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drawings/drawing7.xml" ContentType="application/vnd.openxmlformats-officedocument.drawing+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drawings/drawing8.xml" ContentType="application/vnd.openxmlformats-officedocument.drawing+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drawings/drawing9.xml" ContentType="application/vnd.openxmlformats-officedocument.drawing+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drawings/drawing10.xml" ContentType="application/vnd.openxmlformats-officedocument.drawing+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drawings/drawing11.xml" ContentType="application/vnd.openxmlformats-officedocument.drawing+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drawings/drawing12.xml" ContentType="application/vnd.openxmlformats-officedocument.drawing+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drawings/drawing22.xml" ContentType="application/vnd.openxmlformats-officedocument.drawing+xml"/>
  <Override PartName="/xl/drawings/drawing23.xml" ContentType="application/vnd.openxmlformats-officedocument.drawing+xml"/>
  <Override PartName="/xl/ctrlProps/ctrlProp94.xml" ContentType="application/vnd.ms-excel.controlproperties+xml"/>
  <Override PartName="/xl/ctrlProps/ctrlProp95.xml" ContentType="application/vnd.ms-excel.controlproperties+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ctrlProps/ctrlProp96.xml" ContentType="application/vnd.ms-excel.controlproperties+xml"/>
  <Override PartName="/xl/ctrlProps/ctrlProp97.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updateLinks="never" codeName="ThisWorkbook" defaultThemeVersion="124226"/>
  <mc:AlternateContent xmlns:mc="http://schemas.openxmlformats.org/markup-compatibility/2006">
    <mc:Choice Requires="x15">
      <x15ac:absPath xmlns:x15ac="http://schemas.microsoft.com/office/spreadsheetml/2010/11/ac" url="Y:\東京都地球温暖化防止活動推進センター\創エネ支援チーム\Ｒ４\再エネ設備の新規導入につながる電力調達構築事業R4\R5向け作業\02_交付要綱\02_様式\00_事業開始時\04_第1-4号様式\saiene_introduction_yoshiki_isshiki_2304\"/>
    </mc:Choice>
  </mc:AlternateContent>
  <bookViews>
    <workbookView xWindow="-108" yWindow="-108" windowWidth="23256" windowHeight="12576" tabRatio="807"/>
  </bookViews>
  <sheets>
    <sheet name="提出方法" sheetId="116" r:id="rId1"/>
    <sheet name="記載要領" sheetId="117" r:id="rId2"/>
    <sheet name="第１号_１枚目" sheetId="118" r:id="rId3"/>
    <sheet name="第１号_２枚目" sheetId="119" r:id="rId4"/>
    <sheet name="第２号 (助成対象事業者用)" sheetId="120" r:id="rId5"/>
    <sheet name="第２号 (共同申請者①用) " sheetId="121" r:id="rId6"/>
    <sheet name="第２号 (共同申請者②用) " sheetId="122" r:id="rId7"/>
    <sheet name="第２号 (共同申請者③用) " sheetId="123" r:id="rId8"/>
    <sheet name="第２号 (手続き代行者用)" sheetId="124" r:id="rId9"/>
    <sheet name="第３号" sheetId="125" r:id="rId10"/>
    <sheet name="第４号_風力" sheetId="56" r:id="rId11"/>
    <sheet name="第４号_風力設備の概要_1枚目" sheetId="57" r:id="rId12"/>
    <sheet name="第４号_風力設備の概要_２枚目" sheetId="59" r:id="rId13"/>
    <sheet name="第４号_風力設備の概要_３枚目" sheetId="102" r:id="rId14"/>
    <sheet name="第４号_風力設備の概要_４枚目（蓄電池）" sheetId="115" r:id="rId15"/>
    <sheet name="第４号_風力設備の概要_５枚目（蓄電池）" sheetId="101" r:id="rId16"/>
    <sheet name="第４号_風力_導入効果" sheetId="104" r:id="rId17"/>
    <sheet name="第４号_風力4ー10" sheetId="105" r:id="rId18"/>
    <sheet name="第４号_別紙１" sheetId="140" r:id="rId19"/>
    <sheet name="第７号様式" sheetId="141" r:id="rId20"/>
    <sheet name="第８号様式" sheetId="142" r:id="rId21"/>
    <sheet name="第９号様式" sheetId="143" r:id="rId22"/>
    <sheet name="第11号様式" sheetId="144" r:id="rId23"/>
    <sheet name="第13号様式" sheetId="145" r:id="rId24"/>
    <sheet name="第14号様式" sheetId="146" r:id="rId25"/>
    <sheet name="第15号様式" sheetId="147" r:id="rId26"/>
    <sheet name="第17号様式" sheetId="148" r:id="rId27"/>
    <sheet name="第21号様式" sheetId="149" r:id="rId28"/>
    <sheet name="第22号様式" sheetId="150" r:id="rId29"/>
    <sheet name="第24号様式" sheetId="151" r:id="rId30"/>
    <sheet name="第26号様式" sheetId="152" r:id="rId31"/>
    <sheet name="第28号様式" sheetId="153" r:id="rId32"/>
  </sheets>
  <externalReferences>
    <externalReference r:id="rId33"/>
    <externalReference r:id="rId34"/>
    <externalReference r:id="rId35"/>
    <externalReference r:id="rId36"/>
    <externalReference r:id="rId37"/>
    <externalReference r:id="rId38"/>
    <externalReference r:id="rId39"/>
    <externalReference r:id="rId40"/>
    <externalReference r:id="rId41"/>
  </externalReferences>
  <definedNames>
    <definedName name="_xlnm.Print_Area" localSheetId="1">記載要領!$A$1:$AB$67</definedName>
    <definedName name="_xlnm.Print_Area" localSheetId="22">第11号様式!$A$1:$Z$35</definedName>
    <definedName name="_xlnm.Print_Area" localSheetId="23">第13号様式!$A$1:$Z$38</definedName>
    <definedName name="_xlnm.Print_Area" localSheetId="24">第14号様式!$A$1:$Z$37</definedName>
    <definedName name="_xlnm.Print_Area" localSheetId="25">第15号様式!$A$1:$Z$33</definedName>
    <definedName name="_xlnm.Print_Area" localSheetId="26">第17号様式!$B$1:$Z$89</definedName>
    <definedName name="_xlnm.Print_Area" localSheetId="2">第１号_１枚目!$A$1:$Q$41</definedName>
    <definedName name="_xlnm.Print_Area" localSheetId="3">第１号_２枚目!$A$1:$R$39</definedName>
    <definedName name="_xlnm.Print_Area" localSheetId="27">第21号様式!$B$1:$AA$47</definedName>
    <definedName name="_xlnm.Print_Area" localSheetId="28">第22号様式!$A$1:$Z$46</definedName>
    <definedName name="_xlnm.Print_Area" localSheetId="29">第24号様式!$A$1:$Z$39</definedName>
    <definedName name="_xlnm.Print_Area" localSheetId="30">第26号様式!$A$1:$Z$42</definedName>
    <definedName name="_xlnm.Print_Area" localSheetId="31">第28号様式!$A$1:$Z$37</definedName>
    <definedName name="_xlnm.Print_Area" localSheetId="5">'第２号 (共同申請者①用) '!$A$1:$Q$36</definedName>
    <definedName name="_xlnm.Print_Area" localSheetId="6">'第２号 (共同申請者②用) '!$A$1:$Q$36</definedName>
    <definedName name="_xlnm.Print_Area" localSheetId="7">'第２号 (共同申請者③用) '!$A$1:$Q$36</definedName>
    <definedName name="_xlnm.Print_Area" localSheetId="8">'第２号 (手続き代行者用)'!$A$1:$Q$32</definedName>
    <definedName name="_xlnm.Print_Area" localSheetId="4">'第２号 (助成対象事業者用)'!$A$1:$Q$37</definedName>
    <definedName name="_xlnm.Print_Area" localSheetId="9">第３号!$A$1:$U$33</definedName>
    <definedName name="_xlnm.Print_Area" localSheetId="10">第４号_風力!$A$1:$L$120</definedName>
    <definedName name="_xlnm.Print_Area" localSheetId="16">第４号_風力_導入効果!$A$1:$L$108</definedName>
    <definedName name="_xlnm.Print_Area" localSheetId="17">第４号_風力4ー10!$B$1:$J$203</definedName>
    <definedName name="_xlnm.Print_Area" localSheetId="11">第４号_風力設備の概要_1枚目!$A$1:$L$44</definedName>
    <definedName name="_xlnm.Print_Area" localSheetId="12">第４号_風力設備の概要_２枚目!$A$1:$L$38</definedName>
    <definedName name="_xlnm.Print_Area" localSheetId="13">第４号_風力設備の概要_３枚目!$A$1:$L$38</definedName>
    <definedName name="_xlnm.Print_Area" localSheetId="14">'第４号_風力設備の概要_４枚目（蓄電池）'!$A$1:$L$70</definedName>
    <definedName name="_xlnm.Print_Area" localSheetId="15">'第４号_風力設備の概要_５枚目（蓄電池）'!$A$1:$L$68</definedName>
    <definedName name="_xlnm.Print_Area" localSheetId="18">第４号_別紙１!$A$1:$G$25</definedName>
    <definedName name="_xlnm.Print_Area" localSheetId="19">第７号様式!$A$1:$Z$38</definedName>
    <definedName name="_xlnm.Print_Area" localSheetId="20">第８号様式!$A$1:$Z$41</definedName>
    <definedName name="_xlnm.Print_Area" localSheetId="21">第９号様式!$A$1:$Z$52</definedName>
    <definedName name="_xlnm.Print_Area" localSheetId="0">提出方法!$A$1:$M$41</definedName>
    <definedName name="設備" localSheetId="22">[1]データ参照シート!$B$2</definedName>
    <definedName name="設備">[2]データ参照シート!$B$2</definedName>
    <definedName name="大分類" localSheetId="22">[3]基本情報!#REF!</definedName>
    <definedName name="大分類" localSheetId="26">[4]基本情報!#REF!</definedName>
    <definedName name="大分類" localSheetId="3">[5]基本情報!#REF!</definedName>
    <definedName name="大分類" localSheetId="5">#REF!</definedName>
    <definedName name="大分類" localSheetId="6">#REF!</definedName>
    <definedName name="大分類" localSheetId="7">#REF!</definedName>
    <definedName name="大分類" localSheetId="10">#REF!</definedName>
    <definedName name="大分類" localSheetId="16">#REF!</definedName>
    <definedName name="大分類" localSheetId="17">#REF!</definedName>
    <definedName name="大分類" localSheetId="12">#REF!</definedName>
    <definedName name="大分類" localSheetId="13">#REF!</definedName>
    <definedName name="大分類" localSheetId="14">#REF!</definedName>
    <definedName name="大分類" localSheetId="15">#REF!</definedName>
    <definedName name="大分類" localSheetId="18">[6]基本情報!#REF!</definedName>
    <definedName name="大分類" localSheetId="19">[7]基本情報!#REF!</definedName>
    <definedName name="大分類" localSheetId="0">#REF!</definedName>
    <definedName name="大分類">#REF!</definedName>
    <definedName name="別1その2">[8]対策!$K$2:$K$9</definedName>
  </definedNames>
  <calcPr calcId="162913"/>
</workbook>
</file>

<file path=xl/calcChain.xml><?xml version="1.0" encoding="utf-8"?>
<calcChain xmlns="http://schemas.openxmlformats.org/spreadsheetml/2006/main">
  <c r="BM29" i="153" l="1"/>
  <c r="BL27" i="153"/>
  <c r="BT12" i="153"/>
  <c r="BP12" i="153"/>
  <c r="T12" i="153"/>
  <c r="P12" i="153"/>
  <c r="BP10" i="153"/>
  <c r="P10" i="153"/>
  <c r="BP8" i="153"/>
  <c r="P8" i="153"/>
  <c r="BM28" i="152"/>
  <c r="BL27" i="152"/>
  <c r="BT12" i="152"/>
  <c r="BP12" i="152"/>
  <c r="T12" i="152"/>
  <c r="P12" i="152"/>
  <c r="BP10" i="152"/>
  <c r="P10" i="152"/>
  <c r="BP8" i="152"/>
  <c r="P8" i="152"/>
  <c r="BM28" i="151"/>
  <c r="BL26" i="151"/>
  <c r="BT12" i="151"/>
  <c r="BP12" i="151"/>
  <c r="T12" i="151"/>
  <c r="P12" i="151"/>
  <c r="BP10" i="151"/>
  <c r="P10" i="151"/>
  <c r="BP8" i="151"/>
  <c r="P8" i="151"/>
  <c r="BL37" i="150"/>
  <c r="BL35" i="150"/>
  <c r="BM28" i="150"/>
  <c r="BL27" i="150"/>
  <c r="BT12" i="150"/>
  <c r="BP12" i="150"/>
  <c r="T12" i="150"/>
  <c r="P12" i="150"/>
  <c r="BP10" i="150"/>
  <c r="P10" i="150"/>
  <c r="BP8" i="150"/>
  <c r="P8" i="150"/>
  <c r="BM29" i="149"/>
  <c r="BL27" i="149"/>
  <c r="BT12" i="149"/>
  <c r="BP12" i="149"/>
  <c r="T12" i="149"/>
  <c r="P12" i="149"/>
  <c r="BP10" i="149"/>
  <c r="P10" i="149"/>
  <c r="BP8" i="149"/>
  <c r="P8" i="149"/>
  <c r="BM32" i="148"/>
  <c r="M32" i="148"/>
  <c r="BK30" i="148"/>
  <c r="K30" i="148"/>
  <c r="BP22" i="148"/>
  <c r="BK22" i="148"/>
  <c r="BI22" i="148"/>
  <c r="BG22" i="148"/>
  <c r="BE22" i="148"/>
  <c r="P22" i="148"/>
  <c r="K22" i="148"/>
  <c r="I22" i="148"/>
  <c r="G22" i="148"/>
  <c r="E22" i="148"/>
  <c r="BT12" i="148"/>
  <c r="BP12" i="148"/>
  <c r="T12" i="148"/>
  <c r="P12" i="148"/>
  <c r="BP10" i="148"/>
  <c r="P10" i="148"/>
  <c r="BP8" i="148"/>
  <c r="P8" i="148"/>
  <c r="BM29" i="147"/>
  <c r="M29" i="147"/>
  <c r="BL27" i="147"/>
  <c r="L27" i="147"/>
  <c r="BP20" i="147"/>
  <c r="BL20" i="147"/>
  <c r="BI20" i="147"/>
  <c r="BG20" i="147"/>
  <c r="BE20" i="147"/>
  <c r="P20" i="147"/>
  <c r="L20" i="147"/>
  <c r="I20" i="147"/>
  <c r="G20" i="147"/>
  <c r="E20" i="147"/>
  <c r="BT12" i="147"/>
  <c r="BP12" i="147"/>
  <c r="T12" i="147"/>
  <c r="P12" i="147"/>
  <c r="BP10" i="147"/>
  <c r="P10" i="147"/>
  <c r="BP8" i="147"/>
  <c r="P8" i="147"/>
  <c r="BM29" i="146"/>
  <c r="M29" i="146"/>
  <c r="BL27" i="146"/>
  <c r="L27" i="146"/>
  <c r="BP20" i="146"/>
  <c r="BK20" i="146"/>
  <c r="BI20" i="146"/>
  <c r="BG20" i="146"/>
  <c r="BE20" i="146"/>
  <c r="P20" i="146"/>
  <c r="K20" i="146"/>
  <c r="I20" i="146"/>
  <c r="G20" i="146"/>
  <c r="E20" i="146"/>
  <c r="BT12" i="146"/>
  <c r="BP12" i="146"/>
  <c r="T12" i="146"/>
  <c r="P12" i="146"/>
  <c r="BP10" i="146"/>
  <c r="P10" i="146"/>
  <c r="BP8" i="146"/>
  <c r="P8" i="146"/>
  <c r="BM28" i="145"/>
  <c r="M28" i="145"/>
  <c r="BL26" i="145"/>
  <c r="L26" i="145"/>
  <c r="BP19" i="145"/>
  <c r="BK19" i="145"/>
  <c r="BI19" i="145"/>
  <c r="BG19" i="145"/>
  <c r="BE19" i="145"/>
  <c r="P19" i="145"/>
  <c r="K19" i="145"/>
  <c r="I19" i="145"/>
  <c r="G19" i="145"/>
  <c r="E19" i="145"/>
  <c r="BT12" i="145"/>
  <c r="BP12" i="145"/>
  <c r="T12" i="145"/>
  <c r="P12" i="145"/>
  <c r="BP10" i="145"/>
  <c r="P10" i="145"/>
  <c r="BP8" i="145"/>
  <c r="P8" i="145"/>
  <c r="BM29" i="144"/>
  <c r="M29" i="144"/>
  <c r="BL27" i="144"/>
  <c r="L27" i="144"/>
  <c r="BP20" i="144"/>
  <c r="BK20" i="144"/>
  <c r="BI20" i="144"/>
  <c r="BG20" i="144"/>
  <c r="BE20" i="144"/>
  <c r="P20" i="144"/>
  <c r="K20" i="144"/>
  <c r="I20" i="144"/>
  <c r="G20" i="144"/>
  <c r="E20" i="144"/>
  <c r="BT12" i="144"/>
  <c r="BP12" i="144"/>
  <c r="T12" i="144"/>
  <c r="P12" i="144"/>
  <c r="BP10" i="144"/>
  <c r="P10" i="144"/>
  <c r="BP8" i="144"/>
  <c r="P8" i="144"/>
  <c r="BN32" i="143"/>
  <c r="N30" i="143"/>
  <c r="BM29" i="143"/>
  <c r="M29" i="143"/>
  <c r="BL27" i="143"/>
  <c r="L27" i="143"/>
  <c r="BP20" i="143"/>
  <c r="BK20" i="143"/>
  <c r="BI20" i="143"/>
  <c r="BG20" i="143"/>
  <c r="BE20" i="143"/>
  <c r="P20" i="143"/>
  <c r="K20" i="143"/>
  <c r="I20" i="143"/>
  <c r="G20" i="143"/>
  <c r="E20" i="143"/>
  <c r="BT12" i="143"/>
  <c r="BR34" i="143" s="1"/>
  <c r="BP12" i="143"/>
  <c r="BN34" i="143" s="1"/>
  <c r="T12" i="143"/>
  <c r="R34" i="143" s="1"/>
  <c r="P12" i="143"/>
  <c r="N34" i="143" s="1"/>
  <c r="BP10" i="143"/>
  <c r="P10" i="143"/>
  <c r="N32" i="143" s="1"/>
  <c r="BP8" i="143"/>
  <c r="BN30" i="143" s="1"/>
  <c r="P8" i="143"/>
  <c r="BR25" i="142"/>
  <c r="BP25" i="142"/>
  <c r="BN25" i="142"/>
  <c r="R25" i="142"/>
  <c r="P25" i="142"/>
  <c r="N25" i="142"/>
  <c r="BM24" i="142"/>
  <c r="M24" i="142"/>
  <c r="BL22" i="142"/>
  <c r="L22" i="142"/>
  <c r="BP19" i="142"/>
  <c r="BK19" i="142"/>
  <c r="BI19" i="142"/>
  <c r="BG19" i="142"/>
  <c r="BE19" i="142"/>
  <c r="P19" i="142"/>
  <c r="K19" i="142"/>
  <c r="I19" i="142"/>
  <c r="G19" i="142"/>
  <c r="E19" i="142"/>
  <c r="BT12" i="142"/>
  <c r="BP12" i="142"/>
  <c r="T12" i="142"/>
  <c r="P12" i="142"/>
  <c r="BP10" i="142"/>
  <c r="P10" i="142"/>
  <c r="BP8" i="142"/>
  <c r="P8" i="142"/>
  <c r="BT10" i="141"/>
  <c r="BP10" i="141"/>
  <c r="T10" i="141"/>
  <c r="P10" i="141"/>
  <c r="BP8" i="141"/>
  <c r="P8" i="141"/>
  <c r="BP6" i="141"/>
  <c r="P6" i="141"/>
  <c r="BF15" i="140"/>
  <c r="F15" i="140"/>
  <c r="BF14" i="140"/>
  <c r="F14" i="140"/>
  <c r="BF13" i="140"/>
  <c r="F13" i="140"/>
  <c r="BF12" i="140"/>
  <c r="F12" i="140"/>
  <c r="BF11" i="140"/>
  <c r="F11" i="140"/>
  <c r="BF10" i="140"/>
  <c r="F10" i="140"/>
  <c r="BF9" i="140"/>
  <c r="F9" i="140"/>
  <c r="BF8" i="140"/>
  <c r="F8" i="140"/>
  <c r="BF7" i="140"/>
  <c r="F7" i="140"/>
  <c r="BF6" i="140"/>
  <c r="BF16" i="140" s="1"/>
  <c r="F6" i="140"/>
  <c r="F16" i="140" s="1"/>
  <c r="F9" i="56" l="1"/>
  <c r="AI10" i="125"/>
  <c r="G10" i="125"/>
  <c r="J10" i="125" s="1"/>
  <c r="D10" i="125"/>
  <c r="D9" i="125"/>
  <c r="K30" i="124"/>
  <c r="E30" i="124"/>
  <c r="E28" i="124"/>
  <c r="E26" i="124"/>
  <c r="I23" i="124"/>
  <c r="G23" i="124"/>
  <c r="E23" i="124"/>
  <c r="K34" i="123"/>
  <c r="E34" i="123"/>
  <c r="E32" i="123"/>
  <c r="E30" i="123"/>
  <c r="I27" i="123"/>
  <c r="G27" i="123"/>
  <c r="E27" i="123"/>
  <c r="K34" i="122"/>
  <c r="E34" i="122"/>
  <c r="E32" i="122"/>
  <c r="E30" i="122"/>
  <c r="I27" i="122"/>
  <c r="G27" i="122"/>
  <c r="E27" i="122"/>
  <c r="K34" i="121"/>
  <c r="E34" i="121"/>
  <c r="E32" i="121"/>
  <c r="E30" i="121"/>
  <c r="I27" i="121"/>
  <c r="G27" i="121"/>
  <c r="E27" i="121"/>
  <c r="K34" i="120"/>
  <c r="E34" i="120"/>
  <c r="E32" i="120"/>
  <c r="E30" i="120"/>
  <c r="I27" i="120"/>
  <c r="G27" i="120"/>
  <c r="E27" i="120"/>
  <c r="G12" i="115" l="1"/>
  <c r="F5" i="115"/>
  <c r="G10" i="101"/>
  <c r="G3" i="104" l="1"/>
  <c r="G5" i="104"/>
  <c r="J103" i="104"/>
  <c r="C100" i="104"/>
  <c r="J97" i="104"/>
  <c r="C94" i="104"/>
  <c r="C88" i="104"/>
  <c r="C82" i="104"/>
  <c r="C76" i="104"/>
  <c r="C69" i="104"/>
  <c r="C63" i="104"/>
  <c r="C57" i="104"/>
  <c r="C51" i="104"/>
  <c r="C45" i="104"/>
  <c r="C39" i="104"/>
  <c r="C33" i="104"/>
  <c r="C27" i="104"/>
  <c r="C21" i="104"/>
  <c r="C15" i="104"/>
  <c r="G12" i="57"/>
  <c r="G10" i="104" l="1"/>
  <c r="F11" i="104" s="1"/>
  <c r="G33" i="102"/>
  <c r="G25" i="102"/>
  <c r="G17" i="102"/>
  <c r="G33" i="59"/>
  <c r="G25" i="59"/>
  <c r="G17" i="59"/>
  <c r="G38" i="57"/>
  <c r="G30" i="57"/>
  <c r="G22" i="57"/>
  <c r="G8" i="59" l="1"/>
  <c r="G8" i="102"/>
  <c r="F6" i="102"/>
  <c r="F5" i="57" l="1"/>
  <c r="J91" i="104"/>
  <c r="J85" i="104"/>
  <c r="J79" i="104"/>
  <c r="J72" i="104"/>
  <c r="J66" i="104"/>
  <c r="J60" i="104"/>
  <c r="J54" i="104"/>
  <c r="J48" i="104"/>
  <c r="J42" i="104"/>
  <c r="J36" i="104"/>
  <c r="J30" i="104"/>
  <c r="J24" i="104"/>
  <c r="J18" i="104"/>
  <c r="G7" i="104"/>
  <c r="G62" i="101"/>
  <c r="G54" i="101"/>
  <c r="G46" i="101"/>
  <c r="G36" i="101"/>
  <c r="G28" i="101"/>
  <c r="G20" i="101"/>
  <c r="G64" i="115"/>
  <c r="G56" i="115"/>
  <c r="G48" i="115"/>
  <c r="G38" i="115"/>
  <c r="G30" i="115"/>
  <c r="G22" i="115"/>
  <c r="F9" i="57"/>
  <c r="F6" i="59" l="1"/>
  <c r="L160" i="105" l="1"/>
  <c r="L161" i="105"/>
  <c r="L162" i="105" l="1"/>
  <c r="L159" i="105"/>
  <c r="L158" i="105"/>
  <c r="L157" i="105"/>
</calcChain>
</file>

<file path=xl/sharedStrings.xml><?xml version="1.0" encoding="utf-8"?>
<sst xmlns="http://schemas.openxmlformats.org/spreadsheetml/2006/main" count="2631" uniqueCount="689">
  <si>
    <t>第４号様式（第８条関係)</t>
    <phoneticPr fontId="10"/>
  </si>
  <si>
    <t>１．事業の概要</t>
    <rPh sb="2" eb="4">
      <t>ジギョウ</t>
    </rPh>
    <rPh sb="5" eb="7">
      <t>ガイヨウ</t>
    </rPh>
    <phoneticPr fontId="9"/>
  </si>
  <si>
    <t>（１）事業の名称・設備の種別</t>
    <rPh sb="3" eb="5">
      <t>ジギョウ</t>
    </rPh>
    <rPh sb="6" eb="8">
      <t>メイショウ</t>
    </rPh>
    <rPh sb="9" eb="11">
      <t>セツビ</t>
    </rPh>
    <rPh sb="12" eb="14">
      <t>シュベツ</t>
    </rPh>
    <phoneticPr fontId="9"/>
  </si>
  <si>
    <t>kW</t>
    <phoneticPr fontId="9"/>
  </si>
  <si>
    <t>定格出力合計</t>
    <rPh sb="0" eb="2">
      <t>テイカク</t>
    </rPh>
    <rPh sb="2" eb="4">
      <t>シュツリョク</t>
    </rPh>
    <rPh sb="4" eb="6">
      <t>ゴウケイ</t>
    </rPh>
    <phoneticPr fontId="10"/>
  </si>
  <si>
    <t>再生可能エネルギー
利用設備の種別</t>
    <rPh sb="0" eb="2">
      <t>サイセイ</t>
    </rPh>
    <rPh sb="2" eb="4">
      <t>カノウ</t>
    </rPh>
    <rPh sb="10" eb="12">
      <t>リヨウ</t>
    </rPh>
    <rPh sb="12" eb="14">
      <t>セツビ</t>
    </rPh>
    <rPh sb="15" eb="17">
      <t>シュベツ</t>
    </rPh>
    <phoneticPr fontId="9"/>
  </si>
  <si>
    <t>　※複数の型式を導入する場合は、それぞれの型式ごとにまとめること。</t>
    <rPh sb="2" eb="4">
      <t>フクスウ</t>
    </rPh>
    <rPh sb="5" eb="7">
      <t>カタシキ</t>
    </rPh>
    <rPh sb="8" eb="10">
      <t>ドウニュウ</t>
    </rPh>
    <rPh sb="12" eb="14">
      <t>バアイ</t>
    </rPh>
    <rPh sb="21" eb="23">
      <t>カタシキ</t>
    </rPh>
    <phoneticPr fontId="14"/>
  </si>
  <si>
    <t>②</t>
    <phoneticPr fontId="14"/>
  </si>
  <si>
    <t>W</t>
    <phoneticPr fontId="9"/>
  </si>
  <si>
    <t>③</t>
    <phoneticPr fontId="14"/>
  </si>
  <si>
    <t>型式名</t>
    <rPh sb="0" eb="2">
      <t>カタシキ</t>
    </rPh>
    <rPh sb="2" eb="3">
      <t>メイ</t>
    </rPh>
    <phoneticPr fontId="9"/>
  </si>
  <si>
    <t>４月</t>
    <rPh sb="1" eb="2">
      <t>ガツ</t>
    </rPh>
    <phoneticPr fontId="9"/>
  </si>
  <si>
    <t>５月</t>
  </si>
  <si>
    <t>６月</t>
  </si>
  <si>
    <t>７月</t>
  </si>
  <si>
    <t>８月</t>
  </si>
  <si>
    <t>９月</t>
  </si>
  <si>
    <t>１月</t>
  </si>
  <si>
    <t>２月</t>
  </si>
  <si>
    <t>３月</t>
  </si>
  <si>
    <t>（kWh）</t>
    <phoneticPr fontId="9"/>
  </si>
  <si>
    <t>・需要先の年間想定電力消費量(A)</t>
    <rPh sb="1" eb="3">
      <t>ジュヨウ</t>
    </rPh>
    <rPh sb="3" eb="4">
      <t>サキ</t>
    </rPh>
    <rPh sb="5" eb="7">
      <t>ネンカン</t>
    </rPh>
    <rPh sb="7" eb="9">
      <t>ソウテイ</t>
    </rPh>
    <rPh sb="9" eb="11">
      <t>デンリョク</t>
    </rPh>
    <rPh sb="11" eb="14">
      <t>ショウヒリョウ</t>
    </rPh>
    <phoneticPr fontId="9"/>
  </si>
  <si>
    <t>・差 （A－B)</t>
    <rPh sb="1" eb="2">
      <t>サ</t>
    </rPh>
    <phoneticPr fontId="9"/>
  </si>
  <si>
    <t>kWh/年</t>
    <rPh sb="4" eb="5">
      <t>ネン</t>
    </rPh>
    <phoneticPr fontId="9"/>
  </si>
  <si>
    <t>%</t>
    <phoneticPr fontId="9"/>
  </si>
  <si>
    <t>（１）事業経費配分</t>
    <rPh sb="3" eb="5">
      <t>ジギョウ</t>
    </rPh>
    <rPh sb="5" eb="7">
      <t>ケイヒ</t>
    </rPh>
    <rPh sb="7" eb="9">
      <t>ハイブン</t>
    </rPh>
    <phoneticPr fontId="9"/>
  </si>
  <si>
    <t>地元調整</t>
    <rPh sb="0" eb="2">
      <t>ジモト</t>
    </rPh>
    <rPh sb="2" eb="4">
      <t>チョウセイ</t>
    </rPh>
    <phoneticPr fontId="9"/>
  </si>
  <si>
    <t>その他</t>
    <rPh sb="2" eb="3">
      <t>タ</t>
    </rPh>
    <phoneticPr fontId="9"/>
  </si>
  <si>
    <t>事　項</t>
    <rPh sb="0" eb="1">
      <t>コト</t>
    </rPh>
    <rPh sb="2" eb="3">
      <t>コウ</t>
    </rPh>
    <phoneticPr fontId="9"/>
  </si>
  <si>
    <t>事項の有無</t>
    <rPh sb="0" eb="2">
      <t>ジコウ</t>
    </rPh>
    <rPh sb="3" eb="5">
      <t>ウム</t>
    </rPh>
    <phoneticPr fontId="9"/>
  </si>
  <si>
    <t>詳細</t>
    <rPh sb="0" eb="2">
      <t>ショウサイ</t>
    </rPh>
    <phoneticPr fontId="9"/>
  </si>
  <si>
    <t>※　実施上問題となる事項があれば、その内容と解決の見通しを記載すること。</t>
    <rPh sb="2" eb="4">
      <t>ジッシ</t>
    </rPh>
    <phoneticPr fontId="9"/>
  </si>
  <si>
    <t>（２）請負会社の選定方法</t>
    <rPh sb="3" eb="5">
      <t>ウケオイ</t>
    </rPh>
    <rPh sb="5" eb="7">
      <t>カイシャ</t>
    </rPh>
    <rPh sb="8" eb="10">
      <t>センテイ</t>
    </rPh>
    <rPh sb="10" eb="12">
      <t>ホウホウ</t>
    </rPh>
    <phoneticPr fontId="9"/>
  </si>
  <si>
    <t>（１）許認可・権利関係等事業実施の前提となる事項及び実施上問題となる事項</t>
    <rPh sb="24" eb="25">
      <t>オヨ</t>
    </rPh>
    <phoneticPr fontId="9"/>
  </si>
  <si>
    <t>１基あたりの定格出力</t>
    <rPh sb="1" eb="2">
      <t>キ</t>
    </rPh>
    <rPh sb="6" eb="8">
      <t>テイカク</t>
    </rPh>
    <rPh sb="8" eb="10">
      <t>シュツリョク</t>
    </rPh>
    <phoneticPr fontId="10"/>
  </si>
  <si>
    <t>基数</t>
    <rPh sb="0" eb="2">
      <t>キスウ</t>
    </rPh>
    <phoneticPr fontId="13"/>
  </si>
  <si>
    <t>基</t>
    <rPh sb="0" eb="1">
      <t>モト</t>
    </rPh>
    <phoneticPr fontId="14"/>
  </si>
  <si>
    <t>※単機出力１kW以上</t>
    <rPh sb="1" eb="3">
      <t>タンキ</t>
    </rPh>
    <rPh sb="3" eb="5">
      <t>シュツリョク</t>
    </rPh>
    <rPh sb="8" eb="10">
      <t>イジョウ</t>
    </rPh>
    <phoneticPr fontId="18"/>
  </si>
  <si>
    <t>発電総出力</t>
    <rPh sb="0" eb="2">
      <t>ハツデン</t>
    </rPh>
    <rPh sb="2" eb="3">
      <t>ソウ</t>
    </rPh>
    <rPh sb="3" eb="5">
      <t>シュツリョク</t>
    </rPh>
    <phoneticPr fontId="9"/>
  </si>
  <si>
    <t>３．導入効果</t>
    <rPh sb="2" eb="4">
      <t>ドウニュウ</t>
    </rPh>
    <rPh sb="4" eb="6">
      <t>コウカ</t>
    </rPh>
    <phoneticPr fontId="9"/>
  </si>
  <si>
    <t>事業実施計画書</t>
    <rPh sb="0" eb="2">
      <t>ジギョウ</t>
    </rPh>
    <rPh sb="2" eb="4">
      <t>ジッシ</t>
    </rPh>
    <rPh sb="4" eb="7">
      <t>ケイカクショ</t>
    </rPh>
    <phoneticPr fontId="9"/>
  </si>
  <si>
    <t>～</t>
    <phoneticPr fontId="9"/>
  </si>
  <si>
    <t>※発電総出力1kW以上</t>
    <rPh sb="1" eb="3">
      <t>ハツデン</t>
    </rPh>
    <rPh sb="3" eb="4">
      <t>ソウ</t>
    </rPh>
    <rPh sb="4" eb="6">
      <t>シュツリョク</t>
    </rPh>
    <rPh sb="9" eb="11">
      <t>イジョウ</t>
    </rPh>
    <phoneticPr fontId="18"/>
  </si>
  <si>
    <t>（３）発電機</t>
    <rPh sb="3" eb="6">
      <t>ハツデンキ</t>
    </rPh>
    <phoneticPr fontId="14"/>
  </si>
  <si>
    <t>共通様式１のとおり</t>
    <rPh sb="0" eb="2">
      <t>キョウツウ</t>
    </rPh>
    <rPh sb="2" eb="4">
      <t>ヨウシキ</t>
    </rPh>
    <phoneticPr fontId="9"/>
  </si>
  <si>
    <t>助成対象事業の名称</t>
    <rPh sb="2" eb="4">
      <t>タイショウ</t>
    </rPh>
    <rPh sb="4" eb="6">
      <t>ジギョウ</t>
    </rPh>
    <rPh sb="7" eb="9">
      <t>メイショウ</t>
    </rPh>
    <phoneticPr fontId="9"/>
  </si>
  <si>
    <t>助成対象事業の目的</t>
    <rPh sb="2" eb="4">
      <t>タイショウ</t>
    </rPh>
    <rPh sb="4" eb="6">
      <t>ジギョウ</t>
    </rPh>
    <rPh sb="7" eb="9">
      <t>モクテキ</t>
    </rPh>
    <phoneticPr fontId="9"/>
  </si>
  <si>
    <t>助成対象事業の開始及び
完了予定日</t>
    <rPh sb="2" eb="4">
      <t>タイショウ</t>
    </rPh>
    <rPh sb="4" eb="6">
      <t>ジギョウ</t>
    </rPh>
    <rPh sb="7" eb="9">
      <t>カイシ</t>
    </rPh>
    <rPh sb="9" eb="10">
      <t>オヨ</t>
    </rPh>
    <rPh sb="12" eb="14">
      <t>カンリョウ</t>
    </rPh>
    <rPh sb="14" eb="17">
      <t>ヨテイビ</t>
    </rPh>
    <phoneticPr fontId="10"/>
  </si>
  <si>
    <t>系統連系協議</t>
    <rPh sb="0" eb="4">
      <t>ケイトウレンケイ</t>
    </rPh>
    <rPh sb="4" eb="6">
      <t>キョウギ</t>
    </rPh>
    <phoneticPr fontId="9"/>
  </si>
  <si>
    <t>売電の有無</t>
    <rPh sb="0" eb="2">
      <t>バイデン</t>
    </rPh>
    <rPh sb="3" eb="5">
      <t>ウム</t>
    </rPh>
    <phoneticPr fontId="9"/>
  </si>
  <si>
    <t>４．事業費</t>
    <rPh sb="2" eb="5">
      <t>ジギョウヒ</t>
    </rPh>
    <phoneticPr fontId="9"/>
  </si>
  <si>
    <t>（２）助成金申請額</t>
    <rPh sb="6" eb="8">
      <t>シンセイ</t>
    </rPh>
    <rPh sb="8" eb="9">
      <t>ガク</t>
    </rPh>
    <phoneticPr fontId="9"/>
  </si>
  <si>
    <t>←固定価格買取制度を活用する場合は助成対象外事業</t>
    <rPh sb="1" eb="3">
      <t>コテイ</t>
    </rPh>
    <rPh sb="3" eb="5">
      <t>カカク</t>
    </rPh>
    <rPh sb="5" eb="7">
      <t>カイトリ</t>
    </rPh>
    <rPh sb="7" eb="9">
      <t>セイド</t>
    </rPh>
    <rPh sb="10" eb="12">
      <t>カツヨウ</t>
    </rPh>
    <rPh sb="14" eb="16">
      <t>バアイ</t>
    </rPh>
    <rPh sb="17" eb="19">
      <t>ジョセイ</t>
    </rPh>
    <rPh sb="19" eb="21">
      <t>タイショウ</t>
    </rPh>
    <rPh sb="21" eb="22">
      <t>ガイ</t>
    </rPh>
    <rPh sb="22" eb="24">
      <t>ジギョウ</t>
    </rPh>
    <phoneticPr fontId="9"/>
  </si>
  <si>
    <t>（添付資料７）</t>
    <rPh sb="1" eb="3">
      <t>テンプ</t>
    </rPh>
    <rPh sb="3" eb="5">
      <t>シリョウ</t>
    </rPh>
    <phoneticPr fontId="9"/>
  </si>
  <si>
    <t>（添付資料８）</t>
    <rPh sb="1" eb="3">
      <t>テンプ</t>
    </rPh>
    <rPh sb="3" eb="5">
      <t>シリョウ</t>
    </rPh>
    <phoneticPr fontId="9"/>
  </si>
  <si>
    <t>（添付資料９）</t>
    <rPh sb="1" eb="3">
      <t>テンプ</t>
    </rPh>
    <rPh sb="3" eb="5">
      <t>シリョウ</t>
    </rPh>
    <phoneticPr fontId="9"/>
  </si>
  <si>
    <t>フリガナ</t>
    <phoneticPr fontId="9"/>
  </si>
  <si>
    <t>　　施設の名称</t>
    <rPh sb="2" eb="4">
      <t>シセツ</t>
    </rPh>
    <rPh sb="5" eb="7">
      <t>メイショウ</t>
    </rPh>
    <phoneticPr fontId="9"/>
  </si>
  <si>
    <t>　　所有代表者</t>
    <rPh sb="2" eb="4">
      <t>ショユウ</t>
    </rPh>
    <rPh sb="4" eb="7">
      <t>ダイヒョウシャ</t>
    </rPh>
    <phoneticPr fontId="9"/>
  </si>
  <si>
    <t>(ア)申請代表者</t>
    <phoneticPr fontId="0" type="Hiragana"/>
  </si>
  <si>
    <t>名称</t>
    <rPh sb="0" eb="2">
      <t>メイショウ</t>
    </rPh>
    <phoneticPr fontId="34"/>
  </si>
  <si>
    <t>住所</t>
    <rPh sb="0" eb="2">
      <t>ジュウショ</t>
    </rPh>
    <phoneticPr fontId="34"/>
  </si>
  <si>
    <t>代表者職・氏名</t>
    <rPh sb="0" eb="3">
      <t>ダイヒョウシャ</t>
    </rPh>
    <rPh sb="3" eb="4">
      <t>ショク</t>
    </rPh>
    <rPh sb="5" eb="7">
      <t>シメイ</t>
    </rPh>
    <phoneticPr fontId="34"/>
  </si>
  <si>
    <t>kW</t>
    <phoneticPr fontId="34"/>
  </si>
  <si>
    <t>（２）設備導入場所ごとの設備概要</t>
    <rPh sb="3" eb="5">
      <t>セツビ</t>
    </rPh>
    <rPh sb="5" eb="7">
      <t>ドウニュウ</t>
    </rPh>
    <rPh sb="7" eb="9">
      <t>バショ</t>
    </rPh>
    <rPh sb="12" eb="14">
      <t>セツビ</t>
    </rPh>
    <rPh sb="14" eb="16">
      <t>ガイヨウ</t>
    </rPh>
    <phoneticPr fontId="14"/>
  </si>
  <si>
    <t>導入場所名称</t>
    <phoneticPr fontId="34"/>
  </si>
  <si>
    <t>２．設備の概要（１枚目）</t>
    <rPh sb="2" eb="4">
      <t>セツビ</t>
    </rPh>
    <rPh sb="5" eb="7">
      <t>ガイヨウ</t>
    </rPh>
    <rPh sb="9" eb="11">
      <t>マイメ</t>
    </rPh>
    <phoneticPr fontId="9"/>
  </si>
  <si>
    <t>２．設備の概要（３枚目）</t>
    <rPh sb="2" eb="4">
      <t>セツビ</t>
    </rPh>
    <rPh sb="5" eb="7">
      <t>ガイヨウ</t>
    </rPh>
    <rPh sb="9" eb="11">
      <t>マイメ</t>
    </rPh>
    <phoneticPr fontId="9"/>
  </si>
  <si>
    <t>２．設備の概要（２枚目）</t>
    <rPh sb="2" eb="4">
      <t>セツビ</t>
    </rPh>
    <rPh sb="5" eb="7">
      <t>ガイヨウ</t>
    </rPh>
    <rPh sb="9" eb="11">
      <t>マイメ</t>
    </rPh>
    <phoneticPr fontId="9"/>
  </si>
  <si>
    <t>・年間想定発電電力量(B)（事業合計）</t>
    <rPh sb="1" eb="3">
      <t>ネンカン</t>
    </rPh>
    <rPh sb="3" eb="5">
      <t>ソウテイ</t>
    </rPh>
    <rPh sb="5" eb="7">
      <t>ハツデン</t>
    </rPh>
    <rPh sb="7" eb="9">
      <t>デンリョク</t>
    </rPh>
    <rPh sb="9" eb="10">
      <t>リョウ</t>
    </rPh>
    <rPh sb="14" eb="16">
      <t>ジギョウ</t>
    </rPh>
    <rPh sb="16" eb="18">
      <t>ゴウケイ</t>
    </rPh>
    <phoneticPr fontId="9"/>
  </si>
  <si>
    <t>５．電力供給方法の概要</t>
    <rPh sb="2" eb="4">
      <t>デンリョク</t>
    </rPh>
    <rPh sb="4" eb="6">
      <t>キョウキュウ</t>
    </rPh>
    <rPh sb="6" eb="8">
      <t>ホウホウ</t>
    </rPh>
    <rPh sb="9" eb="11">
      <t>ガイヨウ</t>
    </rPh>
    <phoneticPr fontId="34"/>
  </si>
  <si>
    <t>形態の区分</t>
    <rPh sb="0" eb="2">
      <t>ケイタイ</t>
    </rPh>
    <rPh sb="3" eb="5">
      <t>クブン</t>
    </rPh>
    <phoneticPr fontId="34"/>
  </si>
  <si>
    <t>小売電気事業者</t>
    <rPh sb="0" eb="2">
      <t>コウリ</t>
    </rPh>
    <rPh sb="2" eb="4">
      <t>デンキ</t>
    </rPh>
    <rPh sb="4" eb="7">
      <t>ジギョウシャ</t>
    </rPh>
    <phoneticPr fontId="34"/>
  </si>
  <si>
    <t>【概要】</t>
    <rPh sb="1" eb="3">
      <t>ガイヨウ</t>
    </rPh>
    <phoneticPr fontId="34"/>
  </si>
  <si>
    <t>６．発電事業者・電力需要家間の電力調達契約年数または事業継続年数</t>
    <rPh sb="2" eb="4">
      <t>ハツデン</t>
    </rPh>
    <rPh sb="4" eb="7">
      <t>ジギョウシャ</t>
    </rPh>
    <rPh sb="8" eb="10">
      <t>デンリョク</t>
    </rPh>
    <rPh sb="10" eb="13">
      <t>ジュヨウカ</t>
    </rPh>
    <rPh sb="13" eb="14">
      <t>アイダ</t>
    </rPh>
    <rPh sb="15" eb="17">
      <t>デンリョク</t>
    </rPh>
    <rPh sb="17" eb="19">
      <t>チョウタツ</t>
    </rPh>
    <rPh sb="19" eb="21">
      <t>ケイヤク</t>
    </rPh>
    <rPh sb="21" eb="23">
      <t>ネンスウ</t>
    </rPh>
    <rPh sb="26" eb="28">
      <t>ジギョウ</t>
    </rPh>
    <rPh sb="28" eb="30">
      <t>ケイゾク</t>
    </rPh>
    <rPh sb="30" eb="32">
      <t>ネンスウ</t>
    </rPh>
    <phoneticPr fontId="34"/>
  </si>
  <si>
    <t>項目</t>
    <rPh sb="0" eb="2">
      <t>コウモク</t>
    </rPh>
    <phoneticPr fontId="34"/>
  </si>
  <si>
    <t>年数</t>
    <rPh sb="0" eb="2">
      <t>ネンスウ</t>
    </rPh>
    <phoneticPr fontId="34"/>
  </si>
  <si>
    <t>［添付資料］</t>
    <rPh sb="1" eb="3">
      <t>テンプ</t>
    </rPh>
    <rPh sb="3" eb="5">
      <t>シリョウ</t>
    </rPh>
    <phoneticPr fontId="34"/>
  </si>
  <si>
    <t>７．再エネ設置地域との関係構築</t>
    <rPh sb="2" eb="3">
      <t>サイ</t>
    </rPh>
    <rPh sb="5" eb="7">
      <t>セッチ</t>
    </rPh>
    <rPh sb="7" eb="9">
      <t>チイキ</t>
    </rPh>
    <rPh sb="11" eb="13">
      <t>カンケイ</t>
    </rPh>
    <rPh sb="13" eb="15">
      <t>コウチク</t>
    </rPh>
    <phoneticPr fontId="34"/>
  </si>
  <si>
    <t>（１）非常時における助成対象設備の利活用に係る協定</t>
    <rPh sb="3" eb="5">
      <t>ヒジョウ</t>
    </rPh>
    <rPh sb="5" eb="6">
      <t>ジ</t>
    </rPh>
    <rPh sb="10" eb="12">
      <t>ジョセイ</t>
    </rPh>
    <rPh sb="12" eb="14">
      <t>タイショウ</t>
    </rPh>
    <rPh sb="14" eb="16">
      <t>セツビ</t>
    </rPh>
    <rPh sb="17" eb="18">
      <t>リ</t>
    </rPh>
    <rPh sb="18" eb="19">
      <t>カツ</t>
    </rPh>
    <rPh sb="19" eb="20">
      <t>ヨウ</t>
    </rPh>
    <rPh sb="21" eb="22">
      <t>カカ</t>
    </rPh>
    <rPh sb="23" eb="25">
      <t>キョウテイ</t>
    </rPh>
    <phoneticPr fontId="34"/>
  </si>
  <si>
    <t>代表者名</t>
    <rPh sb="0" eb="3">
      <t>ダイヒョウシャ</t>
    </rPh>
    <rPh sb="3" eb="4">
      <t>メイ</t>
    </rPh>
    <phoneticPr fontId="34"/>
  </si>
  <si>
    <t>地域住民に十分配慮して事業を実施します。</t>
    <rPh sb="0" eb="2">
      <t>チイキ</t>
    </rPh>
    <rPh sb="2" eb="4">
      <t>ジュウミン</t>
    </rPh>
    <rPh sb="5" eb="7">
      <t>ジュウブン</t>
    </rPh>
    <rPh sb="7" eb="9">
      <t>ハイリョ</t>
    </rPh>
    <rPh sb="11" eb="13">
      <t>ジギョウ</t>
    </rPh>
    <rPh sb="14" eb="16">
      <t>ジッシ</t>
    </rPh>
    <phoneticPr fontId="34"/>
  </si>
  <si>
    <t>事業計画作成の初期段階から地域住民と適切なコミュニケーションを図るとともに、</t>
    <rPh sb="0" eb="2">
      <t>ジギョウ</t>
    </rPh>
    <rPh sb="2" eb="4">
      <t>ケイカク</t>
    </rPh>
    <rPh sb="4" eb="6">
      <t>サクセイ</t>
    </rPh>
    <rPh sb="7" eb="9">
      <t>ショキ</t>
    </rPh>
    <rPh sb="9" eb="11">
      <t>ダンカイ</t>
    </rPh>
    <rPh sb="13" eb="15">
      <t>チイキ</t>
    </rPh>
    <rPh sb="15" eb="17">
      <t>ジュウミン</t>
    </rPh>
    <rPh sb="18" eb="20">
      <t>テキセツ</t>
    </rPh>
    <rPh sb="31" eb="32">
      <t>ハカ</t>
    </rPh>
    <phoneticPr fontId="34"/>
  </si>
  <si>
    <t>※選定に当たっては、見積書等による競争に付してください。</t>
    <phoneticPr fontId="34"/>
  </si>
  <si>
    <t>関係構築
(ア）～(オ)</t>
    <rPh sb="0" eb="2">
      <t>カンケイ</t>
    </rPh>
    <rPh sb="2" eb="4">
      <t>コウチク</t>
    </rPh>
    <phoneticPr fontId="34"/>
  </si>
  <si>
    <t>再エネ設置地域事業者（又は小売電気事業者、住民）</t>
    <rPh sb="0" eb="1">
      <t>サイ</t>
    </rPh>
    <rPh sb="3" eb="5">
      <t>セッチ</t>
    </rPh>
    <rPh sb="5" eb="7">
      <t>チイキ</t>
    </rPh>
    <rPh sb="7" eb="10">
      <t>ジギョウシャ</t>
    </rPh>
    <rPh sb="11" eb="12">
      <t>マタ</t>
    </rPh>
    <rPh sb="13" eb="15">
      <t>コウリ</t>
    </rPh>
    <rPh sb="15" eb="17">
      <t>デンキ</t>
    </rPh>
    <rPh sb="17" eb="20">
      <t>ジギョウシャ</t>
    </rPh>
    <rPh sb="21" eb="23">
      <t>ジュウミン</t>
    </rPh>
    <phoneticPr fontId="34"/>
  </si>
  <si>
    <t>（２）「事業計画策定ガイドライン」遵守確認</t>
    <rPh sb="4" eb="6">
      <t>ジギョウ</t>
    </rPh>
    <rPh sb="6" eb="8">
      <t>ケイカク</t>
    </rPh>
    <rPh sb="8" eb="10">
      <t>サクテイ</t>
    </rPh>
    <rPh sb="17" eb="19">
      <t>ジュンシュ</t>
    </rPh>
    <rPh sb="19" eb="21">
      <t>カクニン</t>
    </rPh>
    <phoneticPr fontId="34"/>
  </si>
  <si>
    <t>今後の活用見通し</t>
    <phoneticPr fontId="34"/>
  </si>
  <si>
    <t>過去の活用事例</t>
    <phoneticPr fontId="34"/>
  </si>
  <si>
    <t>（３）設備の保守計画</t>
    <rPh sb="3" eb="5">
      <t>セツビ</t>
    </rPh>
    <rPh sb="6" eb="8">
      <t>ホシュ</t>
    </rPh>
    <rPh sb="8" eb="10">
      <t>ケイカク</t>
    </rPh>
    <phoneticPr fontId="9"/>
  </si>
  <si>
    <t>（４）本事業スキームの活用</t>
    <rPh sb="3" eb="4">
      <t>ホン</t>
    </rPh>
    <rPh sb="4" eb="6">
      <t>ジギョウ</t>
    </rPh>
    <rPh sb="11" eb="13">
      <t>カツヨウ</t>
    </rPh>
    <phoneticPr fontId="34"/>
  </si>
  <si>
    <t>【電力供給方法の概要】</t>
    <phoneticPr fontId="34"/>
  </si>
  <si>
    <t>【概要】</t>
    <phoneticPr fontId="34"/>
  </si>
  <si>
    <t>発電電力量は試算をもとに記入してください</t>
    <rPh sb="0" eb="2">
      <t>ハツデン</t>
    </rPh>
    <rPh sb="2" eb="4">
      <t>デンリョク</t>
    </rPh>
    <rPh sb="4" eb="5">
      <t>リョウ</t>
    </rPh>
    <rPh sb="6" eb="8">
      <t>シサン</t>
    </rPh>
    <rPh sb="12" eb="14">
      <t>キニュウ</t>
    </rPh>
    <phoneticPr fontId="9"/>
  </si>
  <si>
    <t>（２）－１．設備の導入場所</t>
    <rPh sb="6" eb="8">
      <t>セツビ</t>
    </rPh>
    <rPh sb="9" eb="11">
      <t>ドウニュウ</t>
    </rPh>
    <rPh sb="11" eb="13">
      <t>バショ</t>
    </rPh>
    <phoneticPr fontId="9"/>
  </si>
  <si>
    <t>（２）－２．設備の導入場所</t>
    <rPh sb="6" eb="8">
      <t>セツビ</t>
    </rPh>
    <rPh sb="9" eb="11">
      <t>ドウニュウ</t>
    </rPh>
    <rPh sb="11" eb="13">
      <t>バショ</t>
    </rPh>
    <phoneticPr fontId="9"/>
  </si>
  <si>
    <t>（２）－３．設備の導入場所</t>
    <rPh sb="6" eb="8">
      <t>セツビ</t>
    </rPh>
    <rPh sb="9" eb="11">
      <t>ドウニュウ</t>
    </rPh>
    <rPh sb="11" eb="13">
      <t>バショ</t>
    </rPh>
    <phoneticPr fontId="9"/>
  </si>
  <si>
    <t>（３）－１．需要先の情報</t>
    <rPh sb="6" eb="8">
      <t>ジュヨウ</t>
    </rPh>
    <rPh sb="8" eb="9">
      <t>サキ</t>
    </rPh>
    <rPh sb="10" eb="12">
      <t>ジョウホウ</t>
    </rPh>
    <phoneticPr fontId="9"/>
  </si>
  <si>
    <t>（３）－２．需要先の情報</t>
    <rPh sb="6" eb="8">
      <t>ジュヨウ</t>
    </rPh>
    <rPh sb="8" eb="9">
      <t>サキ</t>
    </rPh>
    <rPh sb="10" eb="12">
      <t>ジョウホウ</t>
    </rPh>
    <phoneticPr fontId="9"/>
  </si>
  <si>
    <t>（３）－３．需要先の情報</t>
    <rPh sb="6" eb="8">
      <t>ジュヨウ</t>
    </rPh>
    <rPh sb="8" eb="9">
      <t>サキ</t>
    </rPh>
    <rPh sb="10" eb="12">
      <t>ジョウホウ</t>
    </rPh>
    <phoneticPr fontId="9"/>
  </si>
  <si>
    <t>（３）－４．需要先の情報</t>
    <rPh sb="6" eb="8">
      <t>ジュヨウ</t>
    </rPh>
    <rPh sb="8" eb="9">
      <t>サキ</t>
    </rPh>
    <rPh sb="10" eb="12">
      <t>ジョウホウ</t>
    </rPh>
    <phoneticPr fontId="9"/>
  </si>
  <si>
    <t>（３）－５．需要先の情報</t>
    <rPh sb="6" eb="8">
      <t>ジュヨウ</t>
    </rPh>
    <rPh sb="8" eb="9">
      <t>サキ</t>
    </rPh>
    <rPh sb="10" eb="12">
      <t>ジョウホウ</t>
    </rPh>
    <phoneticPr fontId="9"/>
  </si>
  <si>
    <t>（３）－６．需要先の情報</t>
    <rPh sb="6" eb="8">
      <t>ジュヨウ</t>
    </rPh>
    <rPh sb="8" eb="9">
      <t>サキ</t>
    </rPh>
    <rPh sb="10" eb="12">
      <t>ジョウホウ</t>
    </rPh>
    <phoneticPr fontId="9"/>
  </si>
  <si>
    <t>（３）－７．需要先の情報</t>
    <rPh sb="6" eb="8">
      <t>ジュヨウ</t>
    </rPh>
    <rPh sb="8" eb="9">
      <t>サキ</t>
    </rPh>
    <rPh sb="10" eb="12">
      <t>ジョウホウ</t>
    </rPh>
    <phoneticPr fontId="9"/>
  </si>
  <si>
    <t>（３）－８．需要先の情報</t>
    <rPh sb="6" eb="8">
      <t>ジュヨウ</t>
    </rPh>
    <rPh sb="8" eb="9">
      <t>サキ</t>
    </rPh>
    <rPh sb="10" eb="12">
      <t>ジョウホウ</t>
    </rPh>
    <phoneticPr fontId="9"/>
  </si>
  <si>
    <t>（３）－９．需要先の情報</t>
    <rPh sb="6" eb="8">
      <t>ジュヨウ</t>
    </rPh>
    <rPh sb="8" eb="9">
      <t>サキ</t>
    </rPh>
    <rPh sb="10" eb="12">
      <t>ジョウホウ</t>
    </rPh>
    <phoneticPr fontId="9"/>
  </si>
  <si>
    <t>（３）－10．需要先の情報</t>
    <rPh sb="7" eb="9">
      <t>ジュヨウ</t>
    </rPh>
    <rPh sb="9" eb="10">
      <t>サキ</t>
    </rPh>
    <rPh sb="11" eb="13">
      <t>ジョウホウ</t>
    </rPh>
    <phoneticPr fontId="9"/>
  </si>
  <si>
    <t>（２）－４．設備の導入場所</t>
    <rPh sb="6" eb="8">
      <t>セツビ</t>
    </rPh>
    <rPh sb="9" eb="11">
      <t>ドウニュウ</t>
    </rPh>
    <rPh sb="11" eb="13">
      <t>バショ</t>
    </rPh>
    <phoneticPr fontId="9"/>
  </si>
  <si>
    <t>（２）－５．設備の導入場所</t>
    <rPh sb="6" eb="8">
      <t>セツビ</t>
    </rPh>
    <rPh sb="9" eb="11">
      <t>ドウニュウ</t>
    </rPh>
    <rPh sb="11" eb="13">
      <t>バショ</t>
    </rPh>
    <phoneticPr fontId="9"/>
  </si>
  <si>
    <t>［添付資料］</t>
    <phoneticPr fontId="34"/>
  </si>
  <si>
    <t>・対象施設等で必要とされる電力の計算根拠</t>
    <phoneticPr fontId="34"/>
  </si>
  <si>
    <t>・再エネ設備から供給される発電量の計算根拠</t>
    <phoneticPr fontId="34"/>
  </si>
  <si>
    <t>（１）以下の事業関係者が記載された、実施体制図を記載、または添付してください</t>
    <phoneticPr fontId="9"/>
  </si>
  <si>
    <t>８．事業の実施体制</t>
    <rPh sb="2" eb="4">
      <t>ジギョウ</t>
    </rPh>
    <rPh sb="5" eb="7">
      <t>ジッシ</t>
    </rPh>
    <rPh sb="7" eb="9">
      <t>タイセイ</t>
    </rPh>
    <phoneticPr fontId="9"/>
  </si>
  <si>
    <t>９．実施事業に関する事項</t>
    <rPh sb="2" eb="4">
      <t>ジッシ</t>
    </rPh>
    <rPh sb="4" eb="6">
      <t>ジギョウ</t>
    </rPh>
    <rPh sb="7" eb="8">
      <t>カン</t>
    </rPh>
    <rPh sb="10" eb="12">
      <t>ジコウ</t>
    </rPh>
    <phoneticPr fontId="34"/>
  </si>
  <si>
    <t>消費電力量小計(kWh)</t>
    <rPh sb="0" eb="2">
      <t>ショウヒ</t>
    </rPh>
    <rPh sb="2" eb="4">
      <t>デンリョク</t>
    </rPh>
    <rPh sb="4" eb="5">
      <t>リョウ</t>
    </rPh>
    <phoneticPr fontId="34"/>
  </si>
  <si>
    <t>発電電力量小計(kWh)</t>
    <rPh sb="0" eb="2">
      <t>ハツデン</t>
    </rPh>
    <rPh sb="2" eb="4">
      <t>デンリョク</t>
    </rPh>
    <rPh sb="4" eb="5">
      <t>リョウ</t>
    </rPh>
    <phoneticPr fontId="34"/>
  </si>
  <si>
    <t>（２）設備導入場所ごとの想定発電電力量（月別、年間の発電量）</t>
    <rPh sb="3" eb="5">
      <t>セツビ</t>
    </rPh>
    <rPh sb="5" eb="7">
      <t>ドウニュウ</t>
    </rPh>
    <rPh sb="7" eb="9">
      <t>バショ</t>
    </rPh>
    <rPh sb="12" eb="14">
      <t>ソウテイ</t>
    </rPh>
    <rPh sb="14" eb="16">
      <t>ハツデン</t>
    </rPh>
    <rPh sb="16" eb="18">
      <t>デンリョク</t>
    </rPh>
    <rPh sb="18" eb="19">
      <t>リョウ</t>
    </rPh>
    <rPh sb="20" eb="22">
      <t>ツキベツ</t>
    </rPh>
    <rPh sb="23" eb="25">
      <t>ネンカン</t>
    </rPh>
    <rPh sb="26" eb="28">
      <t>ハツデン</t>
    </rPh>
    <rPh sb="28" eb="29">
      <t>リョウ</t>
    </rPh>
    <rPh sb="29" eb="30">
      <t>デンリョウ</t>
    </rPh>
    <phoneticPr fontId="9"/>
  </si>
  <si>
    <t>（オ）その他公社が認める再エネ設置地域との関係構築を行う</t>
    <phoneticPr fontId="34"/>
  </si>
  <si>
    <t>（ア）助成対象設備から得られた電気を、本店所在地が再エネ設置地域に属する小売電気事業者に卸し、都内の特定の施設に供給する</t>
    <phoneticPr fontId="34"/>
  </si>
  <si>
    <t>（ウ）助成対象設備に係る施工または維持管理を再エネ設置地域に属する事業者に担わせる</t>
    <phoneticPr fontId="34"/>
  </si>
  <si>
    <t>（エ）助成対象設備から得られた電気の需給管理を再エネ設置地域に属する事業者に担わせる</t>
    <phoneticPr fontId="34"/>
  </si>
  <si>
    <t>（イ）助成対象設備設置に係る出資または融資を、本店所在地が再エネ設置地域に属する事業者または再エネ設置地域住民から受ける</t>
    <phoneticPr fontId="34"/>
  </si>
  <si>
    <t>　　名称</t>
    <rPh sb="2" eb="4">
      <t>メイショウ</t>
    </rPh>
    <phoneticPr fontId="9"/>
  </si>
  <si>
    <t>住所</t>
  </si>
  <si>
    <t>２．設備の概要（４枚目）</t>
    <rPh sb="2" eb="4">
      <t>セツビ</t>
    </rPh>
    <rPh sb="5" eb="7">
      <t>ガイヨウ</t>
    </rPh>
    <rPh sb="9" eb="11">
      <t>マイメ</t>
    </rPh>
    <phoneticPr fontId="9"/>
  </si>
  <si>
    <t>２．設備の概要（５枚目）</t>
    <rPh sb="2" eb="4">
      <t>セツビ</t>
    </rPh>
    <rPh sb="5" eb="7">
      <t>ガイヨウ</t>
    </rPh>
    <rPh sb="9" eb="11">
      <t>マイメ</t>
    </rPh>
    <phoneticPr fontId="9"/>
  </si>
  <si>
    <t>自治体等の名称</t>
    <rPh sb="0" eb="3">
      <t>ジチタイ</t>
    </rPh>
    <rPh sb="3" eb="4">
      <t>トウ</t>
    </rPh>
    <rPh sb="5" eb="7">
      <t>メイショウ</t>
    </rPh>
    <phoneticPr fontId="34"/>
  </si>
  <si>
    <t>形態①　発電事業者１者→小売電気事業者→需要家１者</t>
    <rPh sb="0" eb="2">
      <t>ケイタイ</t>
    </rPh>
    <rPh sb="4" eb="6">
      <t>ハツデン</t>
    </rPh>
    <rPh sb="6" eb="9">
      <t>ジギョウシャ</t>
    </rPh>
    <rPh sb="10" eb="11">
      <t>モノ</t>
    </rPh>
    <rPh sb="12" eb="14">
      <t>コウリ</t>
    </rPh>
    <rPh sb="14" eb="16">
      <t>デンキ</t>
    </rPh>
    <rPh sb="16" eb="19">
      <t>ジギョウシャ</t>
    </rPh>
    <rPh sb="20" eb="23">
      <t>ジュヨウカ</t>
    </rPh>
    <rPh sb="24" eb="25">
      <t>モノ</t>
    </rPh>
    <phoneticPr fontId="34"/>
  </si>
  <si>
    <t>形態②　発電事業者１者→小売電気事業者→需要家複数者</t>
    <rPh sb="0" eb="2">
      <t>ケイタイ</t>
    </rPh>
    <rPh sb="23" eb="25">
      <t>フクスウ</t>
    </rPh>
    <phoneticPr fontId="34"/>
  </si>
  <si>
    <t>形態③　発電事業者複数者→小売電気事業者→需要家１者</t>
    <rPh sb="0" eb="2">
      <t>ケイタイ</t>
    </rPh>
    <rPh sb="9" eb="11">
      <t>フクスウ</t>
    </rPh>
    <phoneticPr fontId="34"/>
  </si>
  <si>
    <t>形態④　発電事業者複数者→小売電気事業者→需要家複数者</t>
    <rPh sb="0" eb="2">
      <t>ケイタイ</t>
    </rPh>
    <rPh sb="24" eb="26">
      <t>フクスウ</t>
    </rPh>
    <phoneticPr fontId="34"/>
  </si>
  <si>
    <t>協定締結先</t>
    <rPh sb="0" eb="2">
      <t>キョウテイ</t>
    </rPh>
    <rPh sb="2" eb="4">
      <t>テイケツ</t>
    </rPh>
    <rPh sb="4" eb="5">
      <t>サキ</t>
    </rPh>
    <phoneticPr fontId="34"/>
  </si>
  <si>
    <t>（２）再エネ設置地域との関係構築 （ (１) を除くもの ）</t>
    <rPh sb="3" eb="4">
      <t>サイ</t>
    </rPh>
    <rPh sb="6" eb="8">
      <t>セッチ</t>
    </rPh>
    <rPh sb="8" eb="10">
      <t>チイキ</t>
    </rPh>
    <rPh sb="12" eb="14">
      <t>カンケイ</t>
    </rPh>
    <rPh sb="14" eb="16">
      <t>コウチク</t>
    </rPh>
    <rPh sb="24" eb="25">
      <t>ノゾ</t>
    </rPh>
    <phoneticPr fontId="34"/>
  </si>
  <si>
    <t>【計画の概要】</t>
    <rPh sb="1" eb="3">
      <t>ケイカク</t>
    </rPh>
    <rPh sb="4" eb="6">
      <t>ガイヨウ</t>
    </rPh>
    <phoneticPr fontId="34"/>
  </si>
  <si>
    <t>形態⑤　発電事業者１者→自己託送→需要家１者</t>
    <rPh sb="0" eb="2">
      <t>ケイタイ</t>
    </rPh>
    <rPh sb="4" eb="6">
      <t>ハツデン</t>
    </rPh>
    <rPh sb="6" eb="9">
      <t>ジギョウシャ</t>
    </rPh>
    <rPh sb="10" eb="11">
      <t>モノ</t>
    </rPh>
    <rPh sb="12" eb="14">
      <t>ジコ</t>
    </rPh>
    <rPh sb="14" eb="16">
      <t>タクソウ</t>
    </rPh>
    <rPh sb="17" eb="20">
      <t>ジュヨウカ</t>
    </rPh>
    <rPh sb="21" eb="22">
      <t>モノ</t>
    </rPh>
    <phoneticPr fontId="34"/>
  </si>
  <si>
    <t>形態⑥　発電事業者１者→自己託送→需要家複数者</t>
    <rPh sb="0" eb="2">
      <t>ケイタイ</t>
    </rPh>
    <rPh sb="12" eb="14">
      <t>ジコ</t>
    </rPh>
    <rPh sb="14" eb="16">
      <t>タクソウ</t>
    </rPh>
    <rPh sb="20" eb="22">
      <t>フクスウ</t>
    </rPh>
    <phoneticPr fontId="34"/>
  </si>
  <si>
    <t>形態⑦　発電事業者複数者→自己託送→需要家１者</t>
    <rPh sb="0" eb="2">
      <t>ケイタイ</t>
    </rPh>
    <rPh sb="9" eb="11">
      <t>フクスウ</t>
    </rPh>
    <rPh sb="13" eb="15">
      <t>ジコ</t>
    </rPh>
    <rPh sb="15" eb="17">
      <t>タクソウ</t>
    </rPh>
    <phoneticPr fontId="34"/>
  </si>
  <si>
    <t>形態⑧　発電事業者複数者→自己託送→需要家複数者</t>
    <rPh sb="0" eb="2">
      <t>ケイタイ</t>
    </rPh>
    <rPh sb="13" eb="15">
      <t>ジコ</t>
    </rPh>
    <rPh sb="15" eb="17">
      <t>タクソウ</t>
    </rPh>
    <rPh sb="21" eb="23">
      <t>フクスウ</t>
    </rPh>
    <phoneticPr fontId="34"/>
  </si>
  <si>
    <t>形態⑨　形態①～形態⑧のいずれにも該当しないもの</t>
    <rPh sb="0" eb="2">
      <t>ケイタイ</t>
    </rPh>
    <rPh sb="4" eb="6">
      <t>ケイタイ</t>
    </rPh>
    <rPh sb="8" eb="10">
      <t>ケイタイ</t>
    </rPh>
    <rPh sb="17" eb="19">
      <t>ガイトウ</t>
    </rPh>
    <phoneticPr fontId="34"/>
  </si>
  <si>
    <t>形態①～形態⑨のいずれかを選択してください</t>
    <rPh sb="0" eb="2">
      <t>ケイタイ</t>
    </rPh>
    <rPh sb="4" eb="6">
      <t>ケイタイ</t>
    </rPh>
    <rPh sb="13" eb="15">
      <t>センタク</t>
    </rPh>
    <phoneticPr fontId="34"/>
  </si>
  <si>
    <t>発電機総出力</t>
    <rPh sb="0" eb="3">
      <t>ハツデンキ</t>
    </rPh>
    <rPh sb="3" eb="6">
      <t>ソウシュツリョク</t>
    </rPh>
    <phoneticPr fontId="34"/>
  </si>
  <si>
    <t>（１）発電機総出力（事業費合計値）</t>
    <rPh sb="3" eb="6">
      <t>ハツデンキ</t>
    </rPh>
    <rPh sb="6" eb="7">
      <t>ソウ</t>
    </rPh>
    <rPh sb="7" eb="9">
      <t>シュツリョク</t>
    </rPh>
    <rPh sb="10" eb="13">
      <t>ジギョウヒ</t>
    </rPh>
    <rPh sb="13" eb="16">
      <t>ゴウケイチ</t>
    </rPh>
    <phoneticPr fontId="14"/>
  </si>
  <si>
    <t>「事業計画策定ガイドライン（風力発電）」等を遵守します。</t>
    <rPh sb="1" eb="3">
      <t>ジギョウ</t>
    </rPh>
    <rPh sb="3" eb="5">
      <t>ケイカク</t>
    </rPh>
    <rPh sb="5" eb="7">
      <t>サクテイ</t>
    </rPh>
    <rPh sb="14" eb="16">
      <t>フウリョク</t>
    </rPh>
    <rPh sb="16" eb="18">
      <t>ハツデン</t>
    </rPh>
    <phoneticPr fontId="34"/>
  </si>
  <si>
    <t>風力発電設備の廃棄費用の積立について、計画に具体的に記載しています。</t>
    <rPh sb="0" eb="2">
      <t>フウリョク</t>
    </rPh>
    <rPh sb="2" eb="4">
      <t>ハツデン</t>
    </rPh>
    <rPh sb="4" eb="6">
      <t>セツビ</t>
    </rPh>
    <rPh sb="7" eb="9">
      <t>ハイキ</t>
    </rPh>
    <rPh sb="9" eb="11">
      <t>ヒヨウ</t>
    </rPh>
    <rPh sb="12" eb="13">
      <t>ツ</t>
    </rPh>
    <rPh sb="13" eb="14">
      <t>タ</t>
    </rPh>
    <rPh sb="19" eb="21">
      <t>ケイカク</t>
    </rPh>
    <rPh sb="22" eb="25">
      <t>グタイテキ</t>
    </rPh>
    <rPh sb="26" eb="28">
      <t>キサイ</t>
    </rPh>
    <phoneticPr fontId="34"/>
  </si>
  <si>
    <t>□←体制図へ記載した項目はチェックを付けてください。</t>
    <rPh sb="2" eb="4">
      <t>タイセイ</t>
    </rPh>
    <rPh sb="4" eb="5">
      <t>ズ</t>
    </rPh>
    <rPh sb="6" eb="8">
      <t>キサイ</t>
    </rPh>
    <rPh sb="10" eb="12">
      <t>コウモク</t>
    </rPh>
    <rPh sb="18" eb="19">
      <t>ツ</t>
    </rPh>
    <phoneticPr fontId="9"/>
  </si>
  <si>
    <t>環境に関する調査等</t>
    <phoneticPr fontId="34"/>
  </si>
  <si>
    <t>用地確保</t>
    <phoneticPr fontId="34"/>
  </si>
  <si>
    <t>　「需要先の年間想定電力消費量」に対する「年間想定発電電力量」の比率</t>
    <rPh sb="2" eb="4">
      <t>ジュヨウ</t>
    </rPh>
    <rPh sb="4" eb="5">
      <t>サキ</t>
    </rPh>
    <rPh sb="6" eb="8">
      <t>ネンカン</t>
    </rPh>
    <rPh sb="8" eb="10">
      <t>ソウテイ</t>
    </rPh>
    <rPh sb="10" eb="12">
      <t>デンリョク</t>
    </rPh>
    <rPh sb="12" eb="15">
      <t>ショウヒリョウ</t>
    </rPh>
    <rPh sb="15" eb="16">
      <t>リキリョウ</t>
    </rPh>
    <rPh sb="25" eb="27">
      <t>ハツデン</t>
    </rPh>
    <rPh sb="32" eb="34">
      <t>ヒリツ</t>
    </rPh>
    <phoneticPr fontId="9"/>
  </si>
  <si>
    <t>（５）余剰電力売電の有無</t>
    <rPh sb="3" eb="5">
      <t>ヨジョウ</t>
    </rPh>
    <rPh sb="5" eb="7">
      <t>デンリョク</t>
    </rPh>
    <rPh sb="7" eb="9">
      <t>バイデン</t>
    </rPh>
    <rPh sb="10" eb="12">
      <t>ウム</t>
    </rPh>
    <phoneticPr fontId="9"/>
  </si>
  <si>
    <t>再エネ設備の新規導入につながる電力調達構築事業</t>
    <phoneticPr fontId="34"/>
  </si>
  <si>
    <t>①</t>
    <phoneticPr fontId="9"/>
  </si>
  <si>
    <t>機器番号/見積明細番号</t>
    <phoneticPr fontId="34"/>
  </si>
  <si>
    <t>設備の仕様が確認できるURL</t>
    <phoneticPr fontId="34"/>
  </si>
  <si>
    <t>製造者名（メーカー名）</t>
    <phoneticPr fontId="34"/>
  </si>
  <si>
    <t xml:space="preserve">   ［添付資料］</t>
    <rPh sb="4" eb="6">
      <t>テンプ</t>
    </rPh>
    <rPh sb="6" eb="8">
      <t>シリョウ</t>
    </rPh>
    <phoneticPr fontId="9"/>
  </si>
  <si>
    <t>・システム系統図</t>
    <rPh sb="5" eb="8">
      <t>ケイトウズ</t>
    </rPh>
    <phoneticPr fontId="9"/>
  </si>
  <si>
    <t>・単線結線図</t>
    <rPh sb="1" eb="3">
      <t>タンセン</t>
    </rPh>
    <rPh sb="3" eb="6">
      <t>ケッセンズ</t>
    </rPh>
    <phoneticPr fontId="9"/>
  </si>
  <si>
    <t>・機器配置図</t>
    <rPh sb="1" eb="3">
      <t>キキ</t>
    </rPh>
    <rPh sb="3" eb="6">
      <t>ハイチズ</t>
    </rPh>
    <phoneticPr fontId="9"/>
  </si>
  <si>
    <t>　※複数の型式を導入する場合は、それぞれの型式ごとにまとめること。</t>
    <rPh sb="2" eb="4">
      <t>フクスウ</t>
    </rPh>
    <rPh sb="5" eb="7">
      <t>カタシキ</t>
    </rPh>
    <rPh sb="8" eb="10">
      <t>ドウニュウ</t>
    </rPh>
    <rPh sb="12" eb="14">
      <t>バアイ</t>
    </rPh>
    <rPh sb="21" eb="23">
      <t>カタシキ</t>
    </rPh>
    <phoneticPr fontId="9"/>
  </si>
  <si>
    <t>（１）蓄電池容量合計　（事業合計値）</t>
    <rPh sb="3" eb="6">
      <t>チクデンチ</t>
    </rPh>
    <rPh sb="6" eb="8">
      <t>ヨウリョウ</t>
    </rPh>
    <rPh sb="8" eb="10">
      <t>ゴウケイ</t>
    </rPh>
    <rPh sb="12" eb="14">
      <t>ジギョウ</t>
    </rPh>
    <rPh sb="14" eb="17">
      <t>ゴウケイチ</t>
    </rPh>
    <phoneticPr fontId="9"/>
  </si>
  <si>
    <t>総蓄電池容量</t>
    <rPh sb="0" eb="1">
      <t>ソウ</t>
    </rPh>
    <phoneticPr fontId="34"/>
  </si>
  <si>
    <t>kWh</t>
    <phoneticPr fontId="34"/>
  </si>
  <si>
    <t>（２）蓄電池設備導入場所ごとの設備概要</t>
    <rPh sb="3" eb="6">
      <t>チクデンチ</t>
    </rPh>
    <rPh sb="6" eb="8">
      <t>セツビ</t>
    </rPh>
    <rPh sb="8" eb="10">
      <t>ドウニュウ</t>
    </rPh>
    <rPh sb="10" eb="12">
      <t>バショ</t>
    </rPh>
    <rPh sb="15" eb="17">
      <t>セツビ</t>
    </rPh>
    <rPh sb="17" eb="19">
      <t>ガイヨウ</t>
    </rPh>
    <phoneticPr fontId="9"/>
  </si>
  <si>
    <t xml:space="preserve"> 蓄電池容量</t>
    <phoneticPr fontId="9"/>
  </si>
  <si>
    <t>kWh</t>
    <phoneticPr fontId="9"/>
  </si>
  <si>
    <t>機器番号/見積明細番号</t>
    <rPh sb="0" eb="4">
      <t>キキバンゴウ</t>
    </rPh>
    <rPh sb="5" eb="11">
      <t>ミツモリメイサイバンゴウ</t>
    </rPh>
    <phoneticPr fontId="9"/>
  </si>
  <si>
    <t>製造者名（メーカー名）</t>
    <rPh sb="0" eb="3">
      <t>セイゾウシャ</t>
    </rPh>
    <rPh sb="3" eb="4">
      <t>メイ</t>
    </rPh>
    <rPh sb="9" eb="10">
      <t>メイ</t>
    </rPh>
    <phoneticPr fontId="9"/>
  </si>
  <si>
    <t>設備の仕様が確認できるURL</t>
    <rPh sb="0" eb="2">
      <t>セツビ</t>
    </rPh>
    <rPh sb="3" eb="5">
      <t>シヨウ</t>
    </rPh>
    <rPh sb="6" eb="8">
      <t>カクニン</t>
    </rPh>
    <phoneticPr fontId="9"/>
  </si>
  <si>
    <t>１台あたりの定格容量</t>
    <rPh sb="1" eb="2">
      <t>ダイ</t>
    </rPh>
    <rPh sb="6" eb="8">
      <t>テイカク</t>
    </rPh>
    <rPh sb="8" eb="10">
      <t>ヨウリョウ</t>
    </rPh>
    <phoneticPr fontId="9"/>
  </si>
  <si>
    <t>台数</t>
    <rPh sb="0" eb="2">
      <t>ダイスウ</t>
    </rPh>
    <phoneticPr fontId="9"/>
  </si>
  <si>
    <t>台</t>
    <rPh sb="0" eb="1">
      <t>ダイ</t>
    </rPh>
    <phoneticPr fontId="9"/>
  </si>
  <si>
    <t>定格容量合計</t>
    <rPh sb="0" eb="2">
      <t>テイカク</t>
    </rPh>
    <rPh sb="2" eb="4">
      <t>ヨウリョウ</t>
    </rPh>
    <rPh sb="4" eb="6">
      <t>ゴウケイ</t>
    </rPh>
    <phoneticPr fontId="9"/>
  </si>
  <si>
    <t>②</t>
    <phoneticPr fontId="9"/>
  </si>
  <si>
    <t>③</t>
    <phoneticPr fontId="9"/>
  </si>
  <si>
    <t>※助成対象設備のみ記載すること。</t>
    <phoneticPr fontId="9"/>
  </si>
  <si>
    <t>（３）蓄電池容量小計</t>
    <rPh sb="3" eb="6">
      <t>チクデンチ</t>
    </rPh>
    <rPh sb="6" eb="8">
      <t>ヨウリョウ</t>
    </rPh>
    <rPh sb="8" eb="10">
      <t>ショウケイ</t>
    </rPh>
    <phoneticPr fontId="9"/>
  </si>
  <si>
    <t>（４）蓄電池</t>
    <rPh sb="3" eb="6">
      <t>チクデンチ</t>
    </rPh>
    <phoneticPr fontId="9"/>
  </si>
  <si>
    <t>④</t>
    <phoneticPr fontId="9"/>
  </si>
  <si>
    <t>⑤</t>
    <phoneticPr fontId="9"/>
  </si>
  <si>
    <t>⑥</t>
    <phoneticPr fontId="9"/>
  </si>
  <si>
    <t>（１）需要先ごとの消費電力量（月別、年間の消費電力量）</t>
    <rPh sb="3" eb="5">
      <t>ジュヨウ</t>
    </rPh>
    <rPh sb="5" eb="6">
      <t>サキ</t>
    </rPh>
    <rPh sb="9" eb="11">
      <t>ショウヒ</t>
    </rPh>
    <rPh sb="11" eb="13">
      <t>デンリョク</t>
    </rPh>
    <rPh sb="13" eb="14">
      <t>リョウ</t>
    </rPh>
    <rPh sb="15" eb="17">
      <t>ツキベツ</t>
    </rPh>
    <rPh sb="18" eb="20">
      <t>ネンカン</t>
    </rPh>
    <rPh sb="21" eb="23">
      <t>ショウヒ</t>
    </rPh>
    <rPh sb="23" eb="25">
      <t>デンリョク</t>
    </rPh>
    <rPh sb="25" eb="26">
      <t>リョウ</t>
    </rPh>
    <phoneticPr fontId="9"/>
  </si>
  <si>
    <t>６月</t>
    <phoneticPr fontId="34"/>
  </si>
  <si>
    <t>９月</t>
    <phoneticPr fontId="34"/>
  </si>
  <si>
    <t>・事業計画策定ガイドライン遵守確認資料 （添付資料26）</t>
    <rPh sb="1" eb="3">
      <t>ジギョウ</t>
    </rPh>
    <rPh sb="3" eb="5">
      <t>ケイカク</t>
    </rPh>
    <rPh sb="5" eb="7">
      <t>サクテイ</t>
    </rPh>
    <rPh sb="13" eb="15">
      <t>ジュンシュ</t>
    </rPh>
    <rPh sb="15" eb="17">
      <t>カクニン</t>
    </rPh>
    <rPh sb="17" eb="19">
      <t>シリョウ</t>
    </rPh>
    <rPh sb="21" eb="23">
      <t>テンプ</t>
    </rPh>
    <rPh sb="23" eb="25">
      <t>シリョウ</t>
    </rPh>
    <phoneticPr fontId="34"/>
  </si>
  <si>
    <t>（１）設備導入場所ごとの設備概要</t>
    <rPh sb="3" eb="5">
      <t>セツビ</t>
    </rPh>
    <rPh sb="5" eb="7">
      <t>ドウニュウ</t>
    </rPh>
    <rPh sb="7" eb="9">
      <t>バショ</t>
    </rPh>
    <rPh sb="12" eb="14">
      <t>セツビ</t>
    </rPh>
    <rPh sb="14" eb="16">
      <t>ガイヨウ</t>
    </rPh>
    <phoneticPr fontId="14"/>
  </si>
  <si>
    <t>（２）蓄電池容量小計</t>
    <rPh sb="3" eb="6">
      <t>チクデンチ</t>
    </rPh>
    <rPh sb="6" eb="8">
      <t>ヨウリョウ</t>
    </rPh>
    <rPh sb="8" eb="10">
      <t>ショウケイ</t>
    </rPh>
    <phoneticPr fontId="9"/>
  </si>
  <si>
    <t>・自己託送、小売電気事業者を介して供給することに係る申込書(写し)（添付資料19）</t>
    <rPh sb="34" eb="36">
      <t>テンプ</t>
    </rPh>
    <rPh sb="36" eb="38">
      <t>シリョウ</t>
    </rPh>
    <phoneticPr fontId="34"/>
  </si>
  <si>
    <t>・電力購入契約書（写し）又は契約書案 （添付資料20）</t>
    <rPh sb="1" eb="3">
      <t>デンリョク</t>
    </rPh>
    <rPh sb="3" eb="5">
      <t>コウニュウ</t>
    </rPh>
    <rPh sb="5" eb="7">
      <t>ケイヤク</t>
    </rPh>
    <rPh sb="7" eb="8">
      <t>ショ</t>
    </rPh>
    <rPh sb="9" eb="10">
      <t>ウツ</t>
    </rPh>
    <rPh sb="12" eb="13">
      <t>マタ</t>
    </rPh>
    <rPh sb="14" eb="17">
      <t>ケイヤクショ</t>
    </rPh>
    <rPh sb="17" eb="18">
      <t>アン</t>
    </rPh>
    <rPh sb="20" eb="22">
      <t>テンプ</t>
    </rPh>
    <rPh sb="22" eb="24">
      <t>シリョウ</t>
    </rPh>
    <phoneticPr fontId="34"/>
  </si>
  <si>
    <t>・交付要綱第３条第２項第一号を満たすことが分かる資料 （添付資料22）</t>
    <rPh sb="1" eb="3">
      <t>コウフ</t>
    </rPh>
    <rPh sb="3" eb="5">
      <t>ヨウコウ</t>
    </rPh>
    <rPh sb="5" eb="6">
      <t>ダイ</t>
    </rPh>
    <rPh sb="7" eb="8">
      <t>ジョウ</t>
    </rPh>
    <rPh sb="8" eb="9">
      <t>ダイ</t>
    </rPh>
    <rPh sb="10" eb="11">
      <t>コウ</t>
    </rPh>
    <rPh sb="11" eb="12">
      <t>ダイ</t>
    </rPh>
    <rPh sb="12" eb="13">
      <t>イチ</t>
    </rPh>
    <rPh sb="13" eb="14">
      <t>ゴウ</t>
    </rPh>
    <rPh sb="15" eb="16">
      <t>ミ</t>
    </rPh>
    <rPh sb="21" eb="22">
      <t>ワ</t>
    </rPh>
    <rPh sb="24" eb="26">
      <t>シリョウ</t>
    </rPh>
    <rPh sb="28" eb="30">
      <t>テンプ</t>
    </rPh>
    <rPh sb="30" eb="32">
      <t>シリョウ</t>
    </rPh>
    <phoneticPr fontId="34"/>
  </si>
  <si>
    <t>・交付要綱第３条第２項第二号ア～オいずれかを満たすことがわかる資料（添付資料23）</t>
    <rPh sb="1" eb="3">
      <t>コウフ</t>
    </rPh>
    <rPh sb="3" eb="5">
      <t>ヨウコウ</t>
    </rPh>
    <rPh sb="5" eb="6">
      <t>ダイ</t>
    </rPh>
    <rPh sb="7" eb="8">
      <t>ジョウ</t>
    </rPh>
    <rPh sb="8" eb="9">
      <t>ダイ</t>
    </rPh>
    <rPh sb="10" eb="11">
      <t>コウ</t>
    </rPh>
    <rPh sb="11" eb="12">
      <t>ダイ</t>
    </rPh>
    <rPh sb="12" eb="13">
      <t>ニ</t>
    </rPh>
    <rPh sb="13" eb="14">
      <t>ゴウ</t>
    </rPh>
    <rPh sb="22" eb="23">
      <t>ミ</t>
    </rPh>
    <rPh sb="31" eb="33">
      <t>シリョウ</t>
    </rPh>
    <rPh sb="34" eb="36">
      <t>テンプ</t>
    </rPh>
    <rPh sb="36" eb="38">
      <t>シリョウ</t>
    </rPh>
    <phoneticPr fontId="34"/>
  </si>
  <si>
    <t>　　(オ)発電した電力の卸先小売電気事業者</t>
    <phoneticPr fontId="0" type="Hiragana"/>
  </si>
  <si>
    <t>(イ)共同申請者</t>
    <phoneticPr fontId="0" type="Hiragana"/>
  </si>
  <si>
    <t>　　(カ)発電した電力の需要先、所有代表者</t>
    <phoneticPr fontId="0" type="Hiragana"/>
  </si>
  <si>
    <t>(ウ)助成対象設備から得られた電気の受給管理を担う事業者</t>
    <phoneticPr fontId="0" type="Hiragana"/>
  </si>
  <si>
    <t>　　(キ)助成対象事業への出資、又は融資者</t>
    <rPh sb="5" eb="9">
      <t>じょせいたいしょう</t>
    </rPh>
    <rPh sb="9" eb="11">
      <t>じぎょう</t>
    </rPh>
    <rPh sb="13" eb="15">
      <t>しゅっし</t>
    </rPh>
    <rPh sb="16" eb="17">
      <t>また</t>
    </rPh>
    <rPh sb="18" eb="21">
      <t>ゆうししゃ</t>
    </rPh>
    <phoneticPr fontId="0" type="Hiragana"/>
  </si>
  <si>
    <t>　　(ク)助成対象設備の施行事業者</t>
    <rPh sb="5" eb="7">
      <t>じょせい</t>
    </rPh>
    <rPh sb="7" eb="9">
      <t>たいしょう</t>
    </rPh>
    <rPh sb="9" eb="11">
      <t>せつび</t>
    </rPh>
    <phoneticPr fontId="0" type="Hiragana"/>
  </si>
  <si>
    <t>(エ)非常時における助成対象設備の利活用に係る協定等を締結した自治体</t>
    <phoneticPr fontId="0" type="Hiragana"/>
  </si>
  <si>
    <t>　　(ケ)助成対象設備の維持管理事業者</t>
    <phoneticPr fontId="0" type="Hiragana"/>
  </si>
  <si>
    <t>法規制に係る許認可</t>
    <rPh sb="0" eb="1">
      <t>ホウ</t>
    </rPh>
    <rPh sb="1" eb="3">
      <t>キセイ</t>
    </rPh>
    <rPh sb="4" eb="5">
      <t>カカ</t>
    </rPh>
    <rPh sb="6" eb="9">
      <t>キョニンカ</t>
    </rPh>
    <phoneticPr fontId="9"/>
  </si>
  <si>
    <t>・許認可・権利関係等事業実施の前提となる事項等がわかる資料 （添付資料25）</t>
    <phoneticPr fontId="34"/>
  </si>
  <si>
    <t>10月</t>
  </si>
  <si>
    <t>（添付資料10）</t>
  </si>
  <si>
    <t>11月</t>
    <rPh sb="2" eb="3">
      <t>ガツ</t>
    </rPh>
    <phoneticPr fontId="9"/>
  </si>
  <si>
    <t>（添付資料11）</t>
  </si>
  <si>
    <t>12月</t>
  </si>
  <si>
    <t>※　事業実施に当たって許認可（届出）、権利使用（又は取得）の必要なものについて、その取得状況等を記載すること。</t>
    <rPh sb="2" eb="4">
      <t>ジギョウ</t>
    </rPh>
    <rPh sb="46" eb="47">
      <t>トウ</t>
    </rPh>
    <phoneticPr fontId="9"/>
  </si>
  <si>
    <t>（２）発電機</t>
    <rPh sb="3" eb="6">
      <t>ハツデンキ</t>
    </rPh>
    <phoneticPr fontId="14"/>
  </si>
  <si>
    <t>（３）蓄電池</t>
    <rPh sb="3" eb="6">
      <t>チクデンチ</t>
    </rPh>
    <phoneticPr fontId="9"/>
  </si>
  <si>
    <t>風力発電</t>
  </si>
  <si>
    <t>【持続可能な事業実施に向けた方策】※それぞれにチェックを入れてください。</t>
    <rPh sb="1" eb="3">
      <t>ジゾク</t>
    </rPh>
    <rPh sb="3" eb="5">
      <t>カノウ</t>
    </rPh>
    <rPh sb="6" eb="8">
      <t>ジギョウ</t>
    </rPh>
    <rPh sb="8" eb="10">
      <t>ジッシ</t>
    </rPh>
    <rPh sb="11" eb="12">
      <t>ム</t>
    </rPh>
    <rPh sb="14" eb="16">
      <t>ホウサク</t>
    </rPh>
    <rPh sb="28" eb="29">
      <t>イ</t>
    </rPh>
    <phoneticPr fontId="34"/>
  </si>
  <si>
    <t xml:space="preserve">申請書類提出方法等
お問い合わせ先
</t>
    <phoneticPr fontId="9"/>
  </si>
  <si>
    <r>
      <t>（１）提出期限
令和 ５ 年３月 31 日（金）    17：00 必着
   期限を過ぎた場合は取り扱うことができません。</t>
    </r>
    <r>
      <rPr>
        <b/>
        <u/>
        <sz val="14"/>
        <rFont val="ＭＳ Ｐ明朝"/>
        <family val="1"/>
        <charset val="128"/>
      </rPr>
      <t/>
    </r>
    <phoneticPr fontId="9"/>
  </si>
  <si>
    <t>・お問い合わせ先
公益財団法人  東京都環境公社
東京都地球温暖化防止活動推進センター（愛称：クール・ネット東京）  
創エネ支援チーム ＴＥＬ：０３－５９９０－５０６７
受付時間：月曜日～金曜日（祝祭日及び年末年始を除く）
９時 00 分～12 時 00 分、13 時 00 分～17 時 00 分</t>
    <phoneticPr fontId="9"/>
  </si>
  <si>
    <t>申請専用メールアドレス※</t>
    <phoneticPr fontId="9"/>
  </si>
  <si>
    <t>saiene-offsite@tokyokankyo.jp</t>
    <phoneticPr fontId="9"/>
  </si>
  <si>
    <t>※申請書の受付専用のメールアドレスになりますのでご注意ください。</t>
    <phoneticPr fontId="9"/>
  </si>
  <si>
    <t xml:space="preserve"> ⑥ 申請様式書類一式（Excel＋PDFデータ）の電子データを全て記録したＣＤ－Ｒ等のメディアを提出してください。</t>
    <phoneticPr fontId="9"/>
  </si>
  <si>
    <t>※ ＣＤは、下の図のように２穴付タイプのメディアケースに入れ、ファイルに綴じ込んでください。</t>
    <phoneticPr fontId="34"/>
  </si>
  <si>
    <t xml:space="preserve"> ⑦ 書類提出先
</t>
    <phoneticPr fontId="9"/>
  </si>
  <si>
    <t xml:space="preserve">  申請書類は、下記住所へ郵送してください。</t>
    <phoneticPr fontId="9"/>
  </si>
  <si>
    <t>〒１６３－０８１０</t>
    <phoneticPr fontId="9"/>
  </si>
  <si>
    <t>東京都新宿区西新宿２－４－１　新宿NSビル　１０階</t>
    <rPh sb="0" eb="3">
      <t>トウキョウト</t>
    </rPh>
    <rPh sb="3" eb="6">
      <t>シンジュクク</t>
    </rPh>
    <rPh sb="6" eb="9">
      <t>ニシシンジュク</t>
    </rPh>
    <rPh sb="15" eb="17">
      <t>シンジュク</t>
    </rPh>
    <rPh sb="24" eb="25">
      <t>カイ</t>
    </rPh>
    <phoneticPr fontId="9"/>
  </si>
  <si>
    <t>公益財団法人　東京都環境公社</t>
    <rPh sb="0" eb="2">
      <t>コウエキ</t>
    </rPh>
    <rPh sb="2" eb="4">
      <t>ザイダン</t>
    </rPh>
    <rPh sb="4" eb="6">
      <t>ホウジン</t>
    </rPh>
    <rPh sb="7" eb="10">
      <t>トウキョウト</t>
    </rPh>
    <rPh sb="10" eb="12">
      <t>カンキョウ</t>
    </rPh>
    <rPh sb="12" eb="14">
      <t>コウシャ</t>
    </rPh>
    <phoneticPr fontId="9"/>
  </si>
  <si>
    <t>東京都地球温暖化防止活動推進センター（愛称：クール・ネット東京）</t>
    <rPh sb="0" eb="3">
      <t>トウキョウト</t>
    </rPh>
    <rPh sb="3" eb="5">
      <t>チキュウ</t>
    </rPh>
    <rPh sb="5" eb="8">
      <t>オンダンカ</t>
    </rPh>
    <rPh sb="8" eb="10">
      <t>ボウシ</t>
    </rPh>
    <rPh sb="10" eb="12">
      <t>カツドウ</t>
    </rPh>
    <rPh sb="12" eb="14">
      <t>スイシン</t>
    </rPh>
    <rPh sb="19" eb="21">
      <t>アイショウ</t>
    </rPh>
    <rPh sb="29" eb="31">
      <t>トウキョウ</t>
    </rPh>
    <phoneticPr fontId="9"/>
  </si>
  <si>
    <t>創エネ支援チーム</t>
    <rPh sb="0" eb="1">
      <t>ソウ</t>
    </rPh>
    <rPh sb="3" eb="5">
      <t>シエン</t>
    </rPh>
    <phoneticPr fontId="9"/>
  </si>
  <si>
    <t>「電力調達構築事業助成金担当　　助成金●●●●書類在中」</t>
    <rPh sb="1" eb="3">
      <t>デンリョク</t>
    </rPh>
    <rPh sb="3" eb="5">
      <t>チョウタツ</t>
    </rPh>
    <rPh sb="5" eb="7">
      <t>コウチク</t>
    </rPh>
    <rPh sb="7" eb="9">
      <t>ジギョウ</t>
    </rPh>
    <rPh sb="9" eb="11">
      <t>ジョセイ</t>
    </rPh>
    <rPh sb="11" eb="12">
      <t>キン</t>
    </rPh>
    <rPh sb="12" eb="14">
      <t>タントウ</t>
    </rPh>
    <rPh sb="16" eb="19">
      <t>ジョセイキン</t>
    </rPh>
    <rPh sb="23" eb="25">
      <t>ショルイ</t>
    </rPh>
    <rPh sb="25" eb="27">
      <t>ザイチュウ</t>
    </rPh>
    <phoneticPr fontId="9"/>
  </si>
  <si>
    <r>
      <t>※郵送の際は、上記を参考にして、必ず封筒の表面に</t>
    </r>
    <r>
      <rPr>
        <sz val="12"/>
        <color rgb="FFFF0000"/>
        <rFont val="ＭＳ Ｐ明朝"/>
        <family val="1"/>
        <charset val="128"/>
      </rPr>
      <t>「電力調達構築事業助成金担当　　　　</t>
    </r>
    <rPh sb="1" eb="3">
      <t>ユウソウ</t>
    </rPh>
    <rPh sb="4" eb="5">
      <t>サイ</t>
    </rPh>
    <rPh sb="7" eb="9">
      <t>ジョウキ</t>
    </rPh>
    <rPh sb="10" eb="12">
      <t>サンコウ</t>
    </rPh>
    <rPh sb="16" eb="17">
      <t>カナラ</t>
    </rPh>
    <rPh sb="18" eb="20">
      <t>フウトウ</t>
    </rPh>
    <rPh sb="21" eb="23">
      <t>ヒョウメン</t>
    </rPh>
    <phoneticPr fontId="9"/>
  </si>
  <si>
    <r>
      <rPr>
        <sz val="12"/>
        <color rgb="FFFF0000"/>
        <rFont val="ＭＳ Ｐ明朝"/>
        <family val="1"/>
        <charset val="128"/>
      </rPr>
      <t>助成金●●●●書類在中」</t>
    </r>
    <r>
      <rPr>
        <sz val="12"/>
        <color rgb="FF000000"/>
        <rFont val="ＭＳ Ｐ明朝"/>
        <family val="1"/>
        <charset val="128"/>
      </rPr>
      <t>と</t>
    </r>
    <r>
      <rPr>
        <sz val="12"/>
        <color rgb="FFFF0000"/>
        <rFont val="ＭＳ Ｐ明朝"/>
        <family val="1"/>
        <charset val="128"/>
      </rPr>
      <t>赤字</t>
    </r>
    <r>
      <rPr>
        <sz val="12"/>
        <color rgb="FF000000"/>
        <rFont val="ＭＳ Ｐ明朝"/>
        <family val="1"/>
        <charset val="128"/>
      </rPr>
      <t>で記入してください。</t>
    </r>
    <rPh sb="13" eb="15">
      <t>アカジ</t>
    </rPh>
    <rPh sb="16" eb="18">
      <t>キニュウ</t>
    </rPh>
    <phoneticPr fontId="9"/>
  </si>
  <si>
    <t>※原則として、申請書類の到着に関するお問合せに、個別に回答することは出来かねます。</t>
    <rPh sb="1" eb="3">
      <t>ゲンソク</t>
    </rPh>
    <rPh sb="7" eb="9">
      <t>シンセイ</t>
    </rPh>
    <rPh sb="9" eb="11">
      <t>ショルイ</t>
    </rPh>
    <rPh sb="12" eb="14">
      <t>トウチャク</t>
    </rPh>
    <rPh sb="15" eb="16">
      <t>カン</t>
    </rPh>
    <rPh sb="19" eb="21">
      <t>トイアワ</t>
    </rPh>
    <rPh sb="24" eb="26">
      <t>コベツ</t>
    </rPh>
    <rPh sb="27" eb="29">
      <t>カイトウ</t>
    </rPh>
    <rPh sb="34" eb="36">
      <t>デキ</t>
    </rPh>
    <phoneticPr fontId="9"/>
  </si>
  <si>
    <t>到着の確認を希望される場合は、到着まで追跡可能な方法で郵送していただき、ご自身で</t>
    <rPh sb="0" eb="2">
      <t>トウチャク</t>
    </rPh>
    <rPh sb="3" eb="5">
      <t>カクニン</t>
    </rPh>
    <rPh sb="6" eb="8">
      <t>キボウ</t>
    </rPh>
    <rPh sb="11" eb="13">
      <t>バアイ</t>
    </rPh>
    <rPh sb="15" eb="17">
      <t>トウチャク</t>
    </rPh>
    <rPh sb="19" eb="21">
      <t>ツイセキ</t>
    </rPh>
    <rPh sb="21" eb="23">
      <t>カノウ</t>
    </rPh>
    <rPh sb="24" eb="26">
      <t>ホウホウ</t>
    </rPh>
    <rPh sb="27" eb="29">
      <t>ユウソウ</t>
    </rPh>
    <rPh sb="37" eb="39">
      <t>ジシン</t>
    </rPh>
    <phoneticPr fontId="9"/>
  </si>
  <si>
    <t>申請書類の到着の確認をお願いいたします。</t>
    <rPh sb="5" eb="7">
      <t>トウチャク</t>
    </rPh>
    <rPh sb="8" eb="10">
      <t>カクニン</t>
    </rPh>
    <rPh sb="12" eb="13">
      <t>ネガ</t>
    </rPh>
    <phoneticPr fontId="9"/>
  </si>
  <si>
    <t>再エネ設備の新規導入につながる電力調達構築事業
申請関係様式の記入要領</t>
    <rPh sb="0" eb="1">
      <t>サイ</t>
    </rPh>
    <rPh sb="3" eb="5">
      <t>セツビ</t>
    </rPh>
    <rPh sb="6" eb="8">
      <t>シンキ</t>
    </rPh>
    <rPh sb="8" eb="10">
      <t>ドウニュウ</t>
    </rPh>
    <rPh sb="15" eb="17">
      <t>デンリョク</t>
    </rPh>
    <rPh sb="17" eb="19">
      <t>チョウタツ</t>
    </rPh>
    <rPh sb="19" eb="21">
      <t>コウチク</t>
    </rPh>
    <rPh sb="21" eb="23">
      <t>ジギョウ</t>
    </rPh>
    <rPh sb="24" eb="26">
      <t>シンセイ</t>
    </rPh>
    <rPh sb="26" eb="28">
      <t>カンケイ</t>
    </rPh>
    <rPh sb="28" eb="30">
      <t>ヨウシキ</t>
    </rPh>
    <rPh sb="31" eb="33">
      <t>キニュウ</t>
    </rPh>
    <rPh sb="33" eb="35">
      <t>ヨウリョウ</t>
    </rPh>
    <phoneticPr fontId="9"/>
  </si>
  <si>
    <t>１．本エクセルで作成する個別様式</t>
    <rPh sb="2" eb="3">
      <t>ホン</t>
    </rPh>
    <rPh sb="8" eb="10">
      <t>サクセイ</t>
    </rPh>
    <rPh sb="12" eb="14">
      <t>コベツ</t>
    </rPh>
    <rPh sb="14" eb="16">
      <t>ヨウシキ</t>
    </rPh>
    <phoneticPr fontId="9"/>
  </si>
  <si>
    <t>・第１号様式</t>
    <rPh sb="1" eb="2">
      <t>ダイ</t>
    </rPh>
    <rPh sb="3" eb="4">
      <t>ゴウ</t>
    </rPh>
    <rPh sb="4" eb="6">
      <t>ヨウシキ</t>
    </rPh>
    <phoneticPr fontId="9"/>
  </si>
  <si>
    <t>：</t>
    <phoneticPr fontId="9"/>
  </si>
  <si>
    <t>助成金交付申請書</t>
    <rPh sb="0" eb="3">
      <t>ジョセイキン</t>
    </rPh>
    <rPh sb="3" eb="5">
      <t>コウフ</t>
    </rPh>
    <phoneticPr fontId="9"/>
  </si>
  <si>
    <t>・第２号様式</t>
    <rPh sb="4" eb="6">
      <t>ヨウシキ</t>
    </rPh>
    <phoneticPr fontId="9"/>
  </si>
  <si>
    <t>誓約書</t>
    <rPh sb="0" eb="3">
      <t>セイヤクショ</t>
    </rPh>
    <phoneticPr fontId="9"/>
  </si>
  <si>
    <t>・第３号様式</t>
    <rPh sb="4" eb="6">
      <t>ヨウシキ</t>
    </rPh>
    <phoneticPr fontId="9"/>
  </si>
  <si>
    <t>助成対象事業の実施に係る同意書</t>
    <rPh sb="0" eb="2">
      <t>ジョセイ</t>
    </rPh>
    <rPh sb="2" eb="4">
      <t>タイショウ</t>
    </rPh>
    <phoneticPr fontId="9"/>
  </si>
  <si>
    <t>・第４号様式</t>
    <rPh sb="4" eb="6">
      <t>ヨウシキ</t>
    </rPh>
    <phoneticPr fontId="9"/>
  </si>
  <si>
    <r>
      <t>事業実施計画書</t>
    </r>
    <r>
      <rPr>
        <sz val="10"/>
        <color indexed="60"/>
        <rFont val="ＭＳ Ｐ明朝"/>
        <family val="1"/>
        <charset val="128"/>
      </rPr>
      <t>（※設備ごとに様式が異なります。該当する様式を使用してください。）</t>
    </r>
    <rPh sb="0" eb="2">
      <t>ジギョウ</t>
    </rPh>
    <rPh sb="2" eb="4">
      <t>ジッシ</t>
    </rPh>
    <rPh sb="4" eb="7">
      <t>ケイカクショ</t>
    </rPh>
    <rPh sb="9" eb="11">
      <t>セツビ</t>
    </rPh>
    <rPh sb="14" eb="16">
      <t>ヨウシキ</t>
    </rPh>
    <rPh sb="17" eb="18">
      <t>コト</t>
    </rPh>
    <rPh sb="23" eb="25">
      <t>ガイトウ</t>
    </rPh>
    <rPh sb="27" eb="29">
      <t>ヨウシキ</t>
    </rPh>
    <rPh sb="30" eb="32">
      <t>シヨウ</t>
    </rPh>
    <phoneticPr fontId="9"/>
  </si>
  <si>
    <r>
      <t>２．</t>
    </r>
    <r>
      <rPr>
        <b/>
        <sz val="12"/>
        <color indexed="8"/>
        <rFont val="ＭＳ Ｐ明朝"/>
        <family val="1"/>
        <charset val="128"/>
      </rPr>
      <t>入力の流れ</t>
    </r>
    <rPh sb="2" eb="4">
      <t>ニュウリョク</t>
    </rPh>
    <rPh sb="5" eb="6">
      <t>ナガ</t>
    </rPh>
    <phoneticPr fontId="9"/>
  </si>
  <si>
    <t>シートの列んでいる順番に入力していく</t>
    <phoneticPr fontId="9"/>
  </si>
  <si>
    <t>３．入力の手順</t>
    <rPh sb="2" eb="4">
      <t>ニュウリョク</t>
    </rPh>
    <rPh sb="5" eb="7">
      <t>テ</t>
    </rPh>
    <phoneticPr fontId="9"/>
  </si>
  <si>
    <t>個別様式への入力</t>
    <rPh sb="0" eb="2">
      <t>コベツ</t>
    </rPh>
    <rPh sb="2" eb="4">
      <t>ヨウシキ</t>
    </rPh>
    <rPh sb="6" eb="8">
      <t>ニュウリョク</t>
    </rPh>
    <phoneticPr fontId="9"/>
  </si>
  <si>
    <r>
      <rPr>
        <sz val="11"/>
        <color indexed="8"/>
        <rFont val="ＭＳ Ｐ明朝"/>
        <family val="1"/>
        <charset val="128"/>
      </rPr>
      <t>上述の「基本情報」入力シートへ入力した情報で、個別の様式にリンク可能な情報はリンク自動表示されます。</t>
    </r>
    <rPh sb="0" eb="2">
      <t>ジョウジュツ</t>
    </rPh>
    <rPh sb="15" eb="17">
      <t>ニュウリョク</t>
    </rPh>
    <rPh sb="19" eb="21">
      <t>ジョウホウ</t>
    </rPh>
    <rPh sb="23" eb="25">
      <t>コベツ</t>
    </rPh>
    <rPh sb="26" eb="28">
      <t>ヨウシキ</t>
    </rPh>
    <rPh sb="32" eb="34">
      <t>カノウ</t>
    </rPh>
    <rPh sb="35" eb="37">
      <t>ジョウホウ</t>
    </rPh>
    <rPh sb="41" eb="43">
      <t>ジドウ</t>
    </rPh>
    <rPh sb="43" eb="45">
      <t>ヒョウジ</t>
    </rPh>
    <phoneticPr fontId="9"/>
  </si>
  <si>
    <r>
      <rPr>
        <sz val="11"/>
        <color indexed="8"/>
        <rFont val="ＭＳ Ｐ明朝"/>
        <family val="1"/>
        <charset val="128"/>
      </rPr>
      <t>入力するセルの色使いは「基本情報」入力シートと同じです。</t>
    </r>
    <rPh sb="0" eb="2">
      <t>ニュウリョク</t>
    </rPh>
    <rPh sb="7" eb="8">
      <t>イロ</t>
    </rPh>
    <rPh sb="8" eb="9">
      <t>ツカ</t>
    </rPh>
    <rPh sb="12" eb="14">
      <t>キホン</t>
    </rPh>
    <rPh sb="14" eb="16">
      <t>ジョウホウ</t>
    </rPh>
    <rPh sb="17" eb="19">
      <t>ニュウリョク</t>
    </rPh>
    <rPh sb="23" eb="24">
      <t>オナ</t>
    </rPh>
    <phoneticPr fontId="9"/>
  </si>
  <si>
    <t>セルの色が黄色い部分に入力してください。　</t>
    <rPh sb="3" eb="4">
      <t>イロ</t>
    </rPh>
    <rPh sb="5" eb="7">
      <t>キイロ</t>
    </rPh>
    <rPh sb="11" eb="13">
      <t>ニュウリョク</t>
    </rPh>
    <phoneticPr fontId="9"/>
  </si>
  <si>
    <t>セルの色が水色の部分は自動計算、又はリンク自動表示されています。入力は不要です。</t>
    <rPh sb="3" eb="4">
      <t>イロ</t>
    </rPh>
    <rPh sb="5" eb="6">
      <t>ミズ</t>
    </rPh>
    <rPh sb="6" eb="7">
      <t>イロ</t>
    </rPh>
    <rPh sb="8" eb="10">
      <t>ブブン</t>
    </rPh>
    <rPh sb="11" eb="13">
      <t>ジドウ</t>
    </rPh>
    <rPh sb="13" eb="15">
      <t>ケイサン</t>
    </rPh>
    <rPh sb="16" eb="17">
      <t>マタ</t>
    </rPh>
    <rPh sb="21" eb="23">
      <t>ジドウ</t>
    </rPh>
    <rPh sb="23" eb="25">
      <t>ヒョウジ</t>
    </rPh>
    <rPh sb="32" eb="34">
      <t>ニュウリョク</t>
    </rPh>
    <rPh sb="35" eb="37">
      <t>フヨウ</t>
    </rPh>
    <phoneticPr fontId="9"/>
  </si>
  <si>
    <t>セルの色がピンク色の部分は、プルダウンリストから選択してください。</t>
    <rPh sb="3" eb="4">
      <t>イロ</t>
    </rPh>
    <rPh sb="8" eb="9">
      <t>イロ</t>
    </rPh>
    <rPh sb="10" eb="12">
      <t>ブブン</t>
    </rPh>
    <rPh sb="24" eb="26">
      <t>センタク</t>
    </rPh>
    <phoneticPr fontId="9"/>
  </si>
  <si>
    <r>
      <t>セルが</t>
    </r>
    <r>
      <rPr>
        <sz val="12"/>
        <color indexed="8"/>
        <rFont val="ＭＳ Ｐ明朝"/>
        <family val="1"/>
        <charset val="128"/>
      </rPr>
      <t>着色されていない部分は、全て保護が掛かっていますので、入力はできません。</t>
    </r>
    <phoneticPr fontId="9"/>
  </si>
  <si>
    <t>再エネ設備の新規導入につながる電力調達構築事業
申請関係様式の印刷要領</t>
    <rPh sb="0" eb="1">
      <t>サイ</t>
    </rPh>
    <rPh sb="3" eb="5">
      <t>セツビ</t>
    </rPh>
    <rPh sb="6" eb="8">
      <t>シンキ</t>
    </rPh>
    <rPh sb="8" eb="10">
      <t>ドウニュウ</t>
    </rPh>
    <rPh sb="15" eb="17">
      <t>デンリョク</t>
    </rPh>
    <rPh sb="17" eb="19">
      <t>チョウタツ</t>
    </rPh>
    <rPh sb="19" eb="21">
      <t>コウチク</t>
    </rPh>
    <rPh sb="21" eb="23">
      <t>ジギョウ</t>
    </rPh>
    <rPh sb="24" eb="26">
      <t>シンセイ</t>
    </rPh>
    <rPh sb="26" eb="28">
      <t>カンケイ</t>
    </rPh>
    <rPh sb="28" eb="30">
      <t>ヨウシキ</t>
    </rPh>
    <rPh sb="31" eb="33">
      <t>インサツ</t>
    </rPh>
    <rPh sb="33" eb="35">
      <t>ヨウリョウ</t>
    </rPh>
    <phoneticPr fontId="9"/>
  </si>
  <si>
    <t>１．申請する各様式の印刷について</t>
    <rPh sb="2" eb="4">
      <t>シンセイ</t>
    </rPh>
    <rPh sb="6" eb="7">
      <t>カク</t>
    </rPh>
    <rPh sb="7" eb="9">
      <t>ヨウシキ</t>
    </rPh>
    <rPh sb="10" eb="12">
      <t>インサツ</t>
    </rPh>
    <phoneticPr fontId="9"/>
  </si>
  <si>
    <r>
      <t>各様式を印刷するにあたっては、</t>
    </r>
    <r>
      <rPr>
        <u/>
        <sz val="12"/>
        <color indexed="10"/>
        <rFont val="ＭＳ Ｐ明朝"/>
        <family val="1"/>
        <charset val="128"/>
      </rPr>
      <t>セルの色を印刷しないようお願い致します。</t>
    </r>
    <rPh sb="0" eb="1">
      <t>カク</t>
    </rPh>
    <rPh sb="1" eb="3">
      <t>ヨウシキ</t>
    </rPh>
    <rPh sb="4" eb="6">
      <t>インサツ</t>
    </rPh>
    <rPh sb="18" eb="19">
      <t>イロ</t>
    </rPh>
    <rPh sb="20" eb="22">
      <t>インサツ</t>
    </rPh>
    <phoneticPr fontId="9"/>
  </si>
  <si>
    <t>２．設定方法</t>
    <rPh sb="2" eb="4">
      <t>セッテイ</t>
    </rPh>
    <rPh sb="4" eb="6">
      <t>ホウホウ</t>
    </rPh>
    <phoneticPr fontId="9"/>
  </si>
  <si>
    <t>※本ファイルは、セルの色を印刷しないよう設定しています。</t>
    <rPh sb="1" eb="2">
      <t>ホン</t>
    </rPh>
    <rPh sb="11" eb="12">
      <t>イロ</t>
    </rPh>
    <rPh sb="13" eb="15">
      <t>インサツ</t>
    </rPh>
    <rPh sb="20" eb="22">
      <t>セッテイ</t>
    </rPh>
    <phoneticPr fontId="9"/>
  </si>
  <si>
    <t>　もし、設定が解除されておりましたら、下記の手順を基に設定してください。</t>
    <rPh sb="19" eb="21">
      <t>カキ</t>
    </rPh>
    <rPh sb="22" eb="24">
      <t>テジュン</t>
    </rPh>
    <rPh sb="25" eb="26">
      <t>モト</t>
    </rPh>
    <rPh sb="27" eb="29">
      <t>セッテイ</t>
    </rPh>
    <phoneticPr fontId="9"/>
  </si>
  <si>
    <t>【印刷設定の手順】</t>
    <rPh sb="1" eb="3">
      <t>インサツ</t>
    </rPh>
    <rPh sb="3" eb="5">
      <t>セッテイ</t>
    </rPh>
    <rPh sb="6" eb="8">
      <t>テジュン</t>
    </rPh>
    <phoneticPr fontId="9"/>
  </si>
  <si>
    <t>①「ファイル」メニューの「ページ設定」を実行し、「ページ設定」ダイアログボックスを表示する。</t>
    <phoneticPr fontId="9"/>
  </si>
  <si>
    <t>②「シート」タブをクリックして「白黒印刷」チェックボックスをオンにする。</t>
    <phoneticPr fontId="9"/>
  </si>
  <si>
    <t>「印刷プレビュー」→「ページ設定」→「シート」タブ→印刷の「白黒印刷」にチェック→「OK」→印刷</t>
    <rPh sb="1" eb="3">
      <t>インサツ</t>
    </rPh>
    <rPh sb="14" eb="16">
      <t>セッテイ</t>
    </rPh>
    <rPh sb="26" eb="28">
      <t>インサツ</t>
    </rPh>
    <rPh sb="30" eb="32">
      <t>シロクロ</t>
    </rPh>
    <rPh sb="32" eb="34">
      <t>インサツ</t>
    </rPh>
    <rPh sb="46" eb="48">
      <t>インサツ</t>
    </rPh>
    <phoneticPr fontId="9"/>
  </si>
  <si>
    <t xml:space="preserve"> </t>
    <phoneticPr fontId="9"/>
  </si>
  <si>
    <t xml:space="preserve">第１号様式（第８条関係) </t>
    <phoneticPr fontId="9"/>
  </si>
  <si>
    <t>1/2枚目</t>
    <phoneticPr fontId="9"/>
  </si>
  <si>
    <t>令和</t>
    <rPh sb="0" eb="2">
      <t>レイワ</t>
    </rPh>
    <phoneticPr fontId="9"/>
  </si>
  <si>
    <t>年</t>
    <rPh sb="0" eb="1">
      <t>ネン</t>
    </rPh>
    <phoneticPr fontId="9"/>
  </si>
  <si>
    <r>
      <rPr>
        <sz val="11"/>
        <color indexed="8"/>
        <rFont val="ＭＳ Ｐ明朝"/>
        <family val="1"/>
        <charset val="128"/>
      </rPr>
      <t>月</t>
    </r>
    <rPh sb="0" eb="1">
      <t>ツキ</t>
    </rPh>
    <phoneticPr fontId="9"/>
  </si>
  <si>
    <r>
      <rPr>
        <sz val="11"/>
        <color indexed="8"/>
        <rFont val="ＭＳ Ｐ明朝"/>
        <family val="1"/>
        <charset val="128"/>
      </rPr>
      <t>日</t>
    </r>
    <rPh sb="0" eb="1">
      <t>ヒ</t>
    </rPh>
    <phoneticPr fontId="9"/>
  </si>
  <si>
    <t>●</t>
    <phoneticPr fontId="9"/>
  </si>
  <si>
    <t>公益財団法人　東京都環境公社</t>
    <rPh sb="0" eb="2">
      <t>コウエキ</t>
    </rPh>
    <phoneticPr fontId="9"/>
  </si>
  <si>
    <t>　理事長　殿</t>
    <phoneticPr fontId="9"/>
  </si>
  <si>
    <t>（助成対象事業者）</t>
    <rPh sb="1" eb="3">
      <t>ジョセイ</t>
    </rPh>
    <rPh sb="3" eb="5">
      <t>タイショウ</t>
    </rPh>
    <phoneticPr fontId="9"/>
  </si>
  <si>
    <t>住　所：</t>
    <phoneticPr fontId="9"/>
  </si>
  <si>
    <t>東京都○○区0丁目0－0</t>
    <rPh sb="0" eb="3">
      <t>トウキョウト</t>
    </rPh>
    <rPh sb="5" eb="6">
      <t>ク</t>
    </rPh>
    <rPh sb="7" eb="9">
      <t>チョウメ</t>
    </rPh>
    <phoneticPr fontId="9"/>
  </si>
  <si>
    <t>名　称：</t>
    <rPh sb="0" eb="1">
      <t>メイ</t>
    </rPh>
    <rPh sb="2" eb="3">
      <t>ショウ</t>
    </rPh>
    <phoneticPr fontId="9"/>
  </si>
  <si>
    <t>株式会社 都内需要家法人</t>
    <rPh sb="0" eb="2">
      <t>カブシキ</t>
    </rPh>
    <rPh sb="2" eb="4">
      <t>カイシャ</t>
    </rPh>
    <rPh sb="5" eb="7">
      <t>トナイ</t>
    </rPh>
    <rPh sb="7" eb="10">
      <t>ジュヨウカ</t>
    </rPh>
    <rPh sb="10" eb="12">
      <t>ホウジン</t>
    </rPh>
    <phoneticPr fontId="9"/>
  </si>
  <si>
    <t>代表者の職・氏名：</t>
    <rPh sb="0" eb="3">
      <t>ダイヒョウシャ</t>
    </rPh>
    <rPh sb="4" eb="5">
      <t>ショク</t>
    </rPh>
    <rPh sb="6" eb="8">
      <t>シメイ</t>
    </rPh>
    <phoneticPr fontId="9"/>
  </si>
  <si>
    <t>代表取締役社長</t>
    <rPh sb="0" eb="2">
      <t>ダイヒョウ</t>
    </rPh>
    <rPh sb="2" eb="5">
      <t>トリシマリヤク</t>
    </rPh>
    <rPh sb="5" eb="7">
      <t>シャチョウ</t>
    </rPh>
    <phoneticPr fontId="9"/>
  </si>
  <si>
    <t>○○　○○</t>
    <phoneticPr fontId="9"/>
  </si>
  <si>
    <t>担当者所属部課名：</t>
    <rPh sb="0" eb="3">
      <t>タントウシャ</t>
    </rPh>
    <rPh sb="3" eb="5">
      <t>ショゾク</t>
    </rPh>
    <rPh sb="5" eb="7">
      <t>ブカ</t>
    </rPh>
    <rPh sb="7" eb="8">
      <t>メイ</t>
    </rPh>
    <phoneticPr fontId="9"/>
  </si>
  <si>
    <t>需要電力契約部</t>
    <rPh sb="0" eb="2">
      <t>ジュヨウ</t>
    </rPh>
    <rPh sb="2" eb="4">
      <t>デンリョク</t>
    </rPh>
    <rPh sb="4" eb="6">
      <t>ケイヤク</t>
    </rPh>
    <rPh sb="6" eb="7">
      <t>ブ</t>
    </rPh>
    <phoneticPr fontId="9"/>
  </si>
  <si>
    <t>担当者
氏名：</t>
    <rPh sb="0" eb="3">
      <t>タントウシャ</t>
    </rPh>
    <rPh sb="4" eb="6">
      <t>シメイ</t>
    </rPh>
    <phoneticPr fontId="9"/>
  </si>
  <si>
    <t>電話番号：</t>
    <rPh sb="0" eb="2">
      <t>デンワ</t>
    </rPh>
    <rPh sb="2" eb="4">
      <t>バンゴウ</t>
    </rPh>
    <phoneticPr fontId="9"/>
  </si>
  <si>
    <t>03-1234-5678</t>
    <phoneticPr fontId="9"/>
  </si>
  <si>
    <t>E-mail：</t>
    <phoneticPr fontId="9"/>
  </si>
  <si>
    <t>tarou.zyuyou@dennryoku.co.jp</t>
    <phoneticPr fontId="9"/>
  </si>
  <si>
    <t>再エネ設備の新規導入につながる電力調達構築事業</t>
    <rPh sb="0" eb="1">
      <t>サイ</t>
    </rPh>
    <rPh sb="3" eb="5">
      <t>セツビ</t>
    </rPh>
    <rPh sb="6" eb="8">
      <t>シンキ</t>
    </rPh>
    <rPh sb="8" eb="10">
      <t>ドウニュウ</t>
    </rPh>
    <rPh sb="15" eb="17">
      <t>デンリョク</t>
    </rPh>
    <rPh sb="17" eb="19">
      <t>チョウタツ</t>
    </rPh>
    <rPh sb="19" eb="21">
      <t>コウチク</t>
    </rPh>
    <rPh sb="21" eb="23">
      <t>ジギョウ</t>
    </rPh>
    <phoneticPr fontId="72"/>
  </si>
  <si>
    <t>助成金交付申請書</t>
    <rPh sb="0" eb="3">
      <t>ジョセイキン</t>
    </rPh>
    <rPh sb="2" eb="3">
      <t>キン</t>
    </rPh>
    <phoneticPr fontId="9"/>
  </si>
  <si>
    <t>【第一面】</t>
    <rPh sb="1" eb="2">
      <t>ダイ</t>
    </rPh>
    <rPh sb="2" eb="4">
      <t>イチメン</t>
    </rPh>
    <phoneticPr fontId="9"/>
  </si>
  <si>
    <t>　再エネ設備の新規導入につながる電力調達構築事業助成金交付要綱（令和３年８月19日付３都環公地温第1050号） 第８条第１項の規定に基づき、下記のとおり助成金の交付を申請します。</t>
    <rPh sb="24" eb="26">
      <t>ジョセイ</t>
    </rPh>
    <rPh sb="26" eb="27">
      <t>キン</t>
    </rPh>
    <rPh sb="70" eb="72">
      <t>カキ</t>
    </rPh>
    <rPh sb="76" eb="79">
      <t>ジョセイキン</t>
    </rPh>
    <rPh sb="80" eb="82">
      <t>コウフ</t>
    </rPh>
    <phoneticPr fontId="9"/>
  </si>
  <si>
    <t>　助成対象事業の名称</t>
    <rPh sb="1" eb="3">
      <t>ジョセイ</t>
    </rPh>
    <rPh sb="3" eb="5">
      <t>タイショウ</t>
    </rPh>
    <rPh sb="5" eb="7">
      <t>ジギョウ</t>
    </rPh>
    <phoneticPr fontId="9"/>
  </si>
  <si>
    <t>○○地域におけるオフサイト活用での太陽光再エネ電力調達事業</t>
    <phoneticPr fontId="9"/>
  </si>
  <si>
    <t>　助成金交付申請額等</t>
    <rPh sb="1" eb="3">
      <t>ジョセイ</t>
    </rPh>
    <rPh sb="3" eb="4">
      <t>キン</t>
    </rPh>
    <rPh sb="9" eb="10">
      <t>トウ</t>
    </rPh>
    <phoneticPr fontId="9"/>
  </si>
  <si>
    <r>
      <t>(1) 助成</t>
    </r>
    <r>
      <rPr>
        <sz val="11"/>
        <color indexed="8"/>
        <rFont val="ＭＳ Ｐ明朝"/>
        <family val="1"/>
        <charset val="128"/>
      </rPr>
      <t>事業に要する経費</t>
    </r>
    <rPh sb="4" eb="6">
      <t>ジョセイ</t>
    </rPh>
    <rPh sb="6" eb="8">
      <t>ジギョウ</t>
    </rPh>
    <phoneticPr fontId="9"/>
  </si>
  <si>
    <t>円</t>
    <rPh sb="0" eb="1">
      <t>エン</t>
    </rPh>
    <phoneticPr fontId="9"/>
  </si>
  <si>
    <t>(税抜)</t>
    <rPh sb="1" eb="3">
      <t>ゼイヌキ</t>
    </rPh>
    <phoneticPr fontId="9"/>
  </si>
  <si>
    <t>(2) 他補助金等受給(予定)額</t>
    <rPh sb="4" eb="5">
      <t>タ</t>
    </rPh>
    <rPh sb="5" eb="7">
      <t>ホジョ</t>
    </rPh>
    <rPh sb="7" eb="8">
      <t>キン</t>
    </rPh>
    <rPh sb="8" eb="9">
      <t>トウ</t>
    </rPh>
    <rPh sb="9" eb="11">
      <t>ジュキュウ</t>
    </rPh>
    <rPh sb="12" eb="14">
      <t>ヨテイ</t>
    </rPh>
    <rPh sb="15" eb="16">
      <t>ガク</t>
    </rPh>
    <phoneticPr fontId="34"/>
  </si>
  <si>
    <t>(3) 助成対象経費</t>
    <phoneticPr fontId="9"/>
  </si>
  <si>
    <t>(4) 助成金交付申請額</t>
    <phoneticPr fontId="9"/>
  </si>
  <si>
    <t>助成金交付予定先となる事業者</t>
    <rPh sb="0" eb="3">
      <t>ジョセイキン</t>
    </rPh>
    <rPh sb="3" eb="5">
      <t>コウフ</t>
    </rPh>
    <rPh sb="5" eb="7">
      <t>ヨテイ</t>
    </rPh>
    <rPh sb="7" eb="8">
      <t>サキ</t>
    </rPh>
    <rPh sb="11" eb="14">
      <t>ジギョウシャ</t>
    </rPh>
    <phoneticPr fontId="9"/>
  </si>
  <si>
    <t>株式会社 都内需要家企業</t>
    <phoneticPr fontId="9"/>
  </si>
  <si>
    <t>※(2)他補助金等受給(予定)額はその他執行団体等の補助金等を申請しない場合は【0】を記入して</t>
    <rPh sb="5" eb="7">
      <t>ホジョ</t>
    </rPh>
    <rPh sb="19" eb="20">
      <t>タ</t>
    </rPh>
    <rPh sb="20" eb="22">
      <t>シッコウ</t>
    </rPh>
    <rPh sb="22" eb="24">
      <t>ダンタイ</t>
    </rPh>
    <rPh sb="24" eb="25">
      <t>トウ</t>
    </rPh>
    <rPh sb="26" eb="29">
      <t>ホジョキン</t>
    </rPh>
    <rPh sb="29" eb="30">
      <t>ナド</t>
    </rPh>
    <rPh sb="31" eb="33">
      <t>シンセイ</t>
    </rPh>
    <rPh sb="36" eb="38">
      <t>バアイ</t>
    </rPh>
    <rPh sb="43" eb="45">
      <t>キニュウ</t>
    </rPh>
    <phoneticPr fontId="34"/>
  </si>
  <si>
    <t xml:space="preserve">   ください。</t>
    <phoneticPr fontId="9"/>
  </si>
  <si>
    <t>(2)他補助金等受給(予定)額の項目で【0】以外を記入した場合、以下の項目に情報を記入してください。</t>
    <rPh sb="4" eb="6">
      <t>ホジョ</t>
    </rPh>
    <rPh sb="16" eb="18">
      <t>コウモク</t>
    </rPh>
    <rPh sb="22" eb="24">
      <t>イガイ</t>
    </rPh>
    <rPh sb="25" eb="27">
      <t>キニュウ</t>
    </rPh>
    <rPh sb="29" eb="31">
      <t>バアイ</t>
    </rPh>
    <rPh sb="32" eb="34">
      <t>イカ</t>
    </rPh>
    <rPh sb="35" eb="37">
      <t>コウモク</t>
    </rPh>
    <rPh sb="38" eb="40">
      <t>ジョウホウ</t>
    </rPh>
    <rPh sb="41" eb="43">
      <t>キニュウ</t>
    </rPh>
    <phoneticPr fontId="34"/>
  </si>
  <si>
    <t>　補助金等の名称</t>
    <rPh sb="1" eb="3">
      <t>ホジョ</t>
    </rPh>
    <rPh sb="4" eb="5">
      <t>トウ</t>
    </rPh>
    <rPh sb="6" eb="8">
      <t>メイショウ</t>
    </rPh>
    <phoneticPr fontId="9"/>
  </si>
  <si>
    <t>○○年度○○設備導入支援事業補助金</t>
    <rPh sb="2" eb="4">
      <t>ネンド</t>
    </rPh>
    <rPh sb="6" eb="8">
      <t>セツビ</t>
    </rPh>
    <rPh sb="8" eb="10">
      <t>ドウニュウ</t>
    </rPh>
    <rPh sb="10" eb="12">
      <t>シエン</t>
    </rPh>
    <rPh sb="12" eb="14">
      <t>ジギョウ</t>
    </rPh>
    <rPh sb="14" eb="17">
      <t>ホジョキン</t>
    </rPh>
    <phoneticPr fontId="9"/>
  </si>
  <si>
    <t>　補助金等の
　交付機関名称</t>
    <rPh sb="1" eb="3">
      <t>ホジョ</t>
    </rPh>
    <rPh sb="4" eb="5">
      <t>トウ</t>
    </rPh>
    <rPh sb="8" eb="10">
      <t>コウフ</t>
    </rPh>
    <rPh sb="10" eb="12">
      <t>キカン</t>
    </rPh>
    <rPh sb="12" eb="14">
      <t>メイショウ</t>
    </rPh>
    <phoneticPr fontId="9"/>
  </si>
  <si>
    <t>○○機構</t>
    <rPh sb="2" eb="4">
      <t>キコウ</t>
    </rPh>
    <phoneticPr fontId="9"/>
  </si>
  <si>
    <t>　補助金等の目的</t>
    <rPh sb="1" eb="3">
      <t>ホジョ</t>
    </rPh>
    <rPh sb="4" eb="5">
      <t>トウ</t>
    </rPh>
    <rPh sb="6" eb="8">
      <t>モクテキ</t>
    </rPh>
    <phoneticPr fontId="9"/>
  </si>
  <si>
    <t>○○○○○○○○○○○○○○○○</t>
    <phoneticPr fontId="9"/>
  </si>
  <si>
    <t>　実施期間（開始）</t>
    <rPh sb="1" eb="3">
      <t>ジッシ</t>
    </rPh>
    <rPh sb="3" eb="5">
      <t>キカン</t>
    </rPh>
    <rPh sb="6" eb="8">
      <t>カイシ</t>
    </rPh>
    <phoneticPr fontId="9"/>
  </si>
  <si>
    <t>令和</t>
    <rPh sb="0" eb="2">
      <t>レイワ</t>
    </rPh>
    <phoneticPr fontId="72"/>
  </si>
  <si>
    <t>月</t>
    <rPh sb="0" eb="1">
      <t>ガツ</t>
    </rPh>
    <phoneticPr fontId="9"/>
  </si>
  <si>
    <t>日</t>
    <rPh sb="0" eb="1">
      <t>ニチ</t>
    </rPh>
    <phoneticPr fontId="9"/>
  </si>
  <si>
    <t>○○</t>
    <phoneticPr fontId="9"/>
  </si>
  <si>
    <t>　実施期間（終了）</t>
    <rPh sb="1" eb="3">
      <t>ジッシ</t>
    </rPh>
    <rPh sb="3" eb="5">
      <t>キカン</t>
    </rPh>
    <rPh sb="6" eb="8">
      <t>シュウリョウ</t>
    </rPh>
    <phoneticPr fontId="9"/>
  </si>
  <si>
    <t>　交付決定時期</t>
    <rPh sb="1" eb="3">
      <t>コウフ</t>
    </rPh>
    <rPh sb="3" eb="5">
      <t>ケッテイ</t>
    </rPh>
    <rPh sb="5" eb="7">
      <t>ジキ</t>
    </rPh>
    <phoneticPr fontId="9"/>
  </si>
  <si>
    <t>　交付申請額</t>
    <rPh sb="1" eb="3">
      <t>コウフ</t>
    </rPh>
    <rPh sb="3" eb="6">
      <t>シンセイガク</t>
    </rPh>
    <phoneticPr fontId="9"/>
  </si>
  <si>
    <t xml:space="preserve"> 円</t>
    <rPh sb="1" eb="2">
      <t>エン</t>
    </rPh>
    <phoneticPr fontId="34"/>
  </si>
  <si>
    <t>第１号様式 （第８条関係)</t>
    <phoneticPr fontId="34"/>
  </si>
  <si>
    <t>2/2枚目</t>
    <phoneticPr fontId="34"/>
  </si>
  <si>
    <t>【第二面】</t>
    <rPh sb="1" eb="2">
      <t>ダイ</t>
    </rPh>
    <rPh sb="2" eb="4">
      <t>ニメン</t>
    </rPh>
    <phoneticPr fontId="34"/>
  </si>
  <si>
    <t>以下に、共同申請者、手続代行者を記入してください。</t>
    <rPh sb="0" eb="2">
      <t>イカ</t>
    </rPh>
    <rPh sb="4" eb="6">
      <t>キョウドウ</t>
    </rPh>
    <rPh sb="6" eb="9">
      <t>シンセイシャ</t>
    </rPh>
    <rPh sb="10" eb="12">
      <t>テツヅキ</t>
    </rPh>
    <rPh sb="12" eb="14">
      <t>ダイコウ</t>
    </rPh>
    <rPh sb="14" eb="15">
      <t>シャ</t>
    </rPh>
    <rPh sb="16" eb="18">
      <t>キニュウ</t>
    </rPh>
    <phoneticPr fontId="34"/>
  </si>
  <si>
    <t>※共同申請者、手続代行者は、必要な場合に記載してください。</t>
    <rPh sb="1" eb="3">
      <t>キョウドウ</t>
    </rPh>
    <rPh sb="3" eb="6">
      <t>シンセイシャ</t>
    </rPh>
    <rPh sb="7" eb="9">
      <t>テツヅキ</t>
    </rPh>
    <rPh sb="9" eb="11">
      <t>ダイコウ</t>
    </rPh>
    <rPh sb="11" eb="12">
      <t>シャ</t>
    </rPh>
    <rPh sb="14" eb="16">
      <t>ヒツヨウ</t>
    </rPh>
    <rPh sb="17" eb="19">
      <t>バアイ</t>
    </rPh>
    <rPh sb="20" eb="22">
      <t>キサイ</t>
    </rPh>
    <phoneticPr fontId="34"/>
  </si>
  <si>
    <t>共同申請者①</t>
    <rPh sb="0" eb="2">
      <t>キョウドウ</t>
    </rPh>
    <rPh sb="2" eb="5">
      <t>シンセイシャ</t>
    </rPh>
    <phoneticPr fontId="9"/>
  </si>
  <si>
    <t>プルダウンより選択してください</t>
    <rPh sb="7" eb="9">
      <t>センタク</t>
    </rPh>
    <phoneticPr fontId="34"/>
  </si>
  <si>
    <t>都内需要家企業株式会社</t>
    <rPh sb="0" eb="2">
      <t>トナイ</t>
    </rPh>
    <rPh sb="2" eb="5">
      <t>ジュヨウカ</t>
    </rPh>
    <rPh sb="5" eb="7">
      <t>キギョウ</t>
    </rPh>
    <rPh sb="7" eb="9">
      <t>カブシキ</t>
    </rPh>
    <rPh sb="9" eb="11">
      <t>カイシャ</t>
    </rPh>
    <phoneticPr fontId="34"/>
  </si>
  <si>
    <t>種別</t>
    <rPh sb="0" eb="2">
      <t>シュベツ</t>
    </rPh>
    <phoneticPr fontId="34"/>
  </si>
  <si>
    <t>発電事業者</t>
    <phoneticPr fontId="34"/>
  </si>
  <si>
    <t>電力需要家</t>
  </si>
  <si>
    <t>小売電気事業者</t>
    <phoneticPr fontId="34"/>
  </si>
  <si>
    <t>東京都○○区○○町　１－１－１</t>
    <rPh sb="0" eb="3">
      <t>トウキョウト</t>
    </rPh>
    <rPh sb="5" eb="6">
      <t>ク</t>
    </rPh>
    <rPh sb="8" eb="9">
      <t>チョウ</t>
    </rPh>
    <phoneticPr fontId="34"/>
  </si>
  <si>
    <t>電力需要家</t>
    <phoneticPr fontId="34"/>
  </si>
  <si>
    <t>代表取締役　</t>
    <rPh sb="0" eb="2">
      <t>ダイヒョウ</t>
    </rPh>
    <rPh sb="2" eb="5">
      <t>トリシマリヤク</t>
    </rPh>
    <phoneticPr fontId="34"/>
  </si>
  <si>
    <t>○○　○○</t>
    <phoneticPr fontId="34"/>
  </si>
  <si>
    <t>担当者</t>
    <rPh sb="0" eb="3">
      <t>タントウシャ</t>
    </rPh>
    <phoneticPr fontId="34"/>
  </si>
  <si>
    <t>部課名</t>
    <rPh sb="0" eb="2">
      <t>ブカ</t>
    </rPh>
    <rPh sb="2" eb="3">
      <t>メイ</t>
    </rPh>
    <phoneticPr fontId="34"/>
  </si>
  <si>
    <t>リース事業者</t>
    <phoneticPr fontId="34"/>
  </si>
  <si>
    <t>○○部○○課</t>
    <rPh sb="2" eb="3">
      <t>ブ</t>
    </rPh>
    <rPh sb="5" eb="6">
      <t>カ</t>
    </rPh>
    <phoneticPr fontId="34"/>
  </si>
  <si>
    <t>氏名</t>
    <rPh sb="0" eb="2">
      <t>シメイ</t>
    </rPh>
    <phoneticPr fontId="34"/>
  </si>
  <si>
    <t>電話番号</t>
    <rPh sb="0" eb="2">
      <t>デンワ</t>
    </rPh>
    <rPh sb="2" eb="4">
      <t>バンゴウ</t>
    </rPh>
    <phoneticPr fontId="34"/>
  </si>
  <si>
    <t>03-○○○○-○○○○</t>
    <phoneticPr fontId="34"/>
  </si>
  <si>
    <t>E-mail</t>
    <phoneticPr fontId="9"/>
  </si>
  <si>
    <t>○○○＠○○.co.jp</t>
    <phoneticPr fontId="34"/>
  </si>
  <si>
    <t>共同申請者②</t>
    <rPh sb="0" eb="2">
      <t>キョウドウ</t>
    </rPh>
    <rPh sb="2" eb="5">
      <t>シンセイシャ</t>
    </rPh>
    <phoneticPr fontId="9"/>
  </si>
  <si>
    <t>発電事業株式会社</t>
    <phoneticPr fontId="34"/>
  </si>
  <si>
    <t>発電事業者</t>
  </si>
  <si>
    <t>東京都○○区○○町　２－２－２</t>
    <phoneticPr fontId="34"/>
  </si>
  <si>
    <t>共同申請者③</t>
    <rPh sb="0" eb="2">
      <t>キョウドウ</t>
    </rPh>
    <rPh sb="2" eb="5">
      <t>シンセイシャ</t>
    </rPh>
    <phoneticPr fontId="9"/>
  </si>
  <si>
    <t>小売電気事業者株式会社</t>
    <rPh sb="0" eb="2">
      <t>コウリ</t>
    </rPh>
    <rPh sb="2" eb="4">
      <t>デンキ</t>
    </rPh>
    <rPh sb="4" eb="7">
      <t>ジギョウシャ</t>
    </rPh>
    <rPh sb="7" eb="9">
      <t>カブシキ</t>
    </rPh>
    <rPh sb="9" eb="11">
      <t>カイシャ</t>
    </rPh>
    <phoneticPr fontId="34"/>
  </si>
  <si>
    <t>小売電気事業者</t>
  </si>
  <si>
    <t>○○県○○市○○区○○町　２－２－２</t>
    <phoneticPr fontId="34"/>
  </si>
  <si>
    <t>03-0000-0000</t>
    <phoneticPr fontId="34"/>
  </si>
  <si>
    <t>手続代行者</t>
    <rPh sb="0" eb="2">
      <t>テツヅ</t>
    </rPh>
    <rPh sb="2" eb="4">
      <t>ダイコウ</t>
    </rPh>
    <rPh sb="4" eb="5">
      <t>シャ</t>
    </rPh>
    <phoneticPr fontId="9"/>
  </si>
  <si>
    <t>手続代行法人株式会社</t>
    <rPh sb="0" eb="2">
      <t>テツヅキ</t>
    </rPh>
    <rPh sb="2" eb="4">
      <t>ダイコウ</t>
    </rPh>
    <rPh sb="4" eb="6">
      <t>ホウジン</t>
    </rPh>
    <rPh sb="6" eb="8">
      <t>カブシキ</t>
    </rPh>
    <rPh sb="8" eb="10">
      <t>カイシャ</t>
    </rPh>
    <phoneticPr fontId="34"/>
  </si>
  <si>
    <t>第２号様式（第８条関係)</t>
    <rPh sb="0" eb="1">
      <t>ダイ</t>
    </rPh>
    <rPh sb="2" eb="3">
      <t>ゴウ</t>
    </rPh>
    <rPh sb="3" eb="5">
      <t>ヨウシキ</t>
    </rPh>
    <phoneticPr fontId="9"/>
  </si>
  <si>
    <t>誓　　約　　書</t>
    <rPh sb="0" eb="1">
      <t>チカイ</t>
    </rPh>
    <rPh sb="3" eb="4">
      <t>ヤク</t>
    </rPh>
    <rPh sb="6" eb="7">
      <t>ショ</t>
    </rPh>
    <phoneticPr fontId="9"/>
  </si>
  <si>
    <t>【助成対象事業者】</t>
    <rPh sb="1" eb="8">
      <t>ジョセイタイショウジギョウシャ</t>
    </rPh>
    <phoneticPr fontId="9"/>
  </si>
  <si>
    <t>公益財団法人　東京都環境公社</t>
    <rPh sb="0" eb="2">
      <t>コウエキ</t>
    </rPh>
    <rPh sb="2" eb="4">
      <t>ザイダン</t>
    </rPh>
    <rPh sb="4" eb="6">
      <t>ホウジン</t>
    </rPh>
    <phoneticPr fontId="9"/>
  </si>
  <si>
    <t>　理事長　殿</t>
    <rPh sb="1" eb="4">
      <t>リジチョウ</t>
    </rPh>
    <rPh sb="5" eb="6">
      <t>トノ</t>
    </rPh>
    <phoneticPr fontId="9"/>
  </si>
  <si>
    <t>１</t>
    <phoneticPr fontId="34"/>
  </si>
  <si>
    <t>　再エネ設備の新規導入につながる電力調達構築事業助成金交付要綱（令和３年８月19日付３都環公地温第1050号。以下「交付要綱」という。）第８条の規定に基づく助成金の交付の申請を行うに当たり、当該申請により助成金等の交付を受けようとする者（法人その他の団体にあっては、代表者、役員又は使用人その他の従業員若しくは構成員を含む。）が交付要綱第４条に規定する助成対象事業者に該当し、将来にわたっても該当するよう法令等を遵守することをここに誓約いたします。</t>
    <phoneticPr fontId="34"/>
  </si>
  <si>
    <t>２</t>
    <phoneticPr fontId="34"/>
  </si>
  <si>
    <t>　この誓約に違反又は相違があり、交付要綱第24条の規定により助成金交付決定の全部又は一部の取消しを受けた場合において、交付要綱第25条に規定する助成金の返還を請求されたときは、これに異議なく応じることを誓約いたします。</t>
    <phoneticPr fontId="34"/>
  </si>
  <si>
    <t>３</t>
    <phoneticPr fontId="34"/>
  </si>
  <si>
    <t>　貴公社理事長又は東京都が必要と認めた場合には、暴力団関係者であるか否かの確認のため、警視庁へ照会がなされることに同意いたします。</t>
    <phoneticPr fontId="34"/>
  </si>
  <si>
    <t>※　この誓約書における「暴力団関係者」とは、次に掲げる者をいう。</t>
    <rPh sb="4" eb="7">
      <t>セイヤクショ</t>
    </rPh>
    <rPh sb="12" eb="15">
      <t>ボウリョクダン</t>
    </rPh>
    <rPh sb="15" eb="18">
      <t>カンケイシャ</t>
    </rPh>
    <phoneticPr fontId="9"/>
  </si>
  <si>
    <t>・暴力団又は暴力団員が実質的に経営を支配する法人等に所属する者</t>
    <rPh sb="1" eb="4">
      <t>ボウリョクダン</t>
    </rPh>
    <rPh sb="4" eb="5">
      <t>マタ</t>
    </rPh>
    <rPh sb="6" eb="9">
      <t>ボウリョクダン</t>
    </rPh>
    <rPh sb="9" eb="10">
      <t>イン</t>
    </rPh>
    <rPh sb="11" eb="14">
      <t>ジッシツテキ</t>
    </rPh>
    <rPh sb="15" eb="17">
      <t>ケイエイ</t>
    </rPh>
    <rPh sb="18" eb="20">
      <t>シハイ</t>
    </rPh>
    <rPh sb="22" eb="24">
      <t>ホウジン</t>
    </rPh>
    <rPh sb="24" eb="25">
      <t>トウ</t>
    </rPh>
    <rPh sb="26" eb="28">
      <t>ショゾク</t>
    </rPh>
    <rPh sb="30" eb="31">
      <t>シャ</t>
    </rPh>
    <phoneticPr fontId="9"/>
  </si>
  <si>
    <t>・暴力団員を雇用している者</t>
    <rPh sb="1" eb="4">
      <t>ボウリョクダン</t>
    </rPh>
    <rPh sb="4" eb="5">
      <t>イン</t>
    </rPh>
    <rPh sb="6" eb="8">
      <t>コヨウ</t>
    </rPh>
    <rPh sb="12" eb="13">
      <t>モノ</t>
    </rPh>
    <phoneticPr fontId="9"/>
  </si>
  <si>
    <t>・暴力団又は暴力団員を不当に利用していると認められる者</t>
    <rPh sb="1" eb="4">
      <t>ボウリョクダン</t>
    </rPh>
    <rPh sb="4" eb="5">
      <t>マタ</t>
    </rPh>
    <rPh sb="6" eb="9">
      <t>ボウリョクダン</t>
    </rPh>
    <rPh sb="9" eb="10">
      <t>イン</t>
    </rPh>
    <rPh sb="11" eb="13">
      <t>フトウ</t>
    </rPh>
    <rPh sb="14" eb="16">
      <t>リヨウ</t>
    </rPh>
    <rPh sb="21" eb="22">
      <t>ミト</t>
    </rPh>
    <rPh sb="26" eb="27">
      <t>モノ</t>
    </rPh>
    <phoneticPr fontId="9"/>
  </si>
  <si>
    <t>・暴力団の維持、運営に協力し、又は関与していると認められる者</t>
    <rPh sb="1" eb="4">
      <t>ボウリョクダン</t>
    </rPh>
    <rPh sb="5" eb="7">
      <t>イジ</t>
    </rPh>
    <rPh sb="8" eb="10">
      <t>ウンエイ</t>
    </rPh>
    <rPh sb="11" eb="13">
      <t>キョウリョク</t>
    </rPh>
    <rPh sb="15" eb="16">
      <t>マタ</t>
    </rPh>
    <rPh sb="17" eb="19">
      <t>カンヨ</t>
    </rPh>
    <rPh sb="24" eb="25">
      <t>ミト</t>
    </rPh>
    <rPh sb="29" eb="30">
      <t>モノ</t>
    </rPh>
    <phoneticPr fontId="9"/>
  </si>
  <si>
    <t>・暴力団又は暴力団員と社会的に非難されるべき関係を有していると認められる者</t>
    <rPh sb="1" eb="4">
      <t>ボウリョクダン</t>
    </rPh>
    <rPh sb="4" eb="5">
      <t>マタ</t>
    </rPh>
    <rPh sb="6" eb="9">
      <t>ボウリョクダン</t>
    </rPh>
    <rPh sb="9" eb="10">
      <t>イン</t>
    </rPh>
    <rPh sb="11" eb="14">
      <t>シャカイテキ</t>
    </rPh>
    <rPh sb="15" eb="17">
      <t>ヒナン</t>
    </rPh>
    <rPh sb="22" eb="24">
      <t>カンケイ</t>
    </rPh>
    <rPh sb="25" eb="26">
      <t>ユウ</t>
    </rPh>
    <rPh sb="31" eb="32">
      <t>ミト</t>
    </rPh>
    <rPh sb="36" eb="37">
      <t>シャ</t>
    </rPh>
    <phoneticPr fontId="9"/>
  </si>
  <si>
    <t>４</t>
    <phoneticPr fontId="34"/>
  </si>
  <si>
    <t>　当該申請した事業は、取得財産等の処分制限がかかる期間において「再生可能エネルギー電気の利用の促進に関する特別措置法」（平成23年法律第108号）第９条第４項の認定を受けないことに同意いたします。</t>
    <phoneticPr fontId="34"/>
  </si>
  <si>
    <t>５</t>
    <phoneticPr fontId="34"/>
  </si>
  <si>
    <t>　再エネ設備の新規導入につながる電力調達構築事業助成金交付要綱、その他法令の規程を遵守することを誓約いたします。</t>
    <phoneticPr fontId="34"/>
  </si>
  <si>
    <t>６</t>
    <phoneticPr fontId="34"/>
  </si>
  <si>
    <t>　本申請書は、事実に基づき、申請者の不利益にならない範囲において訂正される可能性があることについて同意いたします。</t>
    <phoneticPr fontId="34"/>
  </si>
  <si>
    <t>以上の事項全てを満たすことを誓約いたします。</t>
    <phoneticPr fontId="34"/>
  </si>
  <si>
    <t>令和</t>
    <rPh sb="0" eb="2">
      <t>レイワ</t>
    </rPh>
    <phoneticPr fontId="34"/>
  </si>
  <si>
    <t>月</t>
    <rPh sb="0" eb="1">
      <t>ゲツ</t>
    </rPh>
    <phoneticPr fontId="9"/>
  </si>
  <si>
    <t>日</t>
    <rPh sb="0" eb="1">
      <t>ヒ</t>
    </rPh>
    <phoneticPr fontId="9"/>
  </si>
  <si>
    <t>住所</t>
    <rPh sb="0" eb="2">
      <t>ジュウショ</t>
    </rPh>
    <phoneticPr fontId="9"/>
  </si>
  <si>
    <t>名称</t>
    <rPh sb="0" eb="2">
      <t>メイショウ</t>
    </rPh>
    <phoneticPr fontId="9"/>
  </si>
  <si>
    <t>代表者の職・氏名</t>
    <rPh sb="0" eb="3">
      <t>ダイヒョウシャ</t>
    </rPh>
    <rPh sb="4" eb="5">
      <t>ショク</t>
    </rPh>
    <rPh sb="6" eb="8">
      <t>シメイ</t>
    </rPh>
    <phoneticPr fontId="9"/>
  </si>
  <si>
    <t>※　法人その他の団体にあっては、主たる事務所の所在地、名称及び代表者の氏名を記入すること。</t>
    <phoneticPr fontId="34"/>
  </si>
  <si>
    <t>【共同申請者】</t>
    <rPh sb="1" eb="3">
      <t>キョウドウ</t>
    </rPh>
    <rPh sb="3" eb="5">
      <t>シンセイ</t>
    </rPh>
    <rPh sb="5" eb="6">
      <t>シャ</t>
    </rPh>
    <phoneticPr fontId="9"/>
  </si>
  <si>
    <t>【手続代行者】</t>
    <rPh sb="1" eb="3">
      <t>テツヅキ</t>
    </rPh>
    <rPh sb="3" eb="5">
      <t>ダイコウ</t>
    </rPh>
    <rPh sb="5" eb="6">
      <t>シャ</t>
    </rPh>
    <phoneticPr fontId="9"/>
  </si>
  <si>
    <t>　再エネ設備の新規導入につながる電力調達構築事業助成金交付要綱（令和３年８月19日付　３都環公地温第1050号。以下「交付要綱」という。）第９条の規定に基づき、助成対象事業者から依頼を受け、当該申請に係る手続きの代行を行うもの（以下、「手続き代行者」という。）が、以下の項目について理解し、遵守することをここに誓約いたします。</t>
    <rPh sb="80" eb="82">
      <t>ジョセイ</t>
    </rPh>
    <rPh sb="82" eb="84">
      <t>タイショウ</t>
    </rPh>
    <rPh sb="84" eb="86">
      <t>ジギョウ</t>
    </rPh>
    <rPh sb="86" eb="87">
      <t>シャ</t>
    </rPh>
    <rPh sb="89" eb="91">
      <t>イライ</t>
    </rPh>
    <rPh sb="92" eb="93">
      <t>ウ</t>
    </rPh>
    <rPh sb="95" eb="97">
      <t>トウガイ</t>
    </rPh>
    <rPh sb="97" eb="99">
      <t>シンセイ</t>
    </rPh>
    <rPh sb="100" eb="101">
      <t>カカ</t>
    </rPh>
    <rPh sb="102" eb="104">
      <t>テツヅ</t>
    </rPh>
    <rPh sb="106" eb="108">
      <t>ダイコウ</t>
    </rPh>
    <rPh sb="109" eb="110">
      <t>オコナ</t>
    </rPh>
    <rPh sb="114" eb="116">
      <t>イカ</t>
    </rPh>
    <rPh sb="118" eb="120">
      <t>テツヅ</t>
    </rPh>
    <rPh sb="121" eb="124">
      <t>ダイコウシャ</t>
    </rPh>
    <rPh sb="132" eb="134">
      <t>イカ</t>
    </rPh>
    <rPh sb="135" eb="137">
      <t>コウモク</t>
    </rPh>
    <rPh sb="141" eb="143">
      <t>リカイ</t>
    </rPh>
    <phoneticPr fontId="9"/>
  </si>
  <si>
    <t>　交付要綱及びその他公社が定める交付申請等に係る全ての要件を理解し、申請者との連携を図り、事業が円滑に推進できるよう努めることを誓約いたします。</t>
    <phoneticPr fontId="34"/>
  </si>
  <si>
    <t>　公社が必要に応じて実施する手続代行者が行う手続きについての調査により、手続代行者が交付要綱の規定に従って手続を遂行していないと認められ、代行の停止を求めたときは、これに異議なく応じることに同意いたします。</t>
    <phoneticPr fontId="34"/>
  </si>
  <si>
    <t>第３号様式（第８条関係）</t>
    <phoneticPr fontId="9"/>
  </si>
  <si>
    <t>（助成対象事業者）</t>
    <rPh sb="3" eb="5">
      <t>タイショウ</t>
    </rPh>
    <rPh sb="5" eb="7">
      <t>ジギョウ</t>
    </rPh>
    <rPh sb="7" eb="8">
      <t>シャ</t>
    </rPh>
    <phoneticPr fontId="9"/>
  </si>
  <si>
    <t>○○株式会社</t>
  </si>
  <si>
    <t>株式会社　○○</t>
    <rPh sb="0" eb="4">
      <t>カブシキガイシャ</t>
    </rPh>
    <phoneticPr fontId="9"/>
  </si>
  <si>
    <t>代表取締役</t>
  </si>
  <si>
    <t>環境　太郎</t>
  </si>
  <si>
    <t>代表取締役</t>
    <rPh sb="0" eb="5">
      <t>ダイヒョウトリシマリヤク</t>
    </rPh>
    <phoneticPr fontId="9"/>
  </si>
  <si>
    <t>殿</t>
    <rPh sb="0" eb="1">
      <t>ドノ</t>
    </rPh>
    <phoneticPr fontId="9"/>
  </si>
  <si>
    <t/>
  </si>
  <si>
    <t>助成対象事業の実施に係る同意書</t>
    <rPh sb="2" eb="4">
      <t>タイショウ</t>
    </rPh>
    <rPh sb="4" eb="6">
      <t>ジギョウ</t>
    </rPh>
    <rPh sb="7" eb="9">
      <t>ジッシ</t>
    </rPh>
    <rPh sb="10" eb="11">
      <t>カカワ</t>
    </rPh>
    <rPh sb="12" eb="15">
      <t>ドウイショ</t>
    </rPh>
    <phoneticPr fontId="9"/>
  </si>
  <si>
    <t>　再エネ設備の新規導入につながる電力調達構築事業助成金交付要綱（令和３年８月19日付　３都環公地温第1050号）第３条、第５条、第11条、第12条、第29条、第34条、第35条及び第36条の規定を確認の上、上記の事業者の助成金交付申請に同意します。又、再エネ設備の新規導入につながる電力調達構築事業実施のために、上記の事業者が下記助成対象設備の導入場所を利用することを認めます。</t>
    <rPh sb="27" eb="29">
      <t>コウフ</t>
    </rPh>
    <rPh sb="29" eb="31">
      <t>ヨウコウ</t>
    </rPh>
    <rPh sb="74" eb="75">
      <t>ダイ</t>
    </rPh>
    <rPh sb="77" eb="78">
      <t>ジョウ</t>
    </rPh>
    <rPh sb="79" eb="80">
      <t>ダイ</t>
    </rPh>
    <rPh sb="82" eb="83">
      <t>ジョウ</t>
    </rPh>
    <phoneticPr fontId="9"/>
  </si>
  <si>
    <t>１．　助成対象設備の導入場所</t>
    <rPh sb="5" eb="7">
      <t>タイショウ</t>
    </rPh>
    <rPh sb="7" eb="9">
      <t>セツビ</t>
    </rPh>
    <rPh sb="10" eb="12">
      <t>ドウニュウ</t>
    </rPh>
    <rPh sb="12" eb="14">
      <t>バショ</t>
    </rPh>
    <phoneticPr fontId="9"/>
  </si>
  <si>
    <t>（住所）</t>
    <rPh sb="1" eb="3">
      <t>ジュウショ</t>
    </rPh>
    <phoneticPr fontId="9"/>
  </si>
  <si>
    <t>○○県○○市〇-○</t>
    <rPh sb="2" eb="3">
      <t>ケン</t>
    </rPh>
    <rPh sb="5" eb="6">
      <t>シ</t>
    </rPh>
    <phoneticPr fontId="9"/>
  </si>
  <si>
    <t>○○地区○○発電所</t>
    <rPh sb="2" eb="4">
      <t>チク</t>
    </rPh>
    <rPh sb="6" eb="8">
      <t>ハツデン</t>
    </rPh>
    <rPh sb="8" eb="9">
      <t>ショ</t>
    </rPh>
    <phoneticPr fontId="9"/>
  </si>
  <si>
    <t>２．　助成対象設備の導入先</t>
    <rPh sb="3" eb="5">
      <t>ジョセイ</t>
    </rPh>
    <rPh sb="5" eb="7">
      <t>タイショウ</t>
    </rPh>
    <rPh sb="7" eb="9">
      <t>セツビ</t>
    </rPh>
    <phoneticPr fontId="9"/>
  </si>
  <si>
    <t>の所有者</t>
    <rPh sb="1" eb="3">
      <t>ショユウ</t>
    </rPh>
    <rPh sb="3" eb="4">
      <t>シャ</t>
    </rPh>
    <phoneticPr fontId="9"/>
  </si>
  <si>
    <t>２．　助成対象設備の</t>
    <rPh sb="3" eb="5">
      <t>ジョセイ</t>
    </rPh>
    <rPh sb="5" eb="7">
      <t>タイショウ</t>
    </rPh>
    <rPh sb="7" eb="9">
      <t>セツビ</t>
    </rPh>
    <phoneticPr fontId="9"/>
  </si>
  <si>
    <t>導入先</t>
    <phoneticPr fontId="9"/>
  </si>
  <si>
    <t>土地</t>
  </si>
  <si>
    <t>会社名</t>
    <rPh sb="0" eb="2">
      <t>カイシャ</t>
    </rPh>
    <rPh sb="2" eb="3">
      <t>メイ</t>
    </rPh>
    <phoneticPr fontId="9"/>
  </si>
  <si>
    <t>株式会社△△</t>
    <rPh sb="0" eb="2">
      <t>カブシキ</t>
    </rPh>
    <rPh sb="2" eb="4">
      <t>カイシャ</t>
    </rPh>
    <phoneticPr fontId="9"/>
  </si>
  <si>
    <t>役職名</t>
    <rPh sb="0" eb="3">
      <t>ヤクショクメイ</t>
    </rPh>
    <phoneticPr fontId="9"/>
  </si>
  <si>
    <t>（氏名）</t>
    <rPh sb="1" eb="3">
      <t>シメイ</t>
    </rPh>
    <phoneticPr fontId="9"/>
  </si>
  <si>
    <t>代表取締役</t>
    <rPh sb="0" eb="2">
      <t>ダイヒョウ</t>
    </rPh>
    <rPh sb="2" eb="5">
      <t>トリシマリヤク</t>
    </rPh>
    <phoneticPr fontId="9"/>
  </si>
  <si>
    <t>■■　■■</t>
    <phoneticPr fontId="9"/>
  </si>
  <si>
    <t>00-0000-0000</t>
    <phoneticPr fontId="9"/>
  </si>
  <si>
    <t>×××0000@×××.co.jp</t>
    <phoneticPr fontId="9"/>
  </si>
  <si>
    <t>第４号様式別紙１ 蓄電池容量選定理由書</t>
    <phoneticPr fontId="72"/>
  </si>
  <si>
    <t>発災に伴う停電時や電力受給逼迫時の利用も加味した計画をしてください。</t>
    <rPh sb="0" eb="2">
      <t>ハッサイ</t>
    </rPh>
    <rPh sb="3" eb="4">
      <t>トモナ</t>
    </rPh>
    <rPh sb="5" eb="7">
      <t>テイデン</t>
    </rPh>
    <rPh sb="7" eb="8">
      <t>ジ</t>
    </rPh>
    <rPh sb="9" eb="11">
      <t>デンリョク</t>
    </rPh>
    <rPh sb="11" eb="13">
      <t>ジュキュウ</t>
    </rPh>
    <rPh sb="13" eb="15">
      <t>ヒッパク</t>
    </rPh>
    <rPh sb="15" eb="16">
      <t>ジ</t>
    </rPh>
    <rPh sb="17" eb="19">
      <t>リヨウ</t>
    </rPh>
    <rPh sb="20" eb="22">
      <t>カミ</t>
    </rPh>
    <rPh sb="24" eb="26">
      <t>ケイカク</t>
    </rPh>
    <phoneticPr fontId="34"/>
  </si>
  <si>
    <t>使用設備
(負荷一覧)</t>
    <rPh sb="0" eb="2">
      <t>シヨウ</t>
    </rPh>
    <rPh sb="2" eb="4">
      <t>セツビ</t>
    </rPh>
    <rPh sb="6" eb="8">
      <t>フカ</t>
    </rPh>
    <rPh sb="8" eb="10">
      <t>イチラン</t>
    </rPh>
    <phoneticPr fontId="72"/>
  </si>
  <si>
    <t>台数</t>
    <phoneticPr fontId="72"/>
  </si>
  <si>
    <t>消費電力(kW)/１台</t>
    <rPh sb="10" eb="11">
      <t>ダイ</t>
    </rPh>
    <phoneticPr fontId="72"/>
  </si>
  <si>
    <t>使用時間（h）</t>
    <phoneticPr fontId="72"/>
  </si>
  <si>
    <t>消費電力量(kWh)</t>
  </si>
  <si>
    <t>空調</t>
    <rPh sb="0" eb="2">
      <t>クウチョウ</t>
    </rPh>
    <phoneticPr fontId="34"/>
  </si>
  <si>
    <t>事務所内照明</t>
    <rPh sb="0" eb="2">
      <t>ジム</t>
    </rPh>
    <rPh sb="2" eb="3">
      <t>ショ</t>
    </rPh>
    <rPh sb="3" eb="4">
      <t>ナイ</t>
    </rPh>
    <rPh sb="4" eb="6">
      <t>ショウメイ</t>
    </rPh>
    <phoneticPr fontId="34"/>
  </si>
  <si>
    <t>廊下照明</t>
    <rPh sb="0" eb="2">
      <t>ロウカ</t>
    </rPh>
    <rPh sb="2" eb="4">
      <t>ショウメイ</t>
    </rPh>
    <phoneticPr fontId="34"/>
  </si>
  <si>
    <t>24時間換気システム</t>
    <rPh sb="2" eb="4">
      <t>ジカン</t>
    </rPh>
    <rPh sb="4" eb="6">
      <t>カンキ</t>
    </rPh>
    <phoneticPr fontId="34"/>
  </si>
  <si>
    <t>PC</t>
    <phoneticPr fontId="34"/>
  </si>
  <si>
    <t>プリンター</t>
    <phoneticPr fontId="34"/>
  </si>
  <si>
    <t>合計</t>
    <rPh sb="0" eb="2">
      <t>ゴウケイ</t>
    </rPh>
    <phoneticPr fontId="72"/>
  </si>
  <si>
    <t>【以下説明】</t>
    <rPh sb="1" eb="3">
      <t>イカ</t>
    </rPh>
    <rPh sb="3" eb="5">
      <t>セツメイ</t>
    </rPh>
    <phoneticPr fontId="72"/>
  </si>
  <si>
    <t>上記の表をもとに導入する蓄電池の容量算出根拠、利用計画を記載してください。</t>
    <rPh sb="8" eb="10">
      <t>ドウニュウ</t>
    </rPh>
    <rPh sb="14" eb="15">
      <t>イケ</t>
    </rPh>
    <phoneticPr fontId="72"/>
  </si>
  <si>
    <t>●●●●●●●●●●●●●●●●●●●●●●●●●●●●●●という利用計画をしている</t>
    <rPh sb="33" eb="35">
      <t>リヨウ</t>
    </rPh>
    <rPh sb="35" eb="37">
      <t>ケイカク</t>
    </rPh>
    <phoneticPr fontId="34"/>
  </si>
  <si>
    <t>第７号様式（第13条関係）</t>
    <phoneticPr fontId="9"/>
  </si>
  <si>
    <t>年</t>
    <rPh sb="0" eb="1">
      <t>ネン</t>
    </rPh>
    <phoneticPr fontId="72"/>
  </si>
  <si>
    <t>月</t>
    <rPh sb="0" eb="1">
      <t>ガツ</t>
    </rPh>
    <phoneticPr fontId="72"/>
  </si>
  <si>
    <t>日</t>
    <rPh sb="0" eb="1">
      <t>ニチ</t>
    </rPh>
    <phoneticPr fontId="72"/>
  </si>
  <si>
    <t>公益財団法人 東京都環境公社</t>
    <rPh sb="0" eb="2">
      <t>コウエキ</t>
    </rPh>
    <phoneticPr fontId="9"/>
  </si>
  <si>
    <t>（助成事業者）</t>
    <phoneticPr fontId="72"/>
  </si>
  <si>
    <t>　理事長 殿</t>
    <phoneticPr fontId="72"/>
  </si>
  <si>
    <t>住　　所</t>
    <phoneticPr fontId="72"/>
  </si>
  <si>
    <t>名　　称</t>
    <rPh sb="0" eb="1">
      <t>メイ</t>
    </rPh>
    <rPh sb="3" eb="4">
      <t>ショウ</t>
    </rPh>
    <phoneticPr fontId="9"/>
  </si>
  <si>
    <t>助成事業開始届</t>
    <phoneticPr fontId="9"/>
  </si>
  <si>
    <t>日付</t>
    <rPh sb="0" eb="1">
      <t>ニチ</t>
    </rPh>
    <rPh sb="1" eb="2">
      <t>ヅケ</t>
    </rPh>
    <phoneticPr fontId="72"/>
  </si>
  <si>
    <t>都環公地温第</t>
    <rPh sb="0" eb="1">
      <t>ト</t>
    </rPh>
    <rPh sb="1" eb="2">
      <t>ワ</t>
    </rPh>
    <rPh sb="2" eb="3">
      <t>コウ</t>
    </rPh>
    <rPh sb="3" eb="4">
      <t>チ</t>
    </rPh>
    <rPh sb="4" eb="5">
      <t>オン</t>
    </rPh>
    <rPh sb="5" eb="6">
      <t>ダイ</t>
    </rPh>
    <phoneticPr fontId="72"/>
  </si>
  <si>
    <t>号で交付決定の通知を受けた</t>
    <rPh sb="7" eb="9">
      <t>ツウチ</t>
    </rPh>
    <rPh sb="10" eb="11">
      <t>ウ</t>
    </rPh>
    <phoneticPr fontId="72"/>
  </si>
  <si>
    <t>令和</t>
    <phoneticPr fontId="34"/>
  </si>
  <si>
    <t>●</t>
    <phoneticPr fontId="34"/>
  </si>
  <si>
    <t>●●</t>
    <phoneticPr fontId="34"/>
  </si>
  <si>
    <t>●●●</t>
    <phoneticPr fontId="34"/>
  </si>
  <si>
    <t xml:space="preserve">事業について、事業を開始したので、再エネ設備の新規導入につながる電力調達構築事業助成金交付要綱（令和３年８月19日付３都環公地温第1050号）第13条第２項の規定に基づき、下記のとおり届け出ます。
</t>
    <rPh sb="7" eb="9">
      <t>ジギョウ</t>
    </rPh>
    <rPh sb="10" eb="12">
      <t>カイシ</t>
    </rPh>
    <rPh sb="86" eb="88">
      <t>カキ</t>
    </rPh>
    <phoneticPr fontId="9"/>
  </si>
  <si>
    <t>記</t>
    <rPh sb="0" eb="1">
      <t>キ</t>
    </rPh>
    <phoneticPr fontId="72"/>
  </si>
  <si>
    <t>助成事業の名称</t>
    <rPh sb="2" eb="4">
      <t>ジギョウ</t>
    </rPh>
    <phoneticPr fontId="9"/>
  </si>
  <si>
    <t>○○地域におけるオフサイト活用での太陽光再エネ電力調達事業</t>
    <phoneticPr fontId="34"/>
  </si>
  <si>
    <t>（交付決定番号）</t>
    <rPh sb="1" eb="3">
      <t>コウフ</t>
    </rPh>
    <rPh sb="3" eb="5">
      <t>ケッテイ</t>
    </rPh>
    <rPh sb="5" eb="7">
      <t>バンゴウ</t>
    </rPh>
    <phoneticPr fontId="72"/>
  </si>
  <si>
    <t>（</t>
    <phoneticPr fontId="72"/>
  </si>
  <si>
    <t>）</t>
    <phoneticPr fontId="72"/>
  </si>
  <si>
    <t>AB●●●●</t>
    <phoneticPr fontId="72"/>
  </si>
  <si>
    <t>助成事業期間</t>
    <rPh sb="0" eb="2">
      <t>ジョセイ</t>
    </rPh>
    <rPh sb="2" eb="4">
      <t>ジギョウ</t>
    </rPh>
    <rPh sb="4" eb="6">
      <t>キカン</t>
    </rPh>
    <phoneticPr fontId="9"/>
  </si>
  <si>
    <t>着手年月日</t>
    <phoneticPr fontId="9"/>
  </si>
  <si>
    <t>:</t>
    <phoneticPr fontId="9"/>
  </si>
  <si>
    <t>助成事業期間</t>
    <rPh sb="0" eb="4">
      <t>ジョセイジギョウ</t>
    </rPh>
    <rPh sb="4" eb="6">
      <t>キカン</t>
    </rPh>
    <phoneticPr fontId="9"/>
  </si>
  <si>
    <t>完了予定年月日</t>
    <phoneticPr fontId="9"/>
  </si>
  <si>
    <t>第８号様式（第14条関係）</t>
    <phoneticPr fontId="9"/>
  </si>
  <si>
    <t>部分を入力してください。</t>
    <rPh sb="0" eb="2">
      <t>ブブン</t>
    </rPh>
    <rPh sb="3" eb="5">
      <t>ニュウリョク</t>
    </rPh>
    <phoneticPr fontId="72"/>
  </si>
  <si>
    <t>　</t>
    <phoneticPr fontId="72"/>
  </si>
  <si>
    <t>理事長 殿</t>
    <phoneticPr fontId="72"/>
  </si>
  <si>
    <t>助成金交付申請撤回届出書</t>
    <rPh sb="2" eb="3">
      <t>キン</t>
    </rPh>
    <rPh sb="3" eb="5">
      <t>コウフ</t>
    </rPh>
    <rPh sb="5" eb="7">
      <t>シンセイ</t>
    </rPh>
    <rPh sb="7" eb="9">
      <t>テッカイ</t>
    </rPh>
    <rPh sb="9" eb="12">
      <t>トドケデショ</t>
    </rPh>
    <phoneticPr fontId="9"/>
  </si>
  <si>
    <t>事業について、助成金の交付申請を下記のとおり撤回したいので、再エネ設備の新規導入につながる電力調達構築事業助成金交付要綱（令和３年８月19日付３都環公地温第1050号 ）第14条第１項の規定に基づき、届け出ます。</t>
    <rPh sb="0" eb="2">
      <t>ジギョウ</t>
    </rPh>
    <rPh sb="11" eb="13">
      <t>コウフ</t>
    </rPh>
    <rPh sb="13" eb="15">
      <t>シンセイ</t>
    </rPh>
    <rPh sb="16" eb="18">
      <t>カキ</t>
    </rPh>
    <rPh sb="22" eb="24">
      <t>テッカイ</t>
    </rPh>
    <rPh sb="89" eb="90">
      <t>ダイ</t>
    </rPh>
    <rPh sb="91" eb="92">
      <t>コウ</t>
    </rPh>
    <rPh sb="100" eb="101">
      <t>トド</t>
    </rPh>
    <rPh sb="102" eb="103">
      <t>デ</t>
    </rPh>
    <phoneticPr fontId="9"/>
  </si>
  <si>
    <t>交付申請年月日</t>
    <rPh sb="0" eb="2">
      <t>コウフ</t>
    </rPh>
    <rPh sb="2" eb="4">
      <t>シンセイ</t>
    </rPh>
    <rPh sb="4" eb="7">
      <t>ネンガッピ</t>
    </rPh>
    <phoneticPr fontId="9"/>
  </si>
  <si>
    <t>撤回の理由</t>
    <rPh sb="0" eb="2">
      <t>テッカイ</t>
    </rPh>
    <rPh sb="3" eb="5">
      <t>リユウ</t>
    </rPh>
    <phoneticPr fontId="72"/>
  </si>
  <si>
    <t>●●●●●●●●のため</t>
    <phoneticPr fontId="72"/>
  </si>
  <si>
    <t>連絡先</t>
    <rPh sb="0" eb="3">
      <t>レンラクサキ</t>
    </rPh>
    <phoneticPr fontId="72"/>
  </si>
  <si>
    <t>会社名</t>
    <rPh sb="0" eb="3">
      <t>カイシャメイ</t>
    </rPh>
    <phoneticPr fontId="72"/>
  </si>
  <si>
    <t>○○株式会社</t>
    <rPh sb="2" eb="4">
      <t>カブシキ</t>
    </rPh>
    <rPh sb="4" eb="6">
      <t>カイシャ</t>
    </rPh>
    <phoneticPr fontId="34"/>
  </si>
  <si>
    <t>部課名</t>
    <rPh sb="0" eb="1">
      <t>ブ</t>
    </rPh>
    <rPh sb="1" eb="2">
      <t>カ</t>
    </rPh>
    <rPh sb="2" eb="3">
      <t>メイ</t>
    </rPh>
    <phoneticPr fontId="72"/>
  </si>
  <si>
    <t>○○課</t>
    <rPh sb="2" eb="3">
      <t>カ</t>
    </rPh>
    <phoneticPr fontId="34"/>
  </si>
  <si>
    <t>担当者氏名</t>
    <rPh sb="0" eb="3">
      <t>タントウシャ</t>
    </rPh>
    <rPh sb="3" eb="5">
      <t>シメイ</t>
    </rPh>
    <phoneticPr fontId="72"/>
  </si>
  <si>
    <t>環境 次郎</t>
    <rPh sb="0" eb="2">
      <t>カンキョウ</t>
    </rPh>
    <rPh sb="3" eb="5">
      <t>ジロウ</t>
    </rPh>
    <phoneticPr fontId="34"/>
  </si>
  <si>
    <t>（電話番号</t>
    <rPh sb="1" eb="3">
      <t>デンワ</t>
    </rPh>
    <rPh sb="3" eb="5">
      <t>バンゴウ</t>
    </rPh>
    <phoneticPr fontId="72"/>
  </si>
  <si>
    <t>00-0000-0000</t>
    <phoneticPr fontId="34"/>
  </si>
  <si>
    <t>（携帯電話</t>
    <rPh sb="1" eb="3">
      <t>ケイタイ</t>
    </rPh>
    <rPh sb="3" eb="5">
      <t>デンワ</t>
    </rPh>
    <phoneticPr fontId="72"/>
  </si>
  <si>
    <t>000-0000-0000</t>
    <phoneticPr fontId="34"/>
  </si>
  <si>
    <t>（Ｅ-mail</t>
    <phoneticPr fontId="72"/>
  </si>
  <si>
    <t>×××0000＠××××.co.jp</t>
    <phoneticPr fontId="34"/>
  </si>
  <si>
    <t>第９号様式（第15条関係）</t>
    <phoneticPr fontId="9"/>
  </si>
  <si>
    <t>助成事業承継承認申請書</t>
    <rPh sb="2" eb="4">
      <t>ジギョウ</t>
    </rPh>
    <rPh sb="4" eb="6">
      <t>ショウケイ</t>
    </rPh>
    <rPh sb="6" eb="8">
      <t>ショウニン</t>
    </rPh>
    <rPh sb="8" eb="10">
      <t>シンセイ</t>
    </rPh>
    <rPh sb="10" eb="11">
      <t>ショ</t>
    </rPh>
    <phoneticPr fontId="9"/>
  </si>
  <si>
    <t xml:space="preserve">号で交付決定の通知を受けた </t>
    <rPh sb="7" eb="9">
      <t>ツウチ</t>
    </rPh>
    <rPh sb="10" eb="11">
      <t>ウ</t>
    </rPh>
    <phoneticPr fontId="72"/>
  </si>
  <si>
    <t>事業について、助成事業者の地位を承継し、当該助成事業を継続して実施したいので、再エネ設備の新規導入につながる電力調達構築事業助成金交付要綱（令和３年８月19日付３都環公地温第1050号）第15条第１項の規定に基づき、下記のとおり申請します。</t>
    <rPh sb="0" eb="2">
      <t>ジギョウ</t>
    </rPh>
    <rPh sb="9" eb="11">
      <t>ジギョウ</t>
    </rPh>
    <rPh sb="11" eb="12">
      <t>シャ</t>
    </rPh>
    <rPh sb="13" eb="15">
      <t>チイ</t>
    </rPh>
    <rPh sb="20" eb="22">
      <t>トウガイ</t>
    </rPh>
    <rPh sb="24" eb="26">
      <t>ジギョウ</t>
    </rPh>
    <rPh sb="27" eb="29">
      <t>ケイゾク</t>
    </rPh>
    <rPh sb="31" eb="33">
      <t>ジッシ</t>
    </rPh>
    <rPh sb="96" eb="97">
      <t>ジョウ</t>
    </rPh>
    <rPh sb="97" eb="98">
      <t>ダイ</t>
    </rPh>
    <rPh sb="99" eb="100">
      <t>コウ</t>
    </rPh>
    <rPh sb="108" eb="110">
      <t>カキ</t>
    </rPh>
    <rPh sb="114" eb="116">
      <t>シンセイ</t>
    </rPh>
    <phoneticPr fontId="9"/>
  </si>
  <si>
    <t>承継前の助成事業者</t>
    <rPh sb="2" eb="3">
      <t>マエ</t>
    </rPh>
    <rPh sb="6" eb="8">
      <t>ジギョウ</t>
    </rPh>
    <rPh sb="8" eb="9">
      <t>シャ</t>
    </rPh>
    <phoneticPr fontId="9"/>
  </si>
  <si>
    <t>住　　所</t>
    <rPh sb="0" eb="1">
      <t>ジュウ</t>
    </rPh>
    <rPh sb="3" eb="4">
      <t>ショ</t>
    </rPh>
    <phoneticPr fontId="72"/>
  </si>
  <si>
    <t>承継の理由</t>
    <rPh sb="3" eb="5">
      <t>リユウ</t>
    </rPh>
    <phoneticPr fontId="72"/>
  </si>
  <si>
    <t>●●●●●●●●●●●●●のため</t>
    <phoneticPr fontId="34"/>
  </si>
  <si>
    <t>承継後の総括的連絡先</t>
    <rPh sb="2" eb="3">
      <t>ゴ</t>
    </rPh>
    <rPh sb="4" eb="6">
      <t>ソウカツ</t>
    </rPh>
    <rPh sb="6" eb="7">
      <t>テキ</t>
    </rPh>
    <rPh sb="7" eb="10">
      <t>レンラクサキ</t>
    </rPh>
    <phoneticPr fontId="72"/>
  </si>
  <si>
    <t>株式会社××</t>
    <rPh sb="0" eb="2">
      <t>カブシキ</t>
    </rPh>
    <rPh sb="2" eb="4">
      <t>カイシャ</t>
    </rPh>
    <phoneticPr fontId="34"/>
  </si>
  <si>
    <t>××課</t>
    <rPh sb="2" eb="3">
      <t>カ</t>
    </rPh>
    <phoneticPr fontId="34"/>
  </si>
  <si>
    <t>東京 次郎</t>
    <rPh sb="0" eb="2">
      <t>トウキョウ</t>
    </rPh>
    <rPh sb="3" eb="5">
      <t>ジロウ</t>
    </rPh>
    <phoneticPr fontId="34"/>
  </si>
  <si>
    <t>×××1111＠××××.co.jp</t>
    <phoneticPr fontId="34"/>
  </si>
  <si>
    <t>※助成事業の承継が確認できる書類を添付すること。</t>
    <rPh sb="3" eb="5">
      <t>ジギョウ</t>
    </rPh>
    <rPh sb="9" eb="11">
      <t>カクニン</t>
    </rPh>
    <rPh sb="14" eb="16">
      <t>ショルイ</t>
    </rPh>
    <rPh sb="17" eb="19">
      <t>テンプ</t>
    </rPh>
    <phoneticPr fontId="72"/>
  </si>
  <si>
    <t>第11号様式（第16条関係）</t>
    <phoneticPr fontId="9"/>
  </si>
  <si>
    <t>助成事業計画変更申請書</t>
    <rPh sb="2" eb="4">
      <t>ジギョウ</t>
    </rPh>
    <rPh sb="4" eb="6">
      <t>ケイカク</t>
    </rPh>
    <rPh sb="6" eb="8">
      <t>ヘンコウ</t>
    </rPh>
    <rPh sb="8" eb="10">
      <t>シンセイ</t>
    </rPh>
    <rPh sb="10" eb="11">
      <t>ショ</t>
    </rPh>
    <phoneticPr fontId="9"/>
  </si>
  <si>
    <t>事業について、事業計画を変更したいので、再エネ設備の新規導入につながる電力調達構築事業助成金交付要綱（令和３年８月19日付３都環公地温第1050号）第16条第１項の規定に基づき、下記のとおり申請します。</t>
    <rPh sb="0" eb="2">
      <t>ジギョウ</t>
    </rPh>
    <rPh sb="7" eb="9">
      <t>ジギョウ</t>
    </rPh>
    <rPh sb="9" eb="11">
      <t>ケイカク</t>
    </rPh>
    <rPh sb="12" eb="14">
      <t>ヘンコウ</t>
    </rPh>
    <rPh sb="77" eb="78">
      <t>ジョウ</t>
    </rPh>
    <rPh sb="78" eb="79">
      <t>ダイ</t>
    </rPh>
    <rPh sb="80" eb="81">
      <t>コウ</t>
    </rPh>
    <rPh sb="89" eb="91">
      <t>カキ</t>
    </rPh>
    <rPh sb="95" eb="97">
      <t>シンセイ</t>
    </rPh>
    <phoneticPr fontId="9"/>
  </si>
  <si>
    <t>変更の内容</t>
    <rPh sb="0" eb="2">
      <t>ヘンコウ</t>
    </rPh>
    <rPh sb="3" eb="5">
      <t>ナイヨウ</t>
    </rPh>
    <phoneticPr fontId="9"/>
  </si>
  <si>
    <t>●●●●●●</t>
    <phoneticPr fontId="34"/>
  </si>
  <si>
    <t>変更の理由</t>
    <rPh sb="0" eb="2">
      <t>ヘンコウ</t>
    </rPh>
    <rPh sb="3" eb="5">
      <t>リユウ</t>
    </rPh>
    <phoneticPr fontId="72"/>
  </si>
  <si>
    <t>●●●●のため</t>
    <phoneticPr fontId="34"/>
  </si>
  <si>
    <t>変更による影響</t>
    <rPh sb="0" eb="2">
      <t>ヘンコウ</t>
    </rPh>
    <rPh sb="5" eb="7">
      <t>エイキョウ</t>
    </rPh>
    <phoneticPr fontId="72"/>
  </si>
  <si>
    <t>●●●●●（詳細は別紙1の通り）</t>
    <rPh sb="6" eb="8">
      <t>ショウサイ</t>
    </rPh>
    <rPh sb="9" eb="11">
      <t>ベッシ</t>
    </rPh>
    <rPh sb="13" eb="14">
      <t>トオ</t>
    </rPh>
    <phoneticPr fontId="34"/>
  </si>
  <si>
    <t>変更後の助成事業に要する
経費等</t>
    <rPh sb="0" eb="2">
      <t>ヘンコウ</t>
    </rPh>
    <rPh sb="2" eb="3">
      <t>ゴ</t>
    </rPh>
    <rPh sb="6" eb="8">
      <t>ジギョウ</t>
    </rPh>
    <rPh sb="9" eb="10">
      <t>ヨウ</t>
    </rPh>
    <rPh sb="13" eb="15">
      <t>ケイヒ</t>
    </rPh>
    <rPh sb="15" eb="16">
      <t>トウ</t>
    </rPh>
    <phoneticPr fontId="72"/>
  </si>
  <si>
    <t>共通様式１、契約書変更合意書の通り</t>
    <rPh sb="6" eb="9">
      <t>ケイヤクショ</t>
    </rPh>
    <rPh sb="9" eb="11">
      <t>ヘンコウ</t>
    </rPh>
    <rPh sb="11" eb="14">
      <t>ゴウイショ</t>
    </rPh>
    <rPh sb="15" eb="16">
      <t>トオ</t>
    </rPh>
    <phoneticPr fontId="34"/>
  </si>
  <si>
    <t>※　変更の内容について、詳細を説明する資料を添付すること。</t>
    <rPh sb="2" eb="4">
      <t>ヘンコウ</t>
    </rPh>
    <rPh sb="5" eb="7">
      <t>ナイヨウ</t>
    </rPh>
    <rPh sb="12" eb="14">
      <t>ショウサイ</t>
    </rPh>
    <rPh sb="15" eb="17">
      <t>セツメイ</t>
    </rPh>
    <rPh sb="19" eb="21">
      <t>シリョウ</t>
    </rPh>
    <rPh sb="22" eb="24">
      <t>テンプ</t>
    </rPh>
    <phoneticPr fontId="72"/>
  </si>
  <si>
    <t>第13号様式（第18条関係）</t>
    <phoneticPr fontId="9"/>
  </si>
  <si>
    <t>事業者情報の変更届出書</t>
    <rPh sb="0" eb="2">
      <t>ジギョウ</t>
    </rPh>
    <rPh sb="2" eb="3">
      <t>シャ</t>
    </rPh>
    <rPh sb="3" eb="5">
      <t>ジョウホウ</t>
    </rPh>
    <rPh sb="6" eb="8">
      <t>ヘンコウ</t>
    </rPh>
    <rPh sb="8" eb="11">
      <t>トドケデショ</t>
    </rPh>
    <phoneticPr fontId="9"/>
  </si>
  <si>
    <t>事業について、事業者情報等に変更が生じたため、再エネ設備の新規導入につながる電力調達構築事業助成金交付要綱（令和３年８月19日付３都環公地温第1050号）第18条の規定に基づき、下記のとおり届け出ます。</t>
    <rPh sb="0" eb="2">
      <t>ジギョウ</t>
    </rPh>
    <rPh sb="7" eb="9">
      <t>ジギョウ</t>
    </rPh>
    <rPh sb="9" eb="10">
      <t>シャ</t>
    </rPh>
    <rPh sb="10" eb="12">
      <t>ジョウホウ</t>
    </rPh>
    <rPh sb="12" eb="13">
      <t>トウ</t>
    </rPh>
    <rPh sb="14" eb="16">
      <t>ヘンコウ</t>
    </rPh>
    <rPh sb="17" eb="18">
      <t>ショウ</t>
    </rPh>
    <rPh sb="80" eb="81">
      <t>ジョウ</t>
    </rPh>
    <rPh sb="89" eb="91">
      <t>カキ</t>
    </rPh>
    <rPh sb="95" eb="96">
      <t>トドケ</t>
    </rPh>
    <rPh sb="97" eb="98">
      <t>デ</t>
    </rPh>
    <phoneticPr fontId="9"/>
  </si>
  <si>
    <t>変更事項</t>
    <rPh sb="0" eb="2">
      <t>ヘンコウ</t>
    </rPh>
    <rPh sb="2" eb="4">
      <t>ジコウ</t>
    </rPh>
    <phoneticPr fontId="72"/>
  </si>
  <si>
    <t>変更前</t>
    <rPh sb="0" eb="2">
      <t>ヘンコウ</t>
    </rPh>
    <rPh sb="2" eb="3">
      <t>マエ</t>
    </rPh>
    <phoneticPr fontId="72"/>
  </si>
  <si>
    <t>変更後</t>
    <rPh sb="0" eb="2">
      <t>ヘンコウ</t>
    </rPh>
    <rPh sb="2" eb="3">
      <t>ゴ</t>
    </rPh>
    <phoneticPr fontId="72"/>
  </si>
  <si>
    <t>（該当のものに○）</t>
    <rPh sb="1" eb="3">
      <t>ガイトウ</t>
    </rPh>
    <phoneticPr fontId="72"/>
  </si>
  <si>
    <t>（変更事項のみ記載）</t>
    <rPh sb="1" eb="3">
      <t>ヘンコウ</t>
    </rPh>
    <rPh sb="3" eb="5">
      <t>ジコウ</t>
    </rPh>
    <rPh sb="7" eb="9">
      <t>キサイ</t>
    </rPh>
    <phoneticPr fontId="72"/>
  </si>
  <si>
    <t>１　法人登記住所の変更</t>
    <rPh sb="2" eb="4">
      <t>ホウジン</t>
    </rPh>
    <rPh sb="4" eb="6">
      <t>トウキ</t>
    </rPh>
    <rPh sb="6" eb="8">
      <t>ジュウショ</t>
    </rPh>
    <rPh sb="9" eb="11">
      <t>ヘンコウ</t>
    </rPh>
    <phoneticPr fontId="9"/>
  </si>
  <si>
    <t>東京都●●区〇－○</t>
    <rPh sb="0" eb="3">
      <t>トウキョウト</t>
    </rPh>
    <rPh sb="5" eb="6">
      <t>ク</t>
    </rPh>
    <phoneticPr fontId="34"/>
  </si>
  <si>
    <t>東京都●●区〇－○</t>
    <phoneticPr fontId="34"/>
  </si>
  <si>
    <t>２　組織変更（株式会社化など）</t>
    <rPh sb="2" eb="4">
      <t>ソシキ</t>
    </rPh>
    <rPh sb="4" eb="6">
      <t>ヘンコウ</t>
    </rPh>
    <rPh sb="7" eb="12">
      <t>カブシキガイシャカ</t>
    </rPh>
    <phoneticPr fontId="72"/>
  </si>
  <si>
    <t>●●株式会社</t>
    <rPh sb="2" eb="4">
      <t>カブシキ</t>
    </rPh>
    <rPh sb="4" eb="6">
      <t>カイシャ</t>
    </rPh>
    <phoneticPr fontId="34"/>
  </si>
  <si>
    <t>●▲株式会社</t>
    <rPh sb="2" eb="4">
      <t>カブシキ</t>
    </rPh>
    <rPh sb="4" eb="6">
      <t>カイシャ</t>
    </rPh>
    <phoneticPr fontId="34"/>
  </si>
  <si>
    <t>３　代表者変更</t>
    <rPh sb="2" eb="5">
      <t>ダイヒョウシャ</t>
    </rPh>
    <rPh sb="5" eb="7">
      <t>ヘンコウ</t>
    </rPh>
    <phoneticPr fontId="72"/>
  </si>
  <si>
    <t>○○　〇〇</t>
    <phoneticPr fontId="34"/>
  </si>
  <si>
    <t>▲▲　▲▲</t>
    <phoneticPr fontId="34"/>
  </si>
  <si>
    <t>４　その他</t>
    <rPh sb="4" eb="5">
      <t>タ</t>
    </rPh>
    <phoneticPr fontId="72"/>
  </si>
  <si>
    <t>（注）本様式の他に、変更内容が確認できる書類を必ず添付すること。（登記簿謄本の写し等）</t>
    <rPh sb="1" eb="2">
      <t>チュウ</t>
    </rPh>
    <rPh sb="3" eb="4">
      <t>ホン</t>
    </rPh>
    <rPh sb="4" eb="6">
      <t>ヨウシキ</t>
    </rPh>
    <rPh sb="7" eb="8">
      <t>ホカ</t>
    </rPh>
    <rPh sb="10" eb="12">
      <t>ヘンコウ</t>
    </rPh>
    <rPh sb="12" eb="14">
      <t>ナイヨウ</t>
    </rPh>
    <rPh sb="15" eb="17">
      <t>カクニン</t>
    </rPh>
    <rPh sb="20" eb="22">
      <t>ショルイ</t>
    </rPh>
    <rPh sb="23" eb="24">
      <t>カナラ</t>
    </rPh>
    <rPh sb="25" eb="27">
      <t>テンプ</t>
    </rPh>
    <rPh sb="33" eb="36">
      <t>トウキボ</t>
    </rPh>
    <rPh sb="36" eb="38">
      <t>トウホン</t>
    </rPh>
    <rPh sb="39" eb="40">
      <t>ウツ</t>
    </rPh>
    <rPh sb="41" eb="42">
      <t>ナド</t>
    </rPh>
    <phoneticPr fontId="72"/>
  </si>
  <si>
    <t>第14号様式（第20条関係）</t>
    <phoneticPr fontId="9"/>
  </si>
  <si>
    <t>工事遅延等報告書</t>
    <rPh sb="0" eb="2">
      <t>コウジ</t>
    </rPh>
    <rPh sb="2" eb="4">
      <t>チエン</t>
    </rPh>
    <rPh sb="4" eb="5">
      <t>トウ</t>
    </rPh>
    <rPh sb="5" eb="8">
      <t>ホウコクショ</t>
    </rPh>
    <phoneticPr fontId="9"/>
  </si>
  <si>
    <t>事業について、再エネ設備の新規導入につながる電力調達構築事業助成金交付要綱（令和３年８月19日付３都環公地温第1050号）第20条第２項の規定に基づき、下記のとおり報告します。</t>
    <rPh sb="0" eb="2">
      <t>ジギョウ</t>
    </rPh>
    <rPh sb="64" eb="65">
      <t>ジョウ</t>
    </rPh>
    <rPh sb="65" eb="66">
      <t>ダイ</t>
    </rPh>
    <rPh sb="67" eb="68">
      <t>コウ</t>
    </rPh>
    <rPh sb="76" eb="78">
      <t>カキ</t>
    </rPh>
    <rPh sb="82" eb="84">
      <t>ホウコク</t>
    </rPh>
    <phoneticPr fontId="9"/>
  </si>
  <si>
    <t>遅延等の内容及び原因</t>
    <rPh sb="0" eb="2">
      <t>チエン</t>
    </rPh>
    <rPh sb="2" eb="3">
      <t>トウ</t>
    </rPh>
    <rPh sb="4" eb="6">
      <t>ナイヨウ</t>
    </rPh>
    <rPh sb="6" eb="7">
      <t>オヨ</t>
    </rPh>
    <rPh sb="8" eb="10">
      <t>ゲンイン</t>
    </rPh>
    <phoneticPr fontId="9"/>
  </si>
  <si>
    <t>▲▲▲▲▲▲が生じたため</t>
    <rPh sb="7" eb="8">
      <t>ショウ</t>
    </rPh>
    <phoneticPr fontId="34"/>
  </si>
  <si>
    <t>遅延等に対する対処</t>
    <rPh sb="0" eb="2">
      <t>チエン</t>
    </rPh>
    <rPh sb="2" eb="3">
      <t>トウ</t>
    </rPh>
    <rPh sb="4" eb="5">
      <t>タイ</t>
    </rPh>
    <rPh sb="7" eb="9">
      <t>タイショ</t>
    </rPh>
    <phoneticPr fontId="9"/>
  </si>
  <si>
    <t>●●●●●を行い、可能な限り迅速に事業を進める。</t>
    <rPh sb="6" eb="7">
      <t>オコナ</t>
    </rPh>
    <rPh sb="9" eb="11">
      <t>カノウ</t>
    </rPh>
    <rPh sb="12" eb="13">
      <t>カギ</t>
    </rPh>
    <rPh sb="14" eb="16">
      <t>ジンソク</t>
    </rPh>
    <rPh sb="17" eb="19">
      <t>ジギョウ</t>
    </rPh>
    <rPh sb="20" eb="21">
      <t>スス</t>
    </rPh>
    <phoneticPr fontId="34"/>
  </si>
  <si>
    <t>遅延等が助成事業に及ぼす
影響</t>
    <rPh sb="0" eb="2">
      <t>チエン</t>
    </rPh>
    <rPh sb="2" eb="3">
      <t>トウ</t>
    </rPh>
    <rPh sb="6" eb="8">
      <t>ジギョウ</t>
    </rPh>
    <rPh sb="9" eb="10">
      <t>オヨ</t>
    </rPh>
    <rPh sb="13" eb="15">
      <t>エイキョウ</t>
    </rPh>
    <phoneticPr fontId="72"/>
  </si>
  <si>
    <t>実績報告書の提出日が予定より30日程度遅れる。</t>
    <rPh sb="0" eb="2">
      <t>ジッセキ</t>
    </rPh>
    <rPh sb="2" eb="5">
      <t>ホウコクショ</t>
    </rPh>
    <rPh sb="6" eb="8">
      <t>テイシュツ</t>
    </rPh>
    <rPh sb="8" eb="9">
      <t>ビ</t>
    </rPh>
    <rPh sb="10" eb="12">
      <t>ヨテイ</t>
    </rPh>
    <rPh sb="16" eb="17">
      <t>ニチ</t>
    </rPh>
    <rPh sb="17" eb="19">
      <t>テイド</t>
    </rPh>
    <rPh sb="19" eb="20">
      <t>オク</t>
    </rPh>
    <phoneticPr fontId="34"/>
  </si>
  <si>
    <t>事業開始時の
助成事業完了予定年月日</t>
    <rPh sb="0" eb="2">
      <t>ジギョウ</t>
    </rPh>
    <rPh sb="2" eb="4">
      <t>カイシ</t>
    </rPh>
    <rPh sb="4" eb="5">
      <t>ジ</t>
    </rPh>
    <rPh sb="7" eb="9">
      <t>ジョセイ</t>
    </rPh>
    <rPh sb="9" eb="11">
      <t>ジギョウ</t>
    </rPh>
    <rPh sb="11" eb="13">
      <t>カンリョウ</t>
    </rPh>
    <rPh sb="13" eb="15">
      <t>ヨテイ</t>
    </rPh>
    <rPh sb="15" eb="18">
      <t>ネンガッピ</t>
    </rPh>
    <phoneticPr fontId="72"/>
  </si>
  <si>
    <r>
      <rPr>
        <sz val="10.5"/>
        <color theme="1"/>
        <rFont val="ＭＳ Ｐ明朝"/>
        <family val="1"/>
        <charset val="128"/>
      </rPr>
      <t>月</t>
    </r>
    <rPh sb="0" eb="1">
      <t>ガツ</t>
    </rPh>
    <phoneticPr fontId="72"/>
  </si>
  <si>
    <t>事業開始時の
助成事業完了予定年月日</t>
    <rPh sb="0" eb="2">
      <t>ジギョウ</t>
    </rPh>
    <rPh sb="2" eb="4">
      <t>カイシ</t>
    </rPh>
    <rPh sb="4" eb="5">
      <t>ジ</t>
    </rPh>
    <rPh sb="7" eb="11">
      <t>ジョセイジギョウ</t>
    </rPh>
    <rPh sb="11" eb="13">
      <t>カンリョウ</t>
    </rPh>
    <rPh sb="13" eb="15">
      <t>ヨテイ</t>
    </rPh>
    <rPh sb="15" eb="18">
      <t>ネンガッピ</t>
    </rPh>
    <phoneticPr fontId="72"/>
  </si>
  <si>
    <t>本報告時の
助成事業完了予定年月日</t>
    <rPh sb="0" eb="1">
      <t>ホン</t>
    </rPh>
    <rPh sb="1" eb="3">
      <t>ホウコク</t>
    </rPh>
    <rPh sb="3" eb="4">
      <t>ジ</t>
    </rPh>
    <rPh sb="6" eb="8">
      <t>ジョセイ</t>
    </rPh>
    <rPh sb="8" eb="10">
      <t>ジギョウ</t>
    </rPh>
    <rPh sb="10" eb="12">
      <t>カンリョウ</t>
    </rPh>
    <rPh sb="12" eb="14">
      <t>ヨテイ</t>
    </rPh>
    <rPh sb="14" eb="17">
      <t>ネンガッピ</t>
    </rPh>
    <phoneticPr fontId="72"/>
  </si>
  <si>
    <t>本報告時の
助成事業完了予定年月日</t>
    <rPh sb="0" eb="1">
      <t>ホン</t>
    </rPh>
    <rPh sb="1" eb="3">
      <t>ホウコク</t>
    </rPh>
    <rPh sb="3" eb="4">
      <t>ジ</t>
    </rPh>
    <rPh sb="6" eb="10">
      <t>ジョセイジギョウ</t>
    </rPh>
    <rPh sb="10" eb="12">
      <t>カンリョウ</t>
    </rPh>
    <rPh sb="12" eb="14">
      <t>ヨテイ</t>
    </rPh>
    <rPh sb="14" eb="17">
      <t>ネンガッピ</t>
    </rPh>
    <phoneticPr fontId="72"/>
  </si>
  <si>
    <t>▲</t>
    <phoneticPr fontId="34"/>
  </si>
  <si>
    <t>■</t>
    <phoneticPr fontId="34"/>
  </si>
  <si>
    <t>第15号様式（第21条関係）</t>
    <phoneticPr fontId="9"/>
  </si>
  <si>
    <t>助成事業中止（廃止）申請書</t>
    <rPh sb="2" eb="4">
      <t>ジギョウ</t>
    </rPh>
    <rPh sb="4" eb="6">
      <t>チュウシ</t>
    </rPh>
    <rPh sb="7" eb="9">
      <t>ハイシ</t>
    </rPh>
    <rPh sb="10" eb="12">
      <t>シンセイ</t>
    </rPh>
    <rPh sb="12" eb="13">
      <t>ショ</t>
    </rPh>
    <phoneticPr fontId="9"/>
  </si>
  <si>
    <t>号で交付決定の通知を受けた事業に</t>
    <phoneticPr fontId="72"/>
  </si>
  <si>
    <t>ついて、下記のとおり事業を中止（廃止）したいので、再エネ設備の新規導入につながる電力調達構築事業助成金交付要綱（令和３年８月19日付３都環公地温第1050号 ）第21条第１項の規定に基づき、申請します。</t>
    <rPh sb="4" eb="6">
      <t>カキ</t>
    </rPh>
    <rPh sb="10" eb="12">
      <t>ジギョウ</t>
    </rPh>
    <rPh sb="13" eb="15">
      <t>チュウシ</t>
    </rPh>
    <rPh sb="16" eb="18">
      <t>ハイシ</t>
    </rPh>
    <rPh sb="25" eb="26">
      <t>サイ</t>
    </rPh>
    <rPh sb="83" eb="84">
      <t>ジョウ</t>
    </rPh>
    <rPh sb="84" eb="85">
      <t>ダイ</t>
    </rPh>
    <rPh sb="86" eb="87">
      <t>コウ</t>
    </rPh>
    <rPh sb="95" eb="97">
      <t>シンセイ</t>
    </rPh>
    <phoneticPr fontId="9"/>
  </si>
  <si>
    <t>中止（廃止）の理由</t>
    <rPh sb="0" eb="2">
      <t>チュウシ</t>
    </rPh>
    <rPh sb="3" eb="5">
      <t>ハイシ</t>
    </rPh>
    <rPh sb="7" eb="9">
      <t>リユウ</t>
    </rPh>
    <phoneticPr fontId="9"/>
  </si>
  <si>
    <t>▲▲▲▲▲▲が生じたため</t>
    <phoneticPr fontId="34"/>
  </si>
  <si>
    <t>中止（廃止）による影響</t>
    <rPh sb="0" eb="2">
      <t>チュウシ</t>
    </rPh>
    <rPh sb="3" eb="5">
      <t>ハイシ</t>
    </rPh>
    <rPh sb="9" eb="11">
      <t>エイキョウ</t>
    </rPh>
    <phoneticPr fontId="9"/>
  </si>
  <si>
    <t>▲▲▲▲▲▲</t>
    <phoneticPr fontId="34"/>
  </si>
  <si>
    <r>
      <t xml:space="preserve">中止の期間
</t>
    </r>
    <r>
      <rPr>
        <sz val="9"/>
        <color theme="1"/>
        <rFont val="ＭＳ Ｐ明朝"/>
        <family val="1"/>
        <charset val="128"/>
      </rPr>
      <t>※中止する場合に記載</t>
    </r>
    <rPh sb="0" eb="2">
      <t>チュウシ</t>
    </rPh>
    <rPh sb="3" eb="5">
      <t>キカン</t>
    </rPh>
    <rPh sb="7" eb="9">
      <t>チュウシ</t>
    </rPh>
    <rPh sb="11" eb="13">
      <t>バアイ</t>
    </rPh>
    <rPh sb="14" eb="16">
      <t>キサイ</t>
    </rPh>
    <phoneticPr fontId="72"/>
  </si>
  <si>
    <t>～令和</t>
    <rPh sb="1" eb="3">
      <t>レイワ</t>
    </rPh>
    <phoneticPr fontId="72"/>
  </si>
  <si>
    <t>第17号様式（第22条関係）</t>
    <phoneticPr fontId="9"/>
  </si>
  <si>
    <t>1/2枚目</t>
    <rPh sb="3" eb="5">
      <t>マイメ</t>
    </rPh>
    <phoneticPr fontId="34"/>
  </si>
  <si>
    <t>実績報告書兼助成金交付請求書</t>
    <rPh sb="0" eb="2">
      <t>ジッセキ</t>
    </rPh>
    <rPh sb="2" eb="5">
      <t>ホウコクショ</t>
    </rPh>
    <rPh sb="5" eb="6">
      <t>ケン</t>
    </rPh>
    <rPh sb="6" eb="9">
      <t>ジョセイキン</t>
    </rPh>
    <rPh sb="9" eb="11">
      <t>コウフ</t>
    </rPh>
    <rPh sb="11" eb="14">
      <t>セイキュウショ</t>
    </rPh>
    <phoneticPr fontId="9"/>
  </si>
  <si>
    <t>【第一面】</t>
    <rPh sb="1" eb="3">
      <t>ダイイチ</t>
    </rPh>
    <rPh sb="3" eb="4">
      <t>メン</t>
    </rPh>
    <phoneticPr fontId="72"/>
  </si>
  <si>
    <t>号で交付決定の通知を受け</t>
    <rPh sb="7" eb="9">
      <t>ツウチ</t>
    </rPh>
    <rPh sb="10" eb="11">
      <t>ウ</t>
    </rPh>
    <phoneticPr fontId="72"/>
  </si>
  <si>
    <t xml:space="preserve">た事業について、事業が完了したので、再エネ設備の新規導入につながる電力調達構築事業助成金交付要綱（令和３年８月19日付３都環公地温第1050号 ）第22条第１項の規定に基づき、下記のとおり届け出ます。
</t>
    <rPh sb="8" eb="10">
      <t>ジギョウ</t>
    </rPh>
    <rPh sb="11" eb="13">
      <t>カンリョウ</t>
    </rPh>
    <rPh sb="18" eb="19">
      <t>サイ</t>
    </rPh>
    <rPh sb="88" eb="90">
      <t>カキ</t>
    </rPh>
    <phoneticPr fontId="9"/>
  </si>
  <si>
    <t>再生可能エネルギー利用
設備の種別</t>
    <phoneticPr fontId="72"/>
  </si>
  <si>
    <t>太陽光発電</t>
    <rPh sb="0" eb="3">
      <t>タイヨウコウ</t>
    </rPh>
    <rPh sb="3" eb="5">
      <t>ハツデン</t>
    </rPh>
    <phoneticPr fontId="72"/>
  </si>
  <si>
    <t>助成金実績報告額</t>
    <rPh sb="3" eb="5">
      <t>ジッセキ</t>
    </rPh>
    <rPh sb="5" eb="7">
      <t>ホウコク</t>
    </rPh>
    <rPh sb="7" eb="8">
      <t>ガク</t>
    </rPh>
    <phoneticPr fontId="9"/>
  </si>
  <si>
    <t>(1) 助成事業に要する経費</t>
    <phoneticPr fontId="9"/>
  </si>
  <si>
    <t>円</t>
    <rPh sb="0" eb="1">
      <t>エン</t>
    </rPh>
    <phoneticPr fontId="34"/>
  </si>
  <si>
    <r>
      <t>(税抜</t>
    </r>
    <r>
      <rPr>
        <sz val="8"/>
        <color indexed="8"/>
        <rFont val="ＭＳ Ｐ明朝"/>
        <family val="1"/>
        <charset val="128"/>
      </rPr>
      <t>)</t>
    </r>
    <rPh sb="1" eb="3">
      <t>ゼイヌキ</t>
    </rPh>
    <phoneticPr fontId="22"/>
  </si>
  <si>
    <t>風力発電</t>
    <rPh sb="0" eb="2">
      <t>フウリョク</t>
    </rPh>
    <rPh sb="2" eb="4">
      <t>ハツデン</t>
    </rPh>
    <phoneticPr fontId="72"/>
  </si>
  <si>
    <t>水力発電</t>
    <rPh sb="0" eb="2">
      <t>スイリョク</t>
    </rPh>
    <rPh sb="2" eb="4">
      <t>ハツデン</t>
    </rPh>
    <phoneticPr fontId="72"/>
  </si>
  <si>
    <t>(2) 助成対象経費</t>
    <phoneticPr fontId="9"/>
  </si>
  <si>
    <t>地熱発電</t>
    <rPh sb="0" eb="2">
      <t>チネツ</t>
    </rPh>
    <rPh sb="2" eb="4">
      <t>ハツデン</t>
    </rPh>
    <phoneticPr fontId="72"/>
  </si>
  <si>
    <t>バイオマス発電</t>
    <rPh sb="5" eb="7">
      <t>ハツデン</t>
    </rPh>
    <phoneticPr fontId="72"/>
  </si>
  <si>
    <t>(3) 助成金実績報告額</t>
    <rPh sb="7" eb="9">
      <t>ジッセキ</t>
    </rPh>
    <rPh sb="9" eb="11">
      <t>ホウコク</t>
    </rPh>
    <rPh sb="11" eb="12">
      <t>ガク</t>
    </rPh>
    <phoneticPr fontId="9"/>
  </si>
  <si>
    <t>バイオマス燃料製造</t>
    <rPh sb="5" eb="7">
      <t>ネンリョウ</t>
    </rPh>
    <rPh sb="7" eb="9">
      <t>セイゾウ</t>
    </rPh>
    <phoneticPr fontId="72"/>
  </si>
  <si>
    <t>助成事業実施期間</t>
    <rPh sb="0" eb="2">
      <t>ジョセイ</t>
    </rPh>
    <phoneticPr fontId="9"/>
  </si>
  <si>
    <t>蓄電池単独設置</t>
    <rPh sb="0" eb="3">
      <t>チクデンチ</t>
    </rPh>
    <rPh sb="3" eb="7">
      <t>タンドクセッチ</t>
    </rPh>
    <phoneticPr fontId="34"/>
  </si>
  <si>
    <t>事業実施期間</t>
    <phoneticPr fontId="9"/>
  </si>
  <si>
    <t>完了年月日</t>
    <phoneticPr fontId="9"/>
  </si>
  <si>
    <t>2/2枚目</t>
    <rPh sb="3" eb="5">
      <t>マイメ</t>
    </rPh>
    <phoneticPr fontId="34"/>
  </si>
  <si>
    <t>【第二面】</t>
    <rPh sb="2" eb="3">
      <t>2</t>
    </rPh>
    <phoneticPr fontId="72"/>
  </si>
  <si>
    <t>太陽熱利用</t>
    <rPh sb="0" eb="3">
      <t>タイヨウネツ</t>
    </rPh>
    <rPh sb="3" eb="5">
      <t>リヨウ</t>
    </rPh>
    <phoneticPr fontId="8"/>
  </si>
  <si>
    <t>交付請求額</t>
    <rPh sb="0" eb="2">
      <t>コウフ</t>
    </rPh>
    <rPh sb="2" eb="4">
      <t>セイキュウ</t>
    </rPh>
    <rPh sb="4" eb="5">
      <t>ガク</t>
    </rPh>
    <phoneticPr fontId="9"/>
  </si>
  <si>
    <t>金</t>
    <rPh sb="0" eb="1">
      <t>キン</t>
    </rPh>
    <phoneticPr fontId="72"/>
  </si>
  <si>
    <t>円</t>
    <rPh sb="0" eb="1">
      <t>エン</t>
    </rPh>
    <phoneticPr fontId="72"/>
  </si>
  <si>
    <t>（助成金振込先）</t>
    <rPh sb="4" eb="6">
      <t>フリコミ</t>
    </rPh>
    <rPh sb="6" eb="7">
      <t>サキ</t>
    </rPh>
    <phoneticPr fontId="72"/>
  </si>
  <si>
    <t>金融機関
コード</t>
    <rPh sb="0" eb="2">
      <t>キンユウ</t>
    </rPh>
    <rPh sb="2" eb="4">
      <t>キカン</t>
    </rPh>
    <phoneticPr fontId="9"/>
  </si>
  <si>
    <t>支店コード</t>
    <rPh sb="0" eb="2">
      <t>シテン</t>
    </rPh>
    <phoneticPr fontId="9"/>
  </si>
  <si>
    <r>
      <rPr>
        <sz val="10.5"/>
        <rFont val="ＭＳ Ｐ明朝"/>
        <family val="1"/>
        <charset val="128"/>
      </rPr>
      <t>預金種類</t>
    </r>
    <r>
      <rPr>
        <sz val="9"/>
        <rFont val="ＭＳ Ｐ明朝"/>
        <family val="1"/>
        <charset val="128"/>
      </rPr>
      <t xml:space="preserve">
</t>
    </r>
    <r>
      <rPr>
        <sz val="8"/>
        <rFont val="ＭＳ Ｐ明朝"/>
        <family val="1"/>
        <charset val="128"/>
      </rPr>
      <t>（該当項目に✔）</t>
    </r>
    <rPh sb="0" eb="2">
      <t>ヨキン</t>
    </rPh>
    <rPh sb="2" eb="4">
      <t>シュルイ</t>
    </rPh>
    <rPh sb="6" eb="8">
      <t>ガイトウ</t>
    </rPh>
    <rPh sb="8" eb="10">
      <t>コウモク</t>
    </rPh>
    <phoneticPr fontId="9"/>
  </si>
  <si>
    <t>　　</t>
    <phoneticPr fontId="9"/>
  </si>
  <si>
    <t>口座名義（※）
（カタカナ）</t>
    <rPh sb="0" eb="2">
      <t>コウザ</t>
    </rPh>
    <rPh sb="2" eb="4">
      <t>メイギ</t>
    </rPh>
    <phoneticPr fontId="9"/>
  </si>
  <si>
    <t>※必ずカタカナで記入してください。</t>
    <rPh sb="1" eb="2">
      <t>カナラ</t>
    </rPh>
    <rPh sb="8" eb="10">
      <t>キニュウ</t>
    </rPh>
    <phoneticPr fontId="9"/>
  </si>
  <si>
    <t>口座番号
（右詰）</t>
    <rPh sb="0" eb="2">
      <t>コウザ</t>
    </rPh>
    <rPh sb="2" eb="4">
      <t>バンゴウ</t>
    </rPh>
    <rPh sb="6" eb="7">
      <t>ミギ</t>
    </rPh>
    <rPh sb="7" eb="8">
      <t>ツ</t>
    </rPh>
    <phoneticPr fontId="9"/>
  </si>
  <si>
    <t>　</t>
    <phoneticPr fontId="9"/>
  </si>
  <si>
    <t>（注）振込口座が確認できる資料（通帳等の写し）を添付すること。</t>
    <rPh sb="1" eb="2">
      <t>チュウ</t>
    </rPh>
    <rPh sb="3" eb="5">
      <t>フリコミ</t>
    </rPh>
    <rPh sb="5" eb="7">
      <t>コウザ</t>
    </rPh>
    <rPh sb="8" eb="10">
      <t>カクニン</t>
    </rPh>
    <rPh sb="13" eb="15">
      <t>シリョウ</t>
    </rPh>
    <rPh sb="16" eb="18">
      <t>ツウチョウ</t>
    </rPh>
    <rPh sb="18" eb="19">
      <t>トウ</t>
    </rPh>
    <rPh sb="20" eb="21">
      <t>ウツ</t>
    </rPh>
    <rPh sb="24" eb="26">
      <t>テンプ</t>
    </rPh>
    <phoneticPr fontId="72"/>
  </si>
  <si>
    <t>■記載方法に関する注意事項
・口座名義人は、申請者と同一名義であること
・口座名義は、カタカナで記入
・濁点、半濁点は一文字分とする
・口座名義は、前株の場合は「カ)●●」、後株の場合は、「●●(カ」と記入
・口座名義が枠内（30文字）を超える場合は、名義名称の冒頭から30文字までを記入
■振込口座が確認できる資料に関する注意事項
・銀行名、支店名、預金種別、口座番号、口座名義人が読み取れる内容であること
・当座預金で通帳がない場合は、小切手帳や取引明細書、当座勘定照合等の写しを添付
・ネット銀行で通帳がない場合は、インターネット画面を印刷したものを添付</t>
    <phoneticPr fontId="72"/>
  </si>
  <si>
    <t>太陽光発電</t>
    <rPh sb="0" eb="3">
      <t>タイヨウコウ</t>
    </rPh>
    <rPh sb="3" eb="5">
      <t>ハツデン</t>
    </rPh>
    <phoneticPr fontId="8"/>
  </si>
  <si>
    <t>風力発電</t>
    <rPh sb="0" eb="2">
      <t>フウリョク</t>
    </rPh>
    <rPh sb="2" eb="4">
      <t>ハツデン</t>
    </rPh>
    <phoneticPr fontId="8"/>
  </si>
  <si>
    <t>水力発電</t>
    <rPh sb="0" eb="2">
      <t>スイリョク</t>
    </rPh>
    <rPh sb="2" eb="4">
      <t>ハツデン</t>
    </rPh>
    <phoneticPr fontId="8"/>
  </si>
  <si>
    <t>第21号様式（第25条関係）</t>
    <phoneticPr fontId="9"/>
  </si>
  <si>
    <t>助成金返還報告書</t>
    <rPh sb="2" eb="3">
      <t>キン</t>
    </rPh>
    <rPh sb="3" eb="5">
      <t>ヘンカン</t>
    </rPh>
    <rPh sb="5" eb="8">
      <t>ホウコクショ</t>
    </rPh>
    <phoneticPr fontId="9"/>
  </si>
  <si>
    <t>号で交付額確定の通知を受けた事業</t>
    <rPh sb="4" eb="5">
      <t>ガク</t>
    </rPh>
    <rPh sb="5" eb="7">
      <t>カクテイ</t>
    </rPh>
    <rPh sb="14" eb="16">
      <t>ジギョウ</t>
    </rPh>
    <phoneticPr fontId="72"/>
  </si>
  <si>
    <t>について、助成金を返還しましたので、再エネ設備の新規導入につながる電力調達構築事業助成金交付要綱（令和３年８月19日付３都環公地温第1050号 ）第25条第３項の規定に基づき、下記のとおり報告します。</t>
    <rPh sb="9" eb="11">
      <t>ヘンカン</t>
    </rPh>
    <rPh sb="76" eb="77">
      <t>ジョウ</t>
    </rPh>
    <rPh sb="77" eb="78">
      <t>ダイ</t>
    </rPh>
    <rPh sb="79" eb="80">
      <t>コウ</t>
    </rPh>
    <rPh sb="94" eb="96">
      <t>ホウコク</t>
    </rPh>
    <phoneticPr fontId="9"/>
  </si>
  <si>
    <t>既に交付を受けている
助成金額</t>
    <rPh sb="0" eb="1">
      <t>スデ</t>
    </rPh>
    <rPh sb="2" eb="4">
      <t>コウフ</t>
    </rPh>
    <rPh sb="5" eb="6">
      <t>ウ</t>
    </rPh>
    <rPh sb="13" eb="15">
      <t>キンガク</t>
    </rPh>
    <phoneticPr fontId="72"/>
  </si>
  <si>
    <t>●,●●●,●●●</t>
    <phoneticPr fontId="34"/>
  </si>
  <si>
    <t>返還を請求された
年月日及び金額</t>
    <rPh sb="0" eb="2">
      <t>ヘンカン</t>
    </rPh>
    <rPh sb="3" eb="5">
      <t>セイキュウ</t>
    </rPh>
    <rPh sb="9" eb="12">
      <t>ネンガッピ</t>
    </rPh>
    <rPh sb="12" eb="13">
      <t>オヨ</t>
    </rPh>
    <rPh sb="14" eb="16">
      <t>キンガク</t>
    </rPh>
    <phoneticPr fontId="72"/>
  </si>
  <si>
    <t>返還した
年月日及び金額</t>
    <rPh sb="0" eb="2">
      <t>ヘンカン</t>
    </rPh>
    <rPh sb="5" eb="8">
      <t>ネンガッピ</t>
    </rPh>
    <rPh sb="8" eb="9">
      <t>オヨ</t>
    </rPh>
    <rPh sb="10" eb="12">
      <t>キンガク</t>
    </rPh>
    <phoneticPr fontId="72"/>
  </si>
  <si>
    <t>（１）返還金</t>
    <rPh sb="3" eb="6">
      <t>ヘンカンキン</t>
    </rPh>
    <phoneticPr fontId="72"/>
  </si>
  <si>
    <t>●,●●●,●●●</t>
  </si>
  <si>
    <t>（２）加算金</t>
    <rPh sb="3" eb="6">
      <t>カサンキン</t>
    </rPh>
    <phoneticPr fontId="72"/>
  </si>
  <si>
    <t>（３）延滞金</t>
    <rPh sb="3" eb="6">
      <t>エンタイキン</t>
    </rPh>
    <phoneticPr fontId="72"/>
  </si>
  <si>
    <t>添付資料</t>
    <rPh sb="0" eb="2">
      <t>テンプ</t>
    </rPh>
    <rPh sb="2" eb="4">
      <t>シリョウ</t>
    </rPh>
    <phoneticPr fontId="72"/>
  </si>
  <si>
    <t>未納返還金額</t>
    <rPh sb="0" eb="2">
      <t>ミノウ</t>
    </rPh>
    <rPh sb="2" eb="4">
      <t>ヘンカン</t>
    </rPh>
    <rPh sb="4" eb="6">
      <t>キンガク</t>
    </rPh>
    <phoneticPr fontId="72"/>
  </si>
  <si>
    <t>第22号様式(第29条関係）</t>
    <phoneticPr fontId="9"/>
  </si>
  <si>
    <t>所有者変更承認申請書</t>
    <rPh sb="0" eb="3">
      <t>ショユウシャ</t>
    </rPh>
    <rPh sb="3" eb="5">
      <t>ヘンコウ</t>
    </rPh>
    <rPh sb="5" eb="7">
      <t>ショウニン</t>
    </rPh>
    <rPh sb="7" eb="10">
      <t>シンセイショ</t>
    </rPh>
    <phoneticPr fontId="9"/>
  </si>
  <si>
    <t>号で交付額確定の通知を受けた</t>
    <rPh sb="4" eb="5">
      <t>ガク</t>
    </rPh>
    <rPh sb="5" eb="7">
      <t>カクテイ</t>
    </rPh>
    <phoneticPr fontId="72"/>
  </si>
  <si>
    <t>事業について、下記のとおり所有者を変更したいので、再エネ設備の新規導入につながる電力調達構築事業助成金助成金交付要綱（令和３年８月19日付３都環公地温第1050号。以下「交付要綱」という。）第29条第２項第一号の規定に基づき、申請します。</t>
    <rPh sb="7" eb="9">
      <t>カキ</t>
    </rPh>
    <rPh sb="82" eb="84">
      <t>イカ</t>
    </rPh>
    <rPh sb="85" eb="89">
      <t>コウフヨウコウ</t>
    </rPh>
    <rPh sb="98" eb="99">
      <t>ジョウ</t>
    </rPh>
    <rPh sb="99" eb="100">
      <t>ダイ</t>
    </rPh>
    <rPh sb="101" eb="102">
      <t>コウ</t>
    </rPh>
    <rPh sb="102" eb="103">
      <t>ダイ</t>
    </rPh>
    <rPh sb="103" eb="104">
      <t>１</t>
    </rPh>
    <rPh sb="104" eb="105">
      <t>ゴウ</t>
    </rPh>
    <rPh sb="113" eb="115">
      <t>シンセイ</t>
    </rPh>
    <phoneticPr fontId="9"/>
  </si>
  <si>
    <t>助成事業者住所</t>
    <rPh sb="2" eb="4">
      <t>ジギョウ</t>
    </rPh>
    <rPh sb="4" eb="5">
      <t>シャ</t>
    </rPh>
    <rPh sb="5" eb="7">
      <t>ジュウショ</t>
    </rPh>
    <phoneticPr fontId="72"/>
  </si>
  <si>
    <t>〒</t>
    <phoneticPr fontId="72"/>
  </si>
  <si>
    <t>●●●-●●●●</t>
    <phoneticPr fontId="34"/>
  </si>
  <si>
    <t>東京都■■区　●-▲-■</t>
    <rPh sb="0" eb="3">
      <t>トウキョウト</t>
    </rPh>
    <rPh sb="5" eb="6">
      <t>ク</t>
    </rPh>
    <phoneticPr fontId="34"/>
  </si>
  <si>
    <t>フリガナ</t>
    <phoneticPr fontId="72"/>
  </si>
  <si>
    <t>カブシキカイシャ○△□</t>
    <phoneticPr fontId="34"/>
  </si>
  <si>
    <t>助成事業者名</t>
    <rPh sb="2" eb="4">
      <t>ジギョウ</t>
    </rPh>
    <rPh sb="4" eb="5">
      <t>シャ</t>
    </rPh>
    <rPh sb="5" eb="6">
      <t>メイ</t>
    </rPh>
    <phoneticPr fontId="72"/>
  </si>
  <si>
    <t>株式会社〇△□</t>
    <rPh sb="0" eb="2">
      <t>カブシキ</t>
    </rPh>
    <rPh sb="2" eb="4">
      <t>カイシャ</t>
    </rPh>
    <phoneticPr fontId="34"/>
  </si>
  <si>
    <t>電話番号</t>
    <rPh sb="0" eb="2">
      <t>デンワ</t>
    </rPh>
    <rPh sb="2" eb="4">
      <t>バンゴウ</t>
    </rPh>
    <phoneticPr fontId="72"/>
  </si>
  <si>
    <t>カブシキカイシャトナイジュヨウカホウジン</t>
    <phoneticPr fontId="34"/>
  </si>
  <si>
    <t>●●-●●●●-●●●●</t>
    <phoneticPr fontId="34"/>
  </si>
  <si>
    <t>変更理由</t>
    <rPh sb="0" eb="2">
      <t>ヘンコウ</t>
    </rPh>
    <rPh sb="2" eb="4">
      <t>リユウ</t>
    </rPh>
    <phoneticPr fontId="72"/>
  </si>
  <si>
    <t>●●●●●●のため</t>
    <phoneticPr fontId="34"/>
  </si>
  <si>
    <t>変更年月日</t>
    <rPh sb="0" eb="2">
      <t>ヘンコウ</t>
    </rPh>
    <rPh sb="2" eb="5">
      <t>ネンガッピ</t>
    </rPh>
    <phoneticPr fontId="72"/>
  </si>
  <si>
    <t>月</t>
    <rPh sb="0" eb="1">
      <t>ツキ</t>
    </rPh>
    <phoneticPr fontId="72"/>
  </si>
  <si>
    <t>【助成金の交付に伴う義務】</t>
    <rPh sb="3" eb="4">
      <t>キン</t>
    </rPh>
    <rPh sb="5" eb="7">
      <t>コウフ</t>
    </rPh>
    <rPh sb="8" eb="9">
      <t>トモナ</t>
    </rPh>
    <rPh sb="10" eb="12">
      <t>ギム</t>
    </rPh>
    <phoneticPr fontId="9"/>
  </si>
  <si>
    <t>　　　　</t>
    <phoneticPr fontId="72"/>
  </si>
  <si>
    <t>承諾します</t>
    <rPh sb="0" eb="2">
      <t>ショウダク</t>
    </rPh>
    <phoneticPr fontId="72"/>
  </si>
  <si>
    <t>助成対象設備の所有者の変更に伴い、交付要綱に定められた本助成金の交付に伴う全ての条件、義務等についても、助成対象設備の変更後の所有者に移転することを承諾します。</t>
    <rPh sb="2" eb="4">
      <t>タイショウ</t>
    </rPh>
    <rPh sb="4" eb="6">
      <t>セツビ</t>
    </rPh>
    <rPh sb="7" eb="10">
      <t>ショユウシャ</t>
    </rPh>
    <rPh sb="11" eb="13">
      <t>ヘンコウ</t>
    </rPh>
    <rPh sb="14" eb="15">
      <t>トモナ</t>
    </rPh>
    <rPh sb="17" eb="19">
      <t>コウフ</t>
    </rPh>
    <rPh sb="19" eb="21">
      <t>ヨウコウ</t>
    </rPh>
    <rPh sb="22" eb="23">
      <t>サダ</t>
    </rPh>
    <rPh sb="27" eb="28">
      <t>ホン</t>
    </rPh>
    <rPh sb="28" eb="31">
      <t>ジョセイキン</t>
    </rPh>
    <rPh sb="32" eb="34">
      <t>コウフ</t>
    </rPh>
    <rPh sb="35" eb="36">
      <t>トモナ</t>
    </rPh>
    <rPh sb="37" eb="38">
      <t>スベ</t>
    </rPh>
    <rPh sb="40" eb="42">
      <t>ジョウケン</t>
    </rPh>
    <rPh sb="43" eb="45">
      <t>ギム</t>
    </rPh>
    <rPh sb="45" eb="46">
      <t>ナド</t>
    </rPh>
    <rPh sb="54" eb="56">
      <t>タイショウ</t>
    </rPh>
    <rPh sb="56" eb="58">
      <t>セツビ</t>
    </rPh>
    <rPh sb="59" eb="61">
      <t>ヘンコウ</t>
    </rPh>
    <rPh sb="61" eb="62">
      <t>ゴ</t>
    </rPh>
    <rPh sb="63" eb="66">
      <t>ショユウシャ</t>
    </rPh>
    <rPh sb="67" eb="69">
      <t>イテン</t>
    </rPh>
    <rPh sb="74" eb="76">
      <t>ショウダク</t>
    </rPh>
    <phoneticPr fontId="9"/>
  </si>
  <si>
    <r>
      <t>（注）</t>
    </r>
    <r>
      <rPr>
        <u/>
        <sz val="9"/>
        <rFont val="ＭＳ 明朝"/>
        <family val="1"/>
        <charset val="128"/>
      </rPr>
      <t>変更後の履歴事項全部証明書の写し（発行後３ヵ月以内のもの）を提出してください。</t>
    </r>
    <rPh sb="1" eb="2">
      <t>チュウ</t>
    </rPh>
    <rPh sb="7" eb="16">
      <t>リレキジコウゼンブショウメイショ</t>
    </rPh>
    <rPh sb="17" eb="18">
      <t>ウツ</t>
    </rPh>
    <rPh sb="20" eb="22">
      <t>ハッコウ</t>
    </rPh>
    <rPh sb="22" eb="23">
      <t>ゴ</t>
    </rPh>
    <rPh sb="25" eb="26">
      <t>ゲツ</t>
    </rPh>
    <phoneticPr fontId="9"/>
  </si>
  <si>
    <t>第24号様式（第29条関係）</t>
    <phoneticPr fontId="9"/>
  </si>
  <si>
    <t>取得財産等処分承認申請書</t>
    <rPh sb="0" eb="2">
      <t>シュトク</t>
    </rPh>
    <rPh sb="2" eb="4">
      <t>ザイサン</t>
    </rPh>
    <rPh sb="4" eb="5">
      <t>トウ</t>
    </rPh>
    <rPh sb="5" eb="7">
      <t>ショブン</t>
    </rPh>
    <rPh sb="7" eb="9">
      <t>ショウニン</t>
    </rPh>
    <rPh sb="9" eb="12">
      <t>シンセイショ</t>
    </rPh>
    <phoneticPr fontId="9"/>
  </si>
  <si>
    <t>事業について、下記のとおり取得財産を処分したいので、再エネ設備の新規導入につながる電力調達構築事業助成金交付要綱（令和３年８月19日付３都環公地温第1050号）第29条第３項の規定に基づき、申請します。</t>
    <rPh sb="7" eb="9">
      <t>カキ</t>
    </rPh>
    <rPh sb="13" eb="15">
      <t>シュトク</t>
    </rPh>
    <rPh sb="15" eb="17">
      <t>ザイサン</t>
    </rPh>
    <rPh sb="18" eb="20">
      <t>ショブン</t>
    </rPh>
    <rPh sb="83" eb="84">
      <t>ジョウ</t>
    </rPh>
    <rPh sb="84" eb="85">
      <t>ダイ</t>
    </rPh>
    <rPh sb="86" eb="87">
      <t>コウ</t>
    </rPh>
    <rPh sb="95" eb="97">
      <t>シンセイ</t>
    </rPh>
    <phoneticPr fontId="9"/>
  </si>
  <si>
    <t>処分しようとする取得財産等</t>
    <rPh sb="0" eb="2">
      <t>ショブン</t>
    </rPh>
    <rPh sb="8" eb="10">
      <t>シュトク</t>
    </rPh>
    <rPh sb="10" eb="12">
      <t>ザイサン</t>
    </rPh>
    <rPh sb="12" eb="13">
      <t>トウ</t>
    </rPh>
    <phoneticPr fontId="9"/>
  </si>
  <si>
    <t>●●発電設備一式</t>
    <phoneticPr fontId="34"/>
  </si>
  <si>
    <t>処分の理由</t>
    <rPh sb="0" eb="2">
      <t>ショブン</t>
    </rPh>
    <rPh sb="3" eb="5">
      <t>リユウ</t>
    </rPh>
    <phoneticPr fontId="72"/>
  </si>
  <si>
    <t>処分の方法</t>
    <rPh sb="0" eb="2">
      <t>ショブン</t>
    </rPh>
    <rPh sb="3" eb="5">
      <t>ホウホウ</t>
    </rPh>
    <phoneticPr fontId="72"/>
  </si>
  <si>
    <t>●●●●●●による譲渡</t>
    <phoneticPr fontId="34"/>
  </si>
  <si>
    <t>処分の
相手方※</t>
    <rPh sb="0" eb="2">
      <t>ショブン</t>
    </rPh>
    <rPh sb="4" eb="7">
      <t>アイテガタ</t>
    </rPh>
    <phoneticPr fontId="72"/>
  </si>
  <si>
    <t>名称</t>
    <rPh sb="0" eb="2">
      <t>メイショウ</t>
    </rPh>
    <phoneticPr fontId="72"/>
  </si>
  <si>
    <t>住所</t>
    <rPh sb="0" eb="2">
      <t>ジュウショ</t>
    </rPh>
    <phoneticPr fontId="72"/>
  </si>
  <si>
    <t>東京都○○区○○1-2-3</t>
    <rPh sb="0" eb="3">
      <t>トウキョウト</t>
    </rPh>
    <rPh sb="5" eb="6">
      <t>ク</t>
    </rPh>
    <phoneticPr fontId="34"/>
  </si>
  <si>
    <t>使用場所</t>
    <rPh sb="0" eb="2">
      <t>シヨウ</t>
    </rPh>
    <rPh sb="2" eb="4">
      <t>バショ</t>
    </rPh>
    <phoneticPr fontId="72"/>
  </si>
  <si>
    <t>●▲株式会社 第一倉庫</t>
    <rPh sb="7" eb="9">
      <t>ダイイチ</t>
    </rPh>
    <rPh sb="9" eb="11">
      <t>ソウコ</t>
    </rPh>
    <phoneticPr fontId="34"/>
  </si>
  <si>
    <t>処分の条件※</t>
    <rPh sb="0" eb="2">
      <t>ショブン</t>
    </rPh>
    <rPh sb="3" eb="5">
      <t>ジョウケン</t>
    </rPh>
    <phoneticPr fontId="72"/>
  </si>
  <si>
    <t>発電設備一式 ●●万円で譲渡</t>
    <phoneticPr fontId="34"/>
  </si>
  <si>
    <t>処分予定日</t>
    <rPh sb="0" eb="2">
      <t>ショブン</t>
    </rPh>
    <rPh sb="2" eb="5">
      <t>ヨテイビ</t>
    </rPh>
    <phoneticPr fontId="72"/>
  </si>
  <si>
    <t>※　売却、譲渡、交換、貸与、担保提供の相手方のある場合は、それぞれの相手方、条件及び</t>
    <rPh sb="2" eb="4">
      <t>バイキャク</t>
    </rPh>
    <rPh sb="5" eb="7">
      <t>ジョウト</t>
    </rPh>
    <rPh sb="8" eb="10">
      <t>コウカン</t>
    </rPh>
    <rPh sb="11" eb="13">
      <t>タイヨ</t>
    </rPh>
    <rPh sb="14" eb="16">
      <t>タンポ</t>
    </rPh>
    <rPh sb="16" eb="18">
      <t>テイキョウ</t>
    </rPh>
    <rPh sb="19" eb="22">
      <t>アイテガタ</t>
    </rPh>
    <rPh sb="25" eb="27">
      <t>バアイ</t>
    </rPh>
    <rPh sb="34" eb="37">
      <t>アイテガタ</t>
    </rPh>
    <rPh sb="38" eb="40">
      <t>ジョウケン</t>
    </rPh>
    <rPh sb="40" eb="41">
      <t>オヨ</t>
    </rPh>
    <phoneticPr fontId="72"/>
  </si>
  <si>
    <t>　金額について記載すること。</t>
    <rPh sb="7" eb="9">
      <t>キサイ</t>
    </rPh>
    <phoneticPr fontId="72"/>
  </si>
  <si>
    <t>第26号様式(第30条関係）</t>
    <phoneticPr fontId="9"/>
  </si>
  <si>
    <t>電力供給施設変更申請書</t>
    <phoneticPr fontId="9"/>
  </si>
  <si>
    <t>事業について、下記のとおり電力供給施設を変更したいので、再エネ設備の新規導入につながる電力調達構築事業助成金助成金交付要綱（令和３年８月19日付３都環公地温第1050号 ）第30条第２項の規定に基づき、申請します。</t>
    <rPh sb="7" eb="9">
      <t>カキ</t>
    </rPh>
    <rPh sb="13" eb="17">
      <t>デンリョクキョウキュウ</t>
    </rPh>
    <rPh sb="17" eb="19">
      <t>シセツ</t>
    </rPh>
    <rPh sb="20" eb="22">
      <t>ヘンコウ</t>
    </rPh>
    <rPh sb="89" eb="90">
      <t>ジョウ</t>
    </rPh>
    <rPh sb="90" eb="91">
      <t>ダイ</t>
    </rPh>
    <rPh sb="92" eb="93">
      <t>コウ</t>
    </rPh>
    <rPh sb="101" eb="103">
      <t>シンセイ</t>
    </rPh>
    <phoneticPr fontId="9"/>
  </si>
  <si>
    <t>電力供給施設住所</t>
    <rPh sb="0" eb="2">
      <t>デンリョク</t>
    </rPh>
    <rPh sb="2" eb="4">
      <t>キョウキュウ</t>
    </rPh>
    <rPh sb="4" eb="6">
      <t>シセツ</t>
    </rPh>
    <rPh sb="6" eb="8">
      <t>ジュウショ</t>
    </rPh>
    <phoneticPr fontId="72"/>
  </si>
  <si>
    <t>東京都△△区□□町</t>
    <phoneticPr fontId="34"/>
  </si>
  <si>
    <t>■■カブシキカイシャ　ダイヒョウトリシマリヤク　○○ ○○</t>
    <phoneticPr fontId="34"/>
  </si>
  <si>
    <t>所有代表者</t>
    <rPh sb="0" eb="2">
      <t>ショユウ</t>
    </rPh>
    <rPh sb="2" eb="5">
      <t>ダイヒョウシャ</t>
    </rPh>
    <phoneticPr fontId="72"/>
  </si>
  <si>
    <t>■■株式会社　代表取締役　代表取締役　〇〇　〇〇</t>
    <rPh sb="7" eb="9">
      <t>ダイヒョウ</t>
    </rPh>
    <rPh sb="9" eb="12">
      <t>トリシマリヤク</t>
    </rPh>
    <phoneticPr fontId="34"/>
  </si>
  <si>
    <t>東京都○○区○○町</t>
    <phoneticPr fontId="34"/>
  </si>
  <si>
    <t>●●●●●●●●●●●●が生じたため</t>
    <rPh sb="13" eb="14">
      <t>ショウ</t>
    </rPh>
    <phoneticPr fontId="34"/>
  </si>
  <si>
    <t>○</t>
    <phoneticPr fontId="34"/>
  </si>
  <si>
    <r>
      <t>（注）</t>
    </r>
    <r>
      <rPr>
        <u/>
        <sz val="9"/>
        <rFont val="ＭＳ 明朝"/>
        <family val="1"/>
        <charset val="128"/>
      </rPr>
      <t>変更後施設の登記簿謄本の写し（発行後３ヵ月以内のもの）を提出してください。</t>
    </r>
    <r>
      <rPr>
        <sz val="11"/>
        <color theme="1"/>
        <rFont val="ＭＳ Ｐゴシック"/>
        <family val="3"/>
        <charset val="128"/>
        <scheme val="minor"/>
      </rPr>
      <t/>
    </r>
    <rPh sb="1" eb="2">
      <t>チュウ</t>
    </rPh>
    <rPh sb="6" eb="8">
      <t>シセツ</t>
    </rPh>
    <rPh sb="9" eb="11">
      <t>トウキ</t>
    </rPh>
    <rPh sb="11" eb="12">
      <t>ボ</t>
    </rPh>
    <rPh sb="12" eb="14">
      <t>トウホン</t>
    </rPh>
    <rPh sb="15" eb="16">
      <t>ウツ</t>
    </rPh>
    <rPh sb="18" eb="20">
      <t>ハッコウ</t>
    </rPh>
    <rPh sb="20" eb="21">
      <t>ゴ</t>
    </rPh>
    <rPh sb="23" eb="24">
      <t>ゲツ</t>
    </rPh>
    <phoneticPr fontId="9"/>
  </si>
  <si>
    <t>第28号様式（第31条関係）</t>
    <phoneticPr fontId="9"/>
  </si>
  <si>
    <t>電力供給解除承認申請書</t>
    <phoneticPr fontId="9"/>
  </si>
  <si>
    <t>号で交付額確定の通知を受け</t>
    <rPh sb="4" eb="5">
      <t>ガク</t>
    </rPh>
    <rPh sb="5" eb="7">
      <t>カクテイ</t>
    </rPh>
    <phoneticPr fontId="72"/>
  </si>
  <si>
    <t>た事業について、下記のとおり電力供給を解除したいので、再エネ設備の新規導入につながる電力調達構築事業助成金交付要綱（令和３年８月19日付３都環公地温第1050号）第31条第２項の規定に基づき、申請します。</t>
    <phoneticPr fontId="72"/>
  </si>
  <si>
    <t>供給の解除理由</t>
    <rPh sb="0" eb="2">
      <t>キョウキュウ</t>
    </rPh>
    <rPh sb="3" eb="5">
      <t>カイジョ</t>
    </rPh>
    <rPh sb="5" eb="7">
      <t>リユウ</t>
    </rPh>
    <phoneticPr fontId="72"/>
  </si>
  <si>
    <t>●●●●●●●●●●●●のため。</t>
    <phoneticPr fontId="34"/>
  </si>
  <si>
    <t>供給解除施設の情報</t>
    <rPh sb="0" eb="2">
      <t>キョウキュウ</t>
    </rPh>
    <rPh sb="2" eb="4">
      <t>カイジョ</t>
    </rPh>
    <rPh sb="4" eb="6">
      <t>シセツ</t>
    </rPh>
    <rPh sb="7" eb="9">
      <t>ジョウホウ</t>
    </rPh>
    <phoneticPr fontId="72"/>
  </si>
  <si>
    <t>■■株式会社　○○営業所</t>
    <phoneticPr fontId="34"/>
  </si>
  <si>
    <t>供給開始日</t>
    <rPh sb="0" eb="2">
      <t>キョウキュウ</t>
    </rPh>
    <rPh sb="2" eb="4">
      <t>カイシ</t>
    </rPh>
    <rPh sb="4" eb="5">
      <t>ビ</t>
    </rPh>
    <phoneticPr fontId="72"/>
  </si>
  <si>
    <t>供給解除予定日</t>
    <rPh sb="0" eb="2">
      <t>キョウキュウ</t>
    </rPh>
    <rPh sb="2" eb="4">
      <t>カイジョ</t>
    </rPh>
    <rPh sb="4" eb="7">
      <t>ヨテイビ</t>
    </rPh>
    <phoneticPr fontId="72"/>
  </si>
  <si>
    <t>公社から【財産等の処分及び電力供給解除に係る納付額通知書】により通知された請求額を公社へ納めることに承諾します。</t>
    <rPh sb="0" eb="2">
      <t>コウシャ</t>
    </rPh>
    <rPh sb="5" eb="7">
      <t>ザイサン</t>
    </rPh>
    <rPh sb="7" eb="8">
      <t>トウ</t>
    </rPh>
    <rPh sb="9" eb="11">
      <t>ショブン</t>
    </rPh>
    <rPh sb="11" eb="12">
      <t>オヨ</t>
    </rPh>
    <rPh sb="13" eb="15">
      <t>デンリョク</t>
    </rPh>
    <rPh sb="15" eb="17">
      <t>キョウキュウ</t>
    </rPh>
    <rPh sb="17" eb="19">
      <t>カイジョ</t>
    </rPh>
    <rPh sb="20" eb="21">
      <t>カカワ</t>
    </rPh>
    <rPh sb="22" eb="24">
      <t>ノウフ</t>
    </rPh>
    <rPh sb="24" eb="25">
      <t>ガク</t>
    </rPh>
    <rPh sb="25" eb="28">
      <t>ツウチショ</t>
    </rPh>
    <rPh sb="32" eb="34">
      <t>ツウチ</t>
    </rPh>
    <rPh sb="37" eb="39">
      <t>セイキュウ</t>
    </rPh>
    <rPh sb="39" eb="40">
      <t>ガク</t>
    </rPh>
    <rPh sb="41" eb="43">
      <t>コウシャ</t>
    </rPh>
    <rPh sb="44" eb="45">
      <t>オサ</t>
    </rPh>
    <rPh sb="50" eb="52">
      <t>ショウダク</t>
    </rPh>
    <phoneticPr fontId="9"/>
  </si>
  <si>
    <t>※　供給開始日が確認できる書類を添付してください</t>
    <rPh sb="2" eb="4">
      <t>キョウキュウ</t>
    </rPh>
    <rPh sb="4" eb="6">
      <t>カイシ</t>
    </rPh>
    <rPh sb="6" eb="7">
      <t>ビ</t>
    </rPh>
    <rPh sb="8" eb="10">
      <t>カクニン</t>
    </rPh>
    <rPh sb="13" eb="15">
      <t>ショルイ</t>
    </rPh>
    <rPh sb="16" eb="18">
      <t>テンプ</t>
    </rPh>
    <phoneticPr fontId="72"/>
  </si>
  <si>
    <r>
      <rPr>
        <b/>
        <sz val="12"/>
        <rFont val="ＭＳ Ｐ明朝"/>
        <family val="1"/>
        <charset val="128"/>
      </rPr>
      <t xml:space="preserve">提出方法
</t>
    </r>
    <r>
      <rPr>
        <sz val="12"/>
        <rFont val="ＭＳ Ｐ明朝"/>
        <family val="1"/>
        <charset val="128"/>
      </rPr>
      <t>電子メール又は郵送により提出してください。</t>
    </r>
    <r>
      <rPr>
        <b/>
        <sz val="12"/>
        <color rgb="FFFF0000"/>
        <rFont val="ＭＳ Ｐ明朝"/>
        <family val="1"/>
        <charset val="128"/>
      </rPr>
      <t>※原則電子メールにて提出してください。</t>
    </r>
    <r>
      <rPr>
        <sz val="12"/>
        <rFont val="ＭＳ Ｐ明朝"/>
        <family val="1"/>
        <charset val="128"/>
      </rPr>
      <t xml:space="preserve">
（１）  電子メールにより提出する場合
ファイル作成時の注意事項（※交付申請書、助成事業開始届、実績報告書等、各種共通）
①  ホームページから申請書提出用フォルダを取得してください。
②  交付申請、助成事業開始届等の親フォルダ内の子フォルダ名称に従って、該当する様式・添付資料を格納してください。
③  格納データはPDF 形式とし、各様式については必ず Excel データも格納してください。
④  格納データは各様式・添付資料の名称や番号等が必ずわかるようにしてください。
⑤  次の公社指定のメールアドレスに申請書類一式を添付の上、送信してください。</t>
    </r>
    <rPh sb="27" eb="29">
      <t>ゲンソク</t>
    </rPh>
    <rPh sb="29" eb="31">
      <t>デンシ</t>
    </rPh>
    <rPh sb="36" eb="38">
      <t>テイシュツ</t>
    </rPh>
    <rPh sb="215" eb="216">
      <t>カク</t>
    </rPh>
    <rPh sb="255" eb="256">
      <t>カク</t>
    </rPh>
    <phoneticPr fontId="9"/>
  </si>
  <si>
    <t>（２）  郵送により申請する場合
ファイル作成時の注意事項（※交付申請書、助成事業開始届、実績報告書等、各種共通）
①  申請書類一式をＡ４サイズ（Ａ３折りたたみ可、袋とじ不可）で片面印刷してください。
②  書類は、Ａ４ファイルに綴じてください。
③  ファイルの表紙及び背表紙には、助成対象事業名と助成対象事業者名を記載してください。</t>
    <phoneticPr fontId="72"/>
  </si>
  <si>
    <t xml:space="preserve">
④ ファイルに綴る各書類の前に、インデックスを付けた中仕切りを挿入してください。
（書類自体には、インデックスをつけないでください。）
※クリアポケットは使用しないでください。
⑤ 申請書類は、「申請書類チェックリスト」の順に綴ってください。
　＜イメージ図＞</t>
    <phoneticPr fontId="9"/>
  </si>
  <si>
    <t>選択してください</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</si>
</sst>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2">
    <numFmt numFmtId="176" formatCode="#,##0;&quot;▲ &quot;#,##0"/>
    <numFmt numFmtId="177" formatCode="#,##0.00;&quot;▲ &quot;#,##0.00"/>
    <numFmt numFmtId="178" formatCode="#,##0.0;&quot;▲ &quot;#,##0.0"/>
    <numFmt numFmtId="179" formatCode="#,##0.00_);\(#,##0.00\)"/>
    <numFmt numFmtId="180" formatCode="0.0_ "/>
    <numFmt numFmtId="181" formatCode="0.00_ "/>
    <numFmt numFmtId="182" formatCode="&quot;〒&quot;000\-0000"/>
    <numFmt numFmtId="183" formatCode="#,##0.0;[Red]\-#,##0.0"/>
    <numFmt numFmtId="184" formatCode="yyyy&quot;年&quot;m&quot;月&quot;d&quot;日&quot;;@"/>
    <numFmt numFmtId="185" formatCode="#,##0_);\(#,##0\)"/>
    <numFmt numFmtId="186" formatCode="#,##0_);[Red]\(#,##0\)"/>
    <numFmt numFmtId="187" formatCode="#,##0_ ;[Red]\-#,##0\ "/>
  </numFmts>
  <fonts count="127">
    <font>
      <sz val="11"/>
      <color theme="1"/>
      <name val="ＭＳ Ｐゴシック"/>
      <family val="3"/>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indexed="8"/>
      <name val="ＭＳ Ｐ明朝"/>
      <family val="1"/>
      <charset val="128"/>
    </font>
    <font>
      <sz val="6"/>
      <name val="ＭＳ Ｐゴシック"/>
      <family val="3"/>
      <charset val="128"/>
    </font>
    <font>
      <sz val="6"/>
      <name val="ＭＳ Ｐゴシック"/>
      <family val="3"/>
      <charset val="128"/>
    </font>
    <font>
      <sz val="10.5"/>
      <color indexed="8"/>
      <name val="ＭＳ Ｐ明朝"/>
      <family val="1"/>
      <charset val="128"/>
    </font>
    <font>
      <sz val="11"/>
      <name val="ＭＳ Ｐ明朝"/>
      <family val="1"/>
      <charset val="128"/>
    </font>
    <font>
      <sz val="9"/>
      <color indexed="8"/>
      <name val="ＭＳ Ｐ明朝"/>
      <family val="1"/>
      <charset val="128"/>
    </font>
    <font>
      <sz val="6"/>
      <name val="ＭＳ Ｐゴシック"/>
      <family val="3"/>
      <charset val="128"/>
    </font>
    <font>
      <sz val="11"/>
      <name val="ＭＳ Ｐゴシック"/>
      <family val="3"/>
      <charset val="128"/>
    </font>
    <font>
      <sz val="10.5"/>
      <name val="ＭＳ Ｐ明朝"/>
      <family val="1"/>
      <charset val="128"/>
    </font>
    <font>
      <sz val="12"/>
      <name val="Arial Unicode MS"/>
      <family val="3"/>
      <charset val="128"/>
    </font>
    <font>
      <sz val="6"/>
      <name val="ＭＳ Ｐゴシック"/>
      <family val="3"/>
      <charset val="128"/>
    </font>
    <font>
      <sz val="9"/>
      <name val="ＭＳ Ｐ明朝"/>
      <family val="1"/>
      <charset val="128"/>
    </font>
    <font>
      <sz val="11"/>
      <color theme="1"/>
      <name val="ＭＳ Ｐゴシック"/>
      <family val="3"/>
      <charset val="128"/>
      <scheme val="minor"/>
    </font>
    <font>
      <sz val="16"/>
      <color theme="1"/>
      <name val="ＭＳ ゴシック"/>
      <family val="3"/>
      <charset val="128"/>
    </font>
    <font>
      <sz val="11"/>
      <color theme="1"/>
      <name val="ＭＳ Ｐ明朝"/>
      <family val="1"/>
      <charset val="128"/>
    </font>
    <font>
      <sz val="12"/>
      <color theme="1"/>
      <name val="ＭＳ Ｐ明朝"/>
      <family val="1"/>
      <charset val="128"/>
    </font>
    <font>
      <b/>
      <sz val="11"/>
      <color theme="1"/>
      <name val="ＭＳ Ｐ明朝"/>
      <family val="1"/>
      <charset val="128"/>
    </font>
    <font>
      <sz val="9"/>
      <color theme="1"/>
      <name val="ＭＳ Ｐ明朝"/>
      <family val="1"/>
      <charset val="128"/>
    </font>
    <font>
      <sz val="10"/>
      <color theme="1"/>
      <name val="ＭＳ Ｐ明朝"/>
      <family val="1"/>
      <charset val="128"/>
    </font>
    <font>
      <b/>
      <sz val="11"/>
      <color rgb="FFC00000"/>
      <name val="ＭＳ Ｐ明朝"/>
      <family val="1"/>
      <charset val="128"/>
    </font>
    <font>
      <sz val="14"/>
      <color theme="1"/>
      <name val="ＭＳ Ｐ明朝"/>
      <family val="1"/>
      <charset val="128"/>
    </font>
    <font>
      <b/>
      <sz val="12"/>
      <color theme="1"/>
      <name val="ＭＳ Ｐ明朝"/>
      <family val="1"/>
      <charset val="128"/>
    </font>
    <font>
      <sz val="11"/>
      <color rgb="FFC00000"/>
      <name val="ＭＳ Ｐ明朝"/>
      <family val="1"/>
      <charset val="128"/>
    </font>
    <font>
      <sz val="11"/>
      <color rgb="FFFF0000"/>
      <name val="ＭＳ Ｐ明朝"/>
      <family val="1"/>
      <charset val="128"/>
    </font>
    <font>
      <sz val="10.5"/>
      <color rgb="FFFF0000"/>
      <name val="ＭＳ Ｐ明朝"/>
      <family val="1"/>
      <charset val="128"/>
    </font>
    <font>
      <b/>
      <sz val="11"/>
      <name val="ＭＳ Ｐ明朝"/>
      <family val="1"/>
      <charset val="128"/>
    </font>
    <font>
      <sz val="6"/>
      <name val="ＭＳ Ｐゴシック"/>
      <family val="3"/>
      <charset val="128"/>
      <scheme val="minor"/>
    </font>
    <font>
      <sz val="9"/>
      <color rgb="FF000000"/>
      <name val="Meiryo UI"/>
      <family val="3"/>
      <charset val="128"/>
    </font>
    <font>
      <b/>
      <sz val="10.5"/>
      <color rgb="FFFF0000"/>
      <name val="ＭＳ Ｐ明朝"/>
      <family val="1"/>
      <charset val="128"/>
    </font>
    <font>
      <b/>
      <sz val="20"/>
      <color rgb="FFFF0000"/>
      <name val="ＭＳ Ｐ明朝"/>
      <family val="1"/>
      <charset val="128"/>
    </font>
    <font>
      <b/>
      <sz val="11"/>
      <color rgb="FFFF0000"/>
      <name val="ＭＳ Ｐ明朝"/>
      <family val="1"/>
      <charset val="128"/>
    </font>
    <font>
      <b/>
      <sz val="9"/>
      <color rgb="FFC00000"/>
      <name val="ＭＳ Ｐ明朝"/>
      <family val="1"/>
      <charset val="128"/>
    </font>
    <font>
      <b/>
      <sz val="10.5"/>
      <color rgb="FFC00000"/>
      <name val="ＭＳ Ｐ明朝"/>
      <family val="1"/>
      <charset val="128"/>
    </font>
    <font>
      <b/>
      <sz val="10.5"/>
      <name val="ＭＳ Ｐ明朝"/>
      <family val="1"/>
      <charset val="128"/>
    </font>
    <font>
      <b/>
      <sz val="16"/>
      <color rgb="FFC00000"/>
      <name val="ＭＳ Ｐ明朝"/>
      <family val="1"/>
      <charset val="128"/>
    </font>
    <font>
      <b/>
      <u/>
      <sz val="11"/>
      <color rgb="FFFF0000"/>
      <name val="ＭＳ Ｐ明朝"/>
      <family val="1"/>
      <charset val="128"/>
    </font>
    <font>
      <b/>
      <u/>
      <sz val="10.5"/>
      <color rgb="FFFF0000"/>
      <name val="ＭＳ Ｐ明朝"/>
      <family val="1"/>
      <charset val="128"/>
    </font>
    <font>
      <b/>
      <sz val="14"/>
      <color rgb="FFFF0000"/>
      <name val="ＭＳ Ｐ明朝"/>
      <family val="1"/>
      <charset val="128"/>
    </font>
    <font>
      <b/>
      <sz val="9"/>
      <color rgb="FFFF0000"/>
      <name val="ＭＳ Ｐ明朝"/>
      <family val="1"/>
      <charset val="128"/>
    </font>
    <font>
      <b/>
      <sz val="16"/>
      <color rgb="FFFF0000"/>
      <name val="ＭＳ Ｐ明朝"/>
      <family val="1"/>
      <charset val="128"/>
    </font>
    <font>
      <sz val="10"/>
      <color rgb="FFFF0000"/>
      <name val="ＭＳ Ｐ明朝"/>
      <family val="1"/>
      <charset val="128"/>
    </font>
    <font>
      <b/>
      <sz val="14"/>
      <color rgb="FFC00000"/>
      <name val="ＭＳ Ｐ明朝"/>
      <family val="1"/>
      <charset val="128"/>
    </font>
    <font>
      <b/>
      <sz val="16"/>
      <name val="ＭＳ Ｐ明朝"/>
      <family val="1"/>
      <charset val="128"/>
    </font>
    <font>
      <b/>
      <sz val="12"/>
      <color rgb="FFC00000"/>
      <name val="ＭＳ Ｐ明朝"/>
      <family val="1"/>
      <charset val="128"/>
    </font>
    <font>
      <b/>
      <sz val="12"/>
      <color rgb="FFFF0000"/>
      <name val="ＭＳ Ｐ明朝"/>
      <family val="1"/>
      <charset val="128"/>
    </font>
    <font>
      <b/>
      <sz val="18"/>
      <color rgb="FFFF0000"/>
      <name val="ＭＳ Ｐ明朝"/>
      <family val="1"/>
      <charset val="128"/>
    </font>
    <font>
      <b/>
      <sz val="18"/>
      <color rgb="FFFF0000"/>
      <name val="ＭＳ Ｐゴシック"/>
      <family val="3"/>
      <charset val="128"/>
      <scheme val="minor"/>
    </font>
    <font>
      <b/>
      <sz val="11"/>
      <color rgb="FFC00000"/>
      <name val="ＭＳ Ｐゴシック"/>
      <family val="3"/>
      <charset val="128"/>
      <scheme val="minor"/>
    </font>
    <font>
      <sz val="10"/>
      <color rgb="FF000000"/>
      <name val="Times New Roman"/>
      <family val="1"/>
    </font>
    <font>
      <u/>
      <sz val="10"/>
      <color theme="10"/>
      <name val="Times New Roman"/>
      <family val="1"/>
    </font>
    <font>
      <sz val="11"/>
      <color theme="1"/>
      <name val="ＭＳ Ｐゴシック"/>
      <family val="2"/>
      <charset val="128"/>
    </font>
    <font>
      <b/>
      <sz val="14"/>
      <name val="ＭＳ Ｐ明朝"/>
      <family val="1"/>
      <charset val="128"/>
    </font>
    <font>
      <sz val="14"/>
      <color rgb="FF000000"/>
      <name val="ＭＳ Ｐ明朝"/>
      <family val="1"/>
      <charset val="128"/>
    </font>
    <font>
      <sz val="10"/>
      <color rgb="FF000000"/>
      <name val="ＭＳ Ｐ明朝"/>
      <family val="1"/>
      <charset val="128"/>
    </font>
    <font>
      <sz val="14"/>
      <name val="ＭＳ Ｐ明朝"/>
      <family val="1"/>
      <charset val="128"/>
    </font>
    <font>
      <b/>
      <u/>
      <sz val="14"/>
      <name val="ＭＳ Ｐ明朝"/>
      <family val="1"/>
      <charset val="128"/>
    </font>
    <font>
      <sz val="12"/>
      <name val="ＭＳ Ｐ明朝"/>
      <family val="1"/>
      <charset val="128"/>
    </font>
    <font>
      <b/>
      <sz val="12"/>
      <name val="ＭＳ Ｐ明朝"/>
      <family val="1"/>
      <charset val="128"/>
    </font>
    <font>
      <sz val="12"/>
      <color rgb="FF000000"/>
      <name val="ＭＳ Ｐ明朝"/>
      <family val="1"/>
      <charset val="128"/>
    </font>
    <font>
      <sz val="11"/>
      <color rgb="FF000000"/>
      <name val="ＭＳ Ｐ明朝"/>
      <family val="1"/>
      <charset val="128"/>
    </font>
    <font>
      <sz val="11"/>
      <color rgb="FF000000"/>
      <name val="Times New Roman"/>
      <family val="1"/>
    </font>
    <font>
      <u/>
      <sz val="12.65"/>
      <color theme="10"/>
      <name val="ＭＳ Ｐゴシック"/>
      <family val="3"/>
      <charset val="128"/>
    </font>
    <font>
      <u/>
      <sz val="12"/>
      <color theme="10"/>
      <name val="ＭＳ Ｐゴシック"/>
      <family val="3"/>
      <charset val="128"/>
    </font>
    <font>
      <u/>
      <sz val="11"/>
      <color theme="10"/>
      <name val="Times New Roman"/>
      <family val="1"/>
    </font>
    <font>
      <sz val="6"/>
      <name val="ＭＳ Ｐゴシック"/>
      <family val="2"/>
      <charset val="128"/>
      <scheme val="minor"/>
    </font>
    <font>
      <sz val="10"/>
      <name val="ＭＳ Ｐ明朝"/>
      <family val="1"/>
      <charset val="128"/>
    </font>
    <font>
      <sz val="12"/>
      <color rgb="FF000000"/>
      <name val="Times New Roman"/>
      <family val="1"/>
    </font>
    <font>
      <sz val="12"/>
      <color rgb="FFFF0000"/>
      <name val="ＭＳ Ｐ明朝"/>
      <family val="1"/>
      <charset val="128"/>
    </font>
    <font>
      <sz val="14"/>
      <color indexed="8"/>
      <name val="ＭＳ Ｐ明朝"/>
      <family val="1"/>
      <charset val="128"/>
    </font>
    <font>
      <b/>
      <sz val="11"/>
      <color indexed="8"/>
      <name val="ＭＳ Ｐ明朝"/>
      <family val="1"/>
      <charset val="128"/>
    </font>
    <font>
      <sz val="12"/>
      <color indexed="8"/>
      <name val="ＭＳ Ｐ明朝"/>
      <family val="1"/>
      <charset val="128"/>
    </font>
    <font>
      <sz val="10"/>
      <color indexed="60"/>
      <name val="ＭＳ Ｐ明朝"/>
      <family val="1"/>
      <charset val="128"/>
    </font>
    <font>
      <u/>
      <sz val="12"/>
      <color theme="10"/>
      <name val="ＭＳ Ｐ明朝"/>
      <family val="1"/>
      <charset val="128"/>
    </font>
    <font>
      <b/>
      <sz val="12"/>
      <color indexed="8"/>
      <name val="ＭＳ Ｐ明朝"/>
      <family val="1"/>
      <charset val="128"/>
    </font>
    <font>
      <u/>
      <sz val="12"/>
      <color indexed="10"/>
      <name val="ＭＳ Ｐ明朝"/>
      <family val="1"/>
      <charset val="128"/>
    </font>
    <font>
      <b/>
      <u/>
      <sz val="11"/>
      <color rgb="FFC00000"/>
      <name val="ＭＳ Ｐ明朝"/>
      <family val="1"/>
      <charset val="128"/>
    </font>
    <font>
      <sz val="11"/>
      <color rgb="FFFF0000"/>
      <name val="ＭＳ Ｐゴシック"/>
      <family val="3"/>
      <charset val="128"/>
      <scheme val="minor"/>
    </font>
    <font>
      <sz val="11"/>
      <color rgb="FFC00000"/>
      <name val="ＭＳ Ｐゴシック"/>
      <family val="3"/>
      <charset val="128"/>
      <scheme val="minor"/>
    </font>
    <font>
      <sz val="18"/>
      <color theme="1"/>
      <name val="ＭＳ Ｐ明朝"/>
      <family val="1"/>
      <charset val="128"/>
    </font>
    <font>
      <sz val="10.5"/>
      <color theme="1"/>
      <name val="ＭＳ Ｐ明朝"/>
      <family val="1"/>
      <charset val="128"/>
    </font>
    <font>
      <sz val="6"/>
      <color theme="1"/>
      <name val="ＭＳ Ｐ明朝"/>
      <family val="1"/>
      <charset val="128"/>
    </font>
    <font>
      <sz val="8"/>
      <color theme="1"/>
      <name val="ＭＳ Ｐ明朝"/>
      <family val="1"/>
      <charset val="128"/>
    </font>
    <font>
      <sz val="10.5"/>
      <color rgb="FFC00000"/>
      <name val="ＭＳ Ｐ明朝"/>
      <family val="1"/>
      <charset val="128"/>
    </font>
    <font>
      <sz val="22"/>
      <color theme="1"/>
      <name val="ＭＳ Ｐ明朝"/>
      <family val="1"/>
      <charset val="128"/>
    </font>
    <font>
      <sz val="22"/>
      <color indexed="8"/>
      <name val="ＭＳ Ｐ明朝"/>
      <family val="1"/>
      <charset val="128"/>
    </font>
    <font>
      <b/>
      <u/>
      <sz val="11"/>
      <color theme="1"/>
      <name val="ＭＳ Ｐ明朝"/>
      <family val="1"/>
      <charset val="128"/>
    </font>
    <font>
      <sz val="11"/>
      <color theme="1"/>
      <name val="ＭＳ Ｐゴシック"/>
      <family val="3"/>
      <charset val="128"/>
    </font>
    <font>
      <sz val="12"/>
      <color theme="1"/>
      <name val="ＭＳ Ｐゴシック"/>
      <family val="3"/>
      <charset val="128"/>
    </font>
    <font>
      <b/>
      <sz val="11"/>
      <color theme="1"/>
      <name val="ＭＳ Ｐゴシック"/>
      <family val="3"/>
      <charset val="128"/>
    </font>
    <font>
      <sz val="12"/>
      <color theme="1"/>
      <name val="ＭＳ Ｐゴシック"/>
      <family val="3"/>
      <charset val="128"/>
      <scheme val="minor"/>
    </font>
    <font>
      <sz val="12"/>
      <color theme="1"/>
      <name val="ＭＳ 明朝"/>
      <family val="1"/>
      <charset val="128"/>
    </font>
    <font>
      <sz val="11"/>
      <color theme="1"/>
      <name val="ＭＳ 明朝"/>
      <family val="1"/>
      <charset val="128"/>
    </font>
    <font>
      <sz val="13"/>
      <color theme="1"/>
      <name val="ＭＳ Ｐ明朝"/>
      <family val="1"/>
      <charset val="128"/>
    </font>
    <font>
      <sz val="13"/>
      <color theme="1"/>
      <name val="ＭＳ Ｐゴシック"/>
      <family val="3"/>
      <charset val="128"/>
      <scheme val="minor"/>
    </font>
    <font>
      <sz val="12"/>
      <color rgb="FFC00000"/>
      <name val="ＭＳ Ｐゴシック"/>
      <family val="3"/>
      <charset val="128"/>
      <scheme val="major"/>
    </font>
    <font>
      <sz val="12"/>
      <name val="ＭＳ Ｐゴシック"/>
      <family val="3"/>
      <charset val="128"/>
      <scheme val="major"/>
    </font>
    <font>
      <sz val="12"/>
      <color rgb="FFC00000"/>
      <name val="ＭＳ Ｐ明朝"/>
      <family val="1"/>
      <charset val="128"/>
    </font>
    <font>
      <sz val="10.5"/>
      <color theme="1"/>
      <name val="Century"/>
      <family val="1"/>
    </font>
    <font>
      <sz val="9"/>
      <color rgb="FF000000"/>
      <name val="MS UI Gothic"/>
      <family val="3"/>
      <charset val="128"/>
    </font>
    <font>
      <b/>
      <sz val="12"/>
      <color rgb="FF0070C0"/>
      <name val="ＭＳ Ｐ明朝"/>
      <family val="1"/>
      <charset val="128"/>
    </font>
    <font>
      <b/>
      <sz val="18"/>
      <color theme="1"/>
      <name val="ＭＳ Ｐ明朝"/>
      <family val="1"/>
      <charset val="128"/>
    </font>
    <font>
      <sz val="11"/>
      <color rgb="FF0070C0"/>
      <name val="ＭＳ Ｐ明朝"/>
      <family val="1"/>
      <charset val="128"/>
    </font>
    <font>
      <sz val="8"/>
      <color indexed="8"/>
      <name val="ＭＳ Ｐ明朝"/>
      <family val="1"/>
      <charset val="128"/>
    </font>
    <font>
      <b/>
      <sz val="20"/>
      <color theme="1"/>
      <name val="ＭＳ Ｐ明朝"/>
      <family val="1"/>
      <charset val="128"/>
    </font>
    <font>
      <b/>
      <sz val="20"/>
      <color theme="1"/>
      <name val="ＭＳ Ｐゴシック"/>
      <family val="2"/>
      <charset val="128"/>
      <scheme val="minor"/>
    </font>
    <font>
      <sz val="8"/>
      <name val="ＭＳ Ｐ明朝"/>
      <family val="1"/>
      <charset val="128"/>
    </font>
    <font>
      <b/>
      <sz val="8"/>
      <name val="ＭＳ Ｐ明朝"/>
      <family val="1"/>
      <charset val="128"/>
    </font>
    <font>
      <b/>
      <sz val="6"/>
      <name val="ＭＳ Ｐ明朝"/>
      <family val="1"/>
      <charset val="128"/>
    </font>
    <font>
      <sz val="6"/>
      <name val="ＭＳ Ｐ明朝"/>
      <family val="1"/>
      <charset val="128"/>
    </font>
    <font>
      <sz val="11"/>
      <name val="ＭＳ 明朝"/>
      <family val="1"/>
      <charset val="128"/>
    </font>
    <font>
      <b/>
      <u/>
      <sz val="12"/>
      <color rgb="FFC00000"/>
      <name val="ＭＳ Ｐ明朝"/>
      <family val="1"/>
      <charset val="128"/>
    </font>
    <font>
      <sz val="11"/>
      <color rgb="FFC00000"/>
      <name val="ＭＳ Ｐゴシック"/>
      <family val="2"/>
      <charset val="128"/>
      <scheme val="minor"/>
    </font>
    <font>
      <sz val="10.5"/>
      <color rgb="FF000000"/>
      <name val="ＭＳ Ｐ明朝"/>
      <family val="1"/>
      <charset val="128"/>
    </font>
    <font>
      <sz val="10.5"/>
      <color theme="1"/>
      <name val="ＭＳ Ｐゴシック"/>
      <family val="2"/>
      <charset val="128"/>
      <scheme val="minor"/>
    </font>
    <font>
      <sz val="10.5"/>
      <color rgb="FFC00000"/>
      <name val="ＭＳ Ｐゴシック"/>
      <family val="2"/>
      <charset val="128"/>
      <scheme val="minor"/>
    </font>
    <font>
      <sz val="9"/>
      <name val="ＭＳ 明朝"/>
      <family val="1"/>
      <charset val="128"/>
    </font>
    <font>
      <sz val="14"/>
      <name val="ＭＳ 明朝"/>
      <family val="1"/>
      <charset val="128"/>
    </font>
    <font>
      <u/>
      <sz val="9"/>
      <name val="ＭＳ 明朝"/>
      <family val="1"/>
      <charset val="128"/>
    </font>
    <font>
      <sz val="9"/>
      <color theme="1"/>
      <name val="ＭＳ 明朝"/>
      <family val="1"/>
      <charset val="128"/>
    </font>
  </fonts>
  <fills count="7">
    <fill>
      <patternFill patternType="none"/>
    </fill>
    <fill>
      <patternFill patternType="gray125"/>
    </fill>
    <fill>
      <patternFill patternType="solid">
        <fgColor rgb="FFFFFF66"/>
        <bgColor indexed="64"/>
      </patternFill>
    </fill>
    <fill>
      <patternFill patternType="solid">
        <fgColor theme="8" tint="0.79998168889431442"/>
        <bgColor indexed="64"/>
      </patternFill>
    </fill>
    <fill>
      <patternFill patternType="solid">
        <fgColor theme="9" tint="0.79998168889431442"/>
        <bgColor indexed="64"/>
      </patternFill>
    </fill>
    <fill>
      <patternFill patternType="solid">
        <fgColor theme="0"/>
        <bgColor indexed="64"/>
      </patternFill>
    </fill>
    <fill>
      <patternFill patternType="solid">
        <fgColor theme="6" tint="0.59999389629810485"/>
        <bgColor indexed="64"/>
      </patternFill>
    </fill>
  </fills>
  <borders count="56">
    <border>
      <left/>
      <right/>
      <top/>
      <bottom/>
      <diagonal/>
    </border>
    <border>
      <left style="thin">
        <color indexed="64"/>
      </left>
      <right/>
      <top style="thin">
        <color indexed="64"/>
      </top>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style="thin">
        <color indexed="64"/>
      </right>
      <top style="thin">
        <color indexed="64"/>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top style="thin">
        <color indexed="64"/>
      </top>
      <bottom style="hair">
        <color indexed="64"/>
      </bottom>
      <diagonal/>
    </border>
    <border>
      <left style="thin">
        <color indexed="64"/>
      </left>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thin">
        <color indexed="64"/>
      </top>
      <bottom style="hair">
        <color indexed="64"/>
      </bottom>
      <diagonal/>
    </border>
    <border>
      <left/>
      <right style="thin">
        <color indexed="64"/>
      </right>
      <top style="hair">
        <color indexed="64"/>
      </top>
      <bottom style="hair">
        <color indexed="64"/>
      </bottom>
      <diagonal/>
    </border>
    <border>
      <left/>
      <right style="thin">
        <color indexed="64"/>
      </right>
      <top style="hair">
        <color indexed="64"/>
      </top>
      <bottom style="thin">
        <color indexed="64"/>
      </bottom>
      <diagonal/>
    </border>
    <border>
      <left style="thin">
        <color indexed="64"/>
      </left>
      <right style="thin">
        <color indexed="64"/>
      </right>
      <top/>
      <bottom/>
      <diagonal/>
    </border>
    <border>
      <left/>
      <right/>
      <top style="hair">
        <color indexed="64"/>
      </top>
      <bottom style="hair">
        <color indexed="64"/>
      </bottom>
      <diagonal/>
    </border>
    <border>
      <left/>
      <right/>
      <top style="hair">
        <color indexed="64"/>
      </top>
      <bottom style="thin">
        <color indexed="64"/>
      </bottom>
      <diagonal/>
    </border>
    <border>
      <left/>
      <right/>
      <top style="thin">
        <color indexed="64"/>
      </top>
      <bottom style="hair">
        <color indexed="64"/>
      </bottom>
      <diagonal/>
    </border>
    <border>
      <left style="thin">
        <color indexed="64"/>
      </left>
      <right/>
      <top/>
      <bottom style="hair">
        <color indexed="64"/>
      </bottom>
      <diagonal/>
    </border>
    <border>
      <left/>
      <right/>
      <top/>
      <bottom style="hair">
        <color indexed="64"/>
      </bottom>
      <diagonal/>
    </border>
    <border>
      <left/>
      <right style="thin">
        <color indexed="64"/>
      </right>
      <top/>
      <bottom style="hair">
        <color indexed="64"/>
      </bottom>
      <diagonal/>
    </border>
    <border>
      <left style="dotted">
        <color indexed="64"/>
      </left>
      <right/>
      <top style="dotted">
        <color indexed="64"/>
      </top>
      <bottom/>
      <diagonal/>
    </border>
    <border>
      <left/>
      <right/>
      <top style="dotted">
        <color indexed="64"/>
      </top>
      <bottom/>
      <diagonal/>
    </border>
    <border>
      <left/>
      <right style="dotted">
        <color indexed="64"/>
      </right>
      <top style="dotted">
        <color indexed="64"/>
      </top>
      <bottom/>
      <diagonal/>
    </border>
    <border>
      <left style="dotted">
        <color indexed="64"/>
      </left>
      <right/>
      <top/>
      <bottom/>
      <diagonal/>
    </border>
    <border>
      <left/>
      <right style="dotted">
        <color indexed="64"/>
      </right>
      <top/>
      <bottom/>
      <diagonal/>
    </border>
    <border>
      <left style="dotted">
        <color indexed="64"/>
      </left>
      <right/>
      <top/>
      <bottom style="dotted">
        <color indexed="64"/>
      </bottom>
      <diagonal/>
    </border>
    <border>
      <left/>
      <right/>
      <top/>
      <bottom style="dotted">
        <color indexed="64"/>
      </bottom>
      <diagonal/>
    </border>
    <border>
      <left/>
      <right style="dotted">
        <color indexed="64"/>
      </right>
      <top/>
      <bottom style="dotted">
        <color indexed="64"/>
      </bottom>
      <diagonal/>
    </border>
    <border>
      <left/>
      <right/>
      <top style="hair">
        <color indexed="64"/>
      </top>
      <bottom/>
      <diagonal/>
    </border>
    <border>
      <left/>
      <right style="thin">
        <color indexed="64"/>
      </right>
      <top style="hair">
        <color indexed="64"/>
      </top>
      <bottom/>
      <diagonal/>
    </border>
    <border>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thin">
        <color indexed="64"/>
      </left>
      <right style="dotted">
        <color indexed="64"/>
      </right>
      <top style="thin">
        <color indexed="64"/>
      </top>
      <bottom style="thin">
        <color indexed="64"/>
      </bottom>
      <diagonal/>
    </border>
    <border>
      <left style="dotted">
        <color indexed="64"/>
      </left>
      <right style="dotted">
        <color indexed="64"/>
      </right>
      <top style="thin">
        <color indexed="64"/>
      </top>
      <bottom style="thin">
        <color indexed="64"/>
      </bottom>
      <diagonal/>
    </border>
    <border>
      <left style="dotted">
        <color indexed="64"/>
      </left>
      <right style="thin">
        <color indexed="64"/>
      </right>
      <top style="thin">
        <color indexed="64"/>
      </top>
      <bottom style="thin">
        <color indexed="64"/>
      </bottom>
      <diagonal/>
    </border>
    <border>
      <left style="double">
        <color auto="1"/>
      </left>
      <right/>
      <top style="double">
        <color auto="1"/>
      </top>
      <bottom/>
      <diagonal/>
    </border>
    <border>
      <left/>
      <right/>
      <top style="double">
        <color auto="1"/>
      </top>
      <bottom/>
      <diagonal/>
    </border>
    <border>
      <left/>
      <right style="double">
        <color auto="1"/>
      </right>
      <top style="double">
        <color auto="1"/>
      </top>
      <bottom/>
      <diagonal/>
    </border>
    <border>
      <left style="double">
        <color auto="1"/>
      </left>
      <right/>
      <top/>
      <bottom/>
      <diagonal/>
    </border>
    <border>
      <left/>
      <right style="double">
        <color auto="1"/>
      </right>
      <top/>
      <bottom/>
      <diagonal/>
    </border>
    <border>
      <left style="double">
        <color auto="1"/>
      </left>
      <right/>
      <top/>
      <bottom style="double">
        <color auto="1"/>
      </bottom>
      <diagonal/>
    </border>
    <border>
      <left/>
      <right/>
      <top/>
      <bottom style="double">
        <color auto="1"/>
      </bottom>
      <diagonal/>
    </border>
    <border>
      <left/>
      <right style="double">
        <color auto="1"/>
      </right>
      <top/>
      <bottom style="double">
        <color auto="1"/>
      </bottom>
      <diagonal/>
    </border>
  </borders>
  <cellStyleXfs count="35">
    <xf numFmtId="0" fontId="0" fillId="0" borderId="0">
      <alignment vertical="center"/>
    </xf>
    <xf numFmtId="38" fontId="20" fillId="0" borderId="0" applyFont="0" applyFill="0" applyBorder="0" applyAlignment="0" applyProtection="0">
      <alignment vertical="center"/>
    </xf>
    <xf numFmtId="38" fontId="15" fillId="0" borderId="0" applyFont="0" applyFill="0" applyBorder="0" applyAlignment="0" applyProtection="0">
      <alignment vertical="center"/>
    </xf>
    <xf numFmtId="0" fontId="15" fillId="0" borderId="0">
      <alignment vertical="center"/>
    </xf>
    <xf numFmtId="0" fontId="17" fillId="0" borderId="0"/>
    <xf numFmtId="0" fontId="21" fillId="0" borderId="0">
      <alignment vertical="center"/>
    </xf>
    <xf numFmtId="0" fontId="20" fillId="0" borderId="0">
      <alignment vertical="center"/>
    </xf>
    <xf numFmtId="0" fontId="7" fillId="0" borderId="0">
      <alignment vertical="center"/>
    </xf>
    <xf numFmtId="0" fontId="6" fillId="0" borderId="0">
      <alignment vertical="center"/>
    </xf>
    <xf numFmtId="38" fontId="6" fillId="0" borderId="0" applyFont="0" applyFill="0" applyBorder="0" applyAlignment="0" applyProtection="0">
      <alignment vertical="center"/>
    </xf>
    <xf numFmtId="0" fontId="6" fillId="0" borderId="0">
      <alignment vertical="center"/>
    </xf>
    <xf numFmtId="0" fontId="15" fillId="0" borderId="0">
      <alignment vertical="center"/>
    </xf>
    <xf numFmtId="0" fontId="6" fillId="0" borderId="0">
      <alignment vertical="center"/>
    </xf>
    <xf numFmtId="0" fontId="5" fillId="0" borderId="0">
      <alignment vertical="center"/>
    </xf>
    <xf numFmtId="38" fontId="5" fillId="0" borderId="0" applyFont="0" applyFill="0" applyBorder="0" applyAlignment="0" applyProtection="0">
      <alignment vertical="center"/>
    </xf>
    <xf numFmtId="0" fontId="5" fillId="0" borderId="0">
      <alignment vertical="center"/>
    </xf>
    <xf numFmtId="0" fontId="5" fillId="0" borderId="0">
      <alignment vertical="center"/>
    </xf>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3" fillId="0" borderId="0">
      <alignment vertical="center"/>
    </xf>
    <xf numFmtId="0" fontId="3" fillId="0" borderId="0">
      <alignment vertical="center"/>
    </xf>
    <xf numFmtId="0" fontId="56" fillId="0" borderId="0"/>
    <xf numFmtId="0" fontId="57" fillId="0" borderId="0" applyNumberFormat="0" applyFill="0" applyBorder="0" applyAlignment="0" applyProtection="0"/>
    <xf numFmtId="0" fontId="69" fillId="0" borderId="0" applyNumberFormat="0" applyFill="0" applyBorder="0" applyAlignment="0" applyProtection="0">
      <alignment vertical="top"/>
      <protection locked="0"/>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2" fillId="0" borderId="0">
      <alignment vertical="center"/>
    </xf>
    <xf numFmtId="0" fontId="2" fillId="0" borderId="0">
      <alignment vertical="center"/>
    </xf>
    <xf numFmtId="0" fontId="1" fillId="0" borderId="0">
      <alignment vertical="center"/>
    </xf>
    <xf numFmtId="0" fontId="1" fillId="0" borderId="0">
      <alignment vertical="center"/>
    </xf>
    <xf numFmtId="38" fontId="1" fillId="0" borderId="0" applyFont="0" applyFill="0" applyBorder="0" applyAlignment="0" applyProtection="0">
      <alignment vertical="center"/>
    </xf>
    <xf numFmtId="0" fontId="1" fillId="0" borderId="0">
      <alignment vertical="center"/>
    </xf>
    <xf numFmtId="0" fontId="1" fillId="0" borderId="0">
      <alignment vertical="center"/>
    </xf>
  </cellStyleXfs>
  <cellXfs count="1486">
    <xf numFmtId="0" fontId="0" fillId="0" borderId="0" xfId="0">
      <alignment vertical="center"/>
    </xf>
    <xf numFmtId="0" fontId="22" fillId="0" borderId="0" xfId="0" applyFont="1">
      <alignment vertical="center"/>
    </xf>
    <xf numFmtId="0" fontId="22" fillId="0" borderId="0" xfId="0" applyFont="1" applyBorder="1">
      <alignment vertical="center"/>
    </xf>
    <xf numFmtId="0" fontId="22" fillId="0" borderId="0" xfId="0" applyFont="1" applyBorder="1" applyProtection="1">
      <alignment vertical="center"/>
    </xf>
    <xf numFmtId="0" fontId="22" fillId="0" borderId="0" xfId="0" applyFont="1" applyFill="1" applyBorder="1" applyAlignment="1" applyProtection="1">
      <alignment horizontal="right" vertical="center"/>
    </xf>
    <xf numFmtId="0" fontId="22" fillId="0" borderId="0" xfId="0" applyFont="1" applyFill="1" applyBorder="1" applyProtection="1">
      <alignment vertical="center"/>
    </xf>
    <xf numFmtId="0" fontId="22" fillId="0" borderId="0" xfId="0" applyFont="1" applyFill="1" applyBorder="1" applyAlignment="1" applyProtection="1">
      <alignment vertical="center" shrinkToFit="1"/>
    </xf>
    <xf numFmtId="0" fontId="24" fillId="0" borderId="0" xfId="0" applyFont="1">
      <alignment vertical="center"/>
    </xf>
    <xf numFmtId="0" fontId="22" fillId="0" borderId="0" xfId="0" applyFont="1" applyFill="1" applyBorder="1">
      <alignment vertical="center"/>
    </xf>
    <xf numFmtId="0" fontId="25" fillId="0" borderId="0" xfId="0" applyFont="1" applyBorder="1">
      <alignment vertical="center"/>
    </xf>
    <xf numFmtId="0" fontId="27" fillId="0" borderId="0" xfId="0" applyFont="1">
      <alignment vertical="center"/>
    </xf>
    <xf numFmtId="0" fontId="22" fillId="0" borderId="0" xfId="0" applyFont="1" applyProtection="1">
      <alignment vertical="center"/>
    </xf>
    <xf numFmtId="0" fontId="22" fillId="0" borderId="0" xfId="0" applyFont="1" applyAlignment="1" applyProtection="1">
      <alignment horizontal="center" vertical="center"/>
    </xf>
    <xf numFmtId="0" fontId="24" fillId="0" borderId="0" xfId="0" applyFont="1" applyProtection="1">
      <alignment vertical="center"/>
    </xf>
    <xf numFmtId="0" fontId="22" fillId="0" borderId="0" xfId="0" applyFont="1" applyBorder="1" applyAlignment="1" applyProtection="1">
      <alignment horizontal="right" vertical="center"/>
    </xf>
    <xf numFmtId="0" fontId="22" fillId="0" borderId="0" xfId="0" applyFont="1" applyFill="1" applyProtection="1">
      <alignment vertical="center"/>
    </xf>
    <xf numFmtId="0" fontId="13" fillId="0" borderId="0" xfId="0" applyFont="1" applyProtection="1">
      <alignment vertical="center"/>
    </xf>
    <xf numFmtId="0" fontId="22" fillId="0" borderId="0" xfId="0" applyFont="1" applyAlignment="1" applyProtection="1">
      <alignment horizontal="left" vertical="center"/>
    </xf>
    <xf numFmtId="0" fontId="22" fillId="2" borderId="9" xfId="0" applyFont="1" applyFill="1" applyBorder="1" applyProtection="1">
      <alignment vertical="center"/>
      <protection locked="0"/>
    </xf>
    <xf numFmtId="0" fontId="22" fillId="2" borderId="10" xfId="0" applyFont="1" applyFill="1" applyBorder="1" applyProtection="1">
      <alignment vertical="center"/>
      <protection locked="0"/>
    </xf>
    <xf numFmtId="0" fontId="22" fillId="2" borderId="11" xfId="0" applyFont="1" applyFill="1" applyBorder="1" applyProtection="1">
      <alignment vertical="center"/>
      <protection locked="0"/>
    </xf>
    <xf numFmtId="0" fontId="23" fillId="0" borderId="0" xfId="0" applyFont="1" applyProtection="1">
      <alignment vertical="center"/>
    </xf>
    <xf numFmtId="178" fontId="23" fillId="3" borderId="0" xfId="0" applyNumberFormat="1" applyFont="1" applyFill="1" applyBorder="1" applyAlignment="1">
      <alignment horizontal="center" vertical="center" shrinkToFit="1"/>
    </xf>
    <xf numFmtId="0" fontId="22" fillId="5" borderId="0" xfId="0" applyFont="1" applyFill="1" applyBorder="1" applyAlignment="1">
      <alignment vertical="center"/>
    </xf>
    <xf numFmtId="0" fontId="22" fillId="5" borderId="0" xfId="0" applyFont="1" applyFill="1" applyBorder="1" applyProtection="1">
      <alignment vertical="center"/>
    </xf>
    <xf numFmtId="0" fontId="22" fillId="0" borderId="1" xfId="0" applyFont="1" applyBorder="1" applyProtection="1">
      <alignment vertical="center"/>
    </xf>
    <xf numFmtId="0" fontId="30" fillId="0" borderId="0" xfId="0" applyFont="1" applyProtection="1">
      <alignment vertical="center"/>
    </xf>
    <xf numFmtId="0" fontId="22" fillId="0" borderId="0" xfId="0" applyFont="1" applyAlignment="1" applyProtection="1">
      <alignment horizontal="right" vertical="center"/>
    </xf>
    <xf numFmtId="0" fontId="8" fillId="0" borderId="0" xfId="0" applyFont="1" applyBorder="1" applyAlignment="1" applyProtection="1">
      <alignment vertical="top"/>
    </xf>
    <xf numFmtId="0" fontId="22" fillId="0" borderId="3" xfId="0" applyFont="1" applyBorder="1" applyProtection="1">
      <alignment vertical="center"/>
    </xf>
    <xf numFmtId="0" fontId="22" fillId="0" borderId="4" xfId="0" applyFont="1" applyBorder="1" applyProtection="1">
      <alignment vertical="center"/>
    </xf>
    <xf numFmtId="58" fontId="22" fillId="0" borderId="2" xfId="0" applyNumberFormat="1" applyFont="1" applyFill="1" applyBorder="1" applyAlignment="1" applyProtection="1">
      <alignment horizontal="center" vertical="center" shrinkToFit="1"/>
    </xf>
    <xf numFmtId="0" fontId="8" fillId="0" borderId="0" xfId="0" applyFont="1" applyBorder="1" applyAlignment="1" applyProtection="1">
      <alignment vertical="center" shrinkToFit="1"/>
    </xf>
    <xf numFmtId="0" fontId="19" fillId="0" borderId="0" xfId="0" applyFont="1" applyBorder="1" applyAlignment="1" applyProtection="1">
      <alignment horizontal="left"/>
    </xf>
    <xf numFmtId="0" fontId="13" fillId="0" borderId="0" xfId="0" applyFont="1" applyBorder="1" applyAlignment="1" applyProtection="1">
      <alignment horizontal="left" vertical="center"/>
    </xf>
    <xf numFmtId="0" fontId="13" fillId="0" borderId="0" xfId="0" applyFont="1" applyBorder="1" applyAlignment="1" applyProtection="1">
      <alignment vertical="center"/>
    </xf>
    <xf numFmtId="0" fontId="25" fillId="0" borderId="0" xfId="0" applyFont="1" applyBorder="1" applyProtection="1">
      <alignment vertical="center"/>
    </xf>
    <xf numFmtId="0" fontId="27" fillId="0" borderId="0" xfId="0" applyFont="1" applyProtection="1">
      <alignment vertical="center"/>
    </xf>
    <xf numFmtId="0" fontId="38" fillId="0" borderId="0" xfId="0" applyFont="1" applyProtection="1">
      <alignment vertical="center"/>
    </xf>
    <xf numFmtId="0" fontId="22" fillId="5" borderId="0" xfId="0" applyFont="1" applyFill="1" applyProtection="1">
      <alignment vertical="center"/>
    </xf>
    <xf numFmtId="0" fontId="27" fillId="0" borderId="0" xfId="0" applyFont="1" applyBorder="1" applyProtection="1">
      <alignment vertical="center"/>
    </xf>
    <xf numFmtId="0" fontId="27" fillId="0" borderId="0" xfId="0" applyFont="1" applyFill="1" applyBorder="1" applyProtection="1">
      <alignment vertical="center"/>
    </xf>
    <xf numFmtId="0" fontId="27" fillId="0" borderId="0" xfId="0" applyFont="1" applyFill="1" applyProtection="1">
      <alignment vertical="center"/>
    </xf>
    <xf numFmtId="0" fontId="27" fillId="0" borderId="0" xfId="0" applyFont="1" applyBorder="1" applyAlignment="1" applyProtection="1">
      <alignment horizontal="center" vertical="center"/>
    </xf>
    <xf numFmtId="0" fontId="27" fillId="0" borderId="0" xfId="0" applyFont="1" applyAlignment="1" applyProtection="1">
      <alignment horizontal="center" vertical="center"/>
    </xf>
    <xf numFmtId="0" fontId="42" fillId="0" borderId="0" xfId="0" applyFont="1" applyProtection="1">
      <alignment vertical="center"/>
    </xf>
    <xf numFmtId="0" fontId="43" fillId="0" borderId="0" xfId="0" applyFont="1" applyProtection="1">
      <alignment vertical="center"/>
    </xf>
    <xf numFmtId="0" fontId="38" fillId="0" borderId="0" xfId="0" applyFont="1" applyAlignment="1" applyProtection="1">
      <alignment vertical="center"/>
    </xf>
    <xf numFmtId="0" fontId="38" fillId="0" borderId="0" xfId="0" applyFont="1" applyFill="1" applyProtection="1">
      <alignment vertical="center"/>
    </xf>
    <xf numFmtId="0" fontId="31" fillId="0" borderId="0" xfId="0" applyFont="1">
      <alignment vertical="center"/>
    </xf>
    <xf numFmtId="0" fontId="38" fillId="0" borderId="0" xfId="0" applyFont="1">
      <alignment vertical="center"/>
    </xf>
    <xf numFmtId="176" fontId="22" fillId="0" borderId="0" xfId="0" applyNumberFormat="1" applyFont="1" applyFill="1" applyBorder="1" applyAlignment="1" applyProtection="1">
      <alignment horizontal="right" vertical="center" shrinkToFit="1"/>
      <protection locked="0"/>
    </xf>
    <xf numFmtId="0" fontId="12" fillId="0" borderId="18" xfId="0" applyFont="1" applyBorder="1" applyAlignment="1" applyProtection="1">
      <alignment vertical="center"/>
    </xf>
    <xf numFmtId="0" fontId="22" fillId="5" borderId="0" xfId="0" applyFont="1" applyFill="1" applyBorder="1" applyAlignment="1" applyProtection="1">
      <alignment horizontal="center" vertical="center"/>
    </xf>
    <xf numFmtId="0" fontId="27" fillId="5" borderId="0" xfId="0" applyFont="1" applyFill="1" applyBorder="1" applyProtection="1">
      <alignment vertical="center"/>
    </xf>
    <xf numFmtId="0" fontId="27" fillId="5" borderId="0" xfId="0" applyFont="1" applyFill="1" applyBorder="1" applyAlignment="1" applyProtection="1">
      <alignment horizontal="center" vertical="center"/>
    </xf>
    <xf numFmtId="0" fontId="38" fillId="5" borderId="0" xfId="0" applyFont="1" applyFill="1" applyProtection="1">
      <alignment vertical="center"/>
    </xf>
    <xf numFmtId="0" fontId="27" fillId="5" borderId="0" xfId="0" applyFont="1" applyFill="1" applyProtection="1">
      <alignment vertical="center"/>
    </xf>
    <xf numFmtId="0" fontId="24" fillId="5" borderId="0" xfId="0" applyFont="1" applyFill="1" applyProtection="1">
      <alignment vertical="center"/>
    </xf>
    <xf numFmtId="0" fontId="12" fillId="0" borderId="0" xfId="0" applyFont="1" applyFill="1" applyBorder="1" applyAlignment="1" applyProtection="1">
      <alignment horizontal="left" vertical="center"/>
    </xf>
    <xf numFmtId="0" fontId="12" fillId="0" borderId="0" xfId="0" applyFont="1" applyBorder="1" applyAlignment="1" applyProtection="1">
      <alignment vertical="center"/>
    </xf>
    <xf numFmtId="0" fontId="12" fillId="5" borderId="0" xfId="0" applyFont="1" applyFill="1" applyBorder="1" applyAlignment="1" applyProtection="1">
      <alignment vertical="center"/>
    </xf>
    <xf numFmtId="0" fontId="22" fillId="5" borderId="0" xfId="0" applyFont="1" applyFill="1" applyBorder="1" applyAlignment="1">
      <alignment vertical="center" wrapText="1"/>
    </xf>
    <xf numFmtId="0" fontId="38" fillId="5" borderId="0" xfId="0" applyFont="1" applyFill="1" applyAlignment="1" applyProtection="1">
      <alignment vertical="center"/>
    </xf>
    <xf numFmtId="183" fontId="22" fillId="2" borderId="13" xfId="1" applyNumberFormat="1" applyFont="1" applyFill="1" applyBorder="1" applyAlignment="1" applyProtection="1">
      <alignment vertical="center" shrinkToFit="1"/>
      <protection locked="0"/>
    </xf>
    <xf numFmtId="0" fontId="22" fillId="2" borderId="6" xfId="0" applyFont="1" applyFill="1" applyBorder="1" applyProtection="1">
      <alignment vertical="center"/>
      <protection locked="0"/>
    </xf>
    <xf numFmtId="0" fontId="22" fillId="2" borderId="7" xfId="0" applyFont="1" applyFill="1" applyBorder="1" applyProtection="1">
      <alignment vertical="center"/>
      <protection locked="0"/>
    </xf>
    <xf numFmtId="0" fontId="22" fillId="0" borderId="0" xfId="0" applyFont="1" applyFill="1" applyBorder="1" applyAlignment="1" applyProtection="1">
      <alignment horizontal="center" vertical="center" shrinkToFit="1"/>
    </xf>
    <xf numFmtId="0" fontId="22" fillId="0" borderId="0" xfId="0" applyFont="1" applyBorder="1" applyAlignment="1" applyProtection="1">
      <alignment vertical="center" wrapText="1"/>
    </xf>
    <xf numFmtId="0" fontId="27" fillId="0" borderId="0" xfId="0" applyFont="1" applyAlignment="1" applyProtection="1">
      <alignment vertical="center" wrapText="1"/>
    </xf>
    <xf numFmtId="0" fontId="38" fillId="5" borderId="0" xfId="0" applyFont="1" applyFill="1" applyBorder="1" applyProtection="1">
      <alignment vertical="center"/>
    </xf>
    <xf numFmtId="0" fontId="24" fillId="5" borderId="0" xfId="0" applyFont="1" applyFill="1" applyBorder="1" applyProtection="1">
      <alignment vertical="center"/>
    </xf>
    <xf numFmtId="182" fontId="11" fillId="5" borderId="0" xfId="0" applyNumberFormat="1" applyFont="1" applyFill="1" applyBorder="1" applyAlignment="1" applyProtection="1">
      <alignment vertical="center" shrinkToFit="1"/>
    </xf>
    <xf numFmtId="0" fontId="16" fillId="5" borderId="0" xfId="0" applyFont="1" applyFill="1" applyBorder="1" applyAlignment="1" applyProtection="1">
      <alignment vertical="center" wrapText="1"/>
    </xf>
    <xf numFmtId="0" fontId="22" fillId="5" borderId="0" xfId="0" applyFont="1" applyFill="1" applyBorder="1" applyAlignment="1" applyProtection="1">
      <alignment vertical="center"/>
    </xf>
    <xf numFmtId="0" fontId="22" fillId="0" borderId="4" xfId="0" applyFont="1" applyBorder="1" applyAlignment="1">
      <alignment vertical="center"/>
    </xf>
    <xf numFmtId="0" fontId="22" fillId="0" borderId="0" xfId="0" applyFont="1" applyBorder="1" applyAlignment="1">
      <alignment vertical="center"/>
    </xf>
    <xf numFmtId="0" fontId="22" fillId="5" borderId="0" xfId="0" applyFont="1" applyFill="1" applyBorder="1" applyAlignment="1" applyProtection="1">
      <alignment vertical="center" wrapText="1"/>
    </xf>
    <xf numFmtId="0" fontId="22" fillId="0" borderId="0" xfId="0" applyFont="1" applyBorder="1" applyAlignment="1" applyProtection="1">
      <alignment vertical="center"/>
    </xf>
    <xf numFmtId="0" fontId="22" fillId="0" borderId="0" xfId="0" applyFont="1" applyBorder="1" applyAlignment="1">
      <alignment vertical="center" wrapText="1"/>
    </xf>
    <xf numFmtId="0" fontId="22" fillId="0" borderId="0" xfId="0" applyFont="1" applyFill="1" applyBorder="1" applyAlignment="1">
      <alignment vertical="center"/>
    </xf>
    <xf numFmtId="0" fontId="12" fillId="0" borderId="0" xfId="0" applyFont="1" applyFill="1" applyBorder="1" applyAlignment="1" applyProtection="1">
      <alignment horizontal="right" vertical="center"/>
    </xf>
    <xf numFmtId="0" fontId="22" fillId="5" borderId="0" xfId="0" applyFont="1" applyFill="1" applyBorder="1" applyAlignment="1" applyProtection="1">
      <alignment vertical="center"/>
    </xf>
    <xf numFmtId="0" fontId="22" fillId="0" borderId="0" xfId="0" applyFont="1" applyBorder="1" applyAlignment="1">
      <alignment horizontal="center" vertical="center"/>
    </xf>
    <xf numFmtId="0" fontId="22" fillId="0" borderId="0" xfId="0" applyFont="1" applyBorder="1" applyAlignment="1" applyProtection="1">
      <alignment vertical="center"/>
    </xf>
    <xf numFmtId="0" fontId="22" fillId="0" borderId="0" xfId="0" applyFont="1" applyBorder="1" applyAlignment="1">
      <alignment vertical="center" wrapText="1"/>
    </xf>
    <xf numFmtId="0" fontId="27" fillId="0" borderId="0" xfId="0" applyFont="1" applyAlignment="1">
      <alignment horizontal="center" vertical="center"/>
    </xf>
    <xf numFmtId="0" fontId="22" fillId="2" borderId="0" xfId="0" applyFont="1" applyFill="1" applyProtection="1">
      <alignment vertical="center"/>
      <protection locked="0"/>
    </xf>
    <xf numFmtId="0" fontId="22" fillId="0" borderId="3" xfId="0" applyFont="1" applyFill="1" applyBorder="1" applyAlignment="1" applyProtection="1">
      <alignment vertical="center"/>
    </xf>
    <xf numFmtId="0" fontId="22" fillId="0" borderId="3" xfId="0" applyFont="1" applyFill="1" applyBorder="1" applyAlignment="1" applyProtection="1">
      <alignment vertical="center" wrapText="1"/>
    </xf>
    <xf numFmtId="0" fontId="22" fillId="0" borderId="0" xfId="0" applyFont="1">
      <alignment vertical="center"/>
    </xf>
    <xf numFmtId="0" fontId="22" fillId="0" borderId="4" xfId="0" applyFont="1" applyBorder="1">
      <alignment vertical="center"/>
    </xf>
    <xf numFmtId="0" fontId="12" fillId="0" borderId="18" xfId="0" applyFont="1" applyBorder="1">
      <alignment vertical="center"/>
    </xf>
    <xf numFmtId="0" fontId="22" fillId="0" borderId="0" xfId="0" applyFont="1" applyAlignment="1" applyProtection="1">
      <alignment vertical="center" wrapText="1"/>
    </xf>
    <xf numFmtId="0" fontId="22" fillId="0" borderId="0" xfId="0" applyFont="1" applyFill="1" applyBorder="1" applyAlignment="1" applyProtection="1">
      <alignment vertical="center"/>
    </xf>
    <xf numFmtId="0" fontId="22" fillId="0" borderId="0" xfId="0" applyFont="1" applyBorder="1" applyAlignment="1" applyProtection="1">
      <alignment horizontal="center" vertical="center"/>
    </xf>
    <xf numFmtId="0" fontId="22" fillId="0" borderId="6" xfId="0" applyFont="1" applyBorder="1" applyProtection="1">
      <alignment vertical="center"/>
    </xf>
    <xf numFmtId="176" fontId="22" fillId="0" borderId="0" xfId="0" applyNumberFormat="1" applyFont="1" applyFill="1" applyBorder="1" applyAlignment="1" applyProtection="1">
      <alignment horizontal="right" vertical="center" shrinkToFit="1"/>
    </xf>
    <xf numFmtId="0" fontId="22" fillId="0" borderId="8" xfId="0" applyFont="1" applyBorder="1" applyProtection="1">
      <alignment vertical="center"/>
    </xf>
    <xf numFmtId="0" fontId="26" fillId="5" borderId="0" xfId="0" applyFont="1" applyFill="1" applyBorder="1" applyProtection="1">
      <alignment vertical="center"/>
    </xf>
    <xf numFmtId="0" fontId="23" fillId="0" borderId="0" xfId="0" applyFont="1" applyBorder="1" applyAlignment="1" applyProtection="1">
      <alignment horizontal="centerContinuous" vertical="center"/>
    </xf>
    <xf numFmtId="0" fontId="51" fillId="0" borderId="0" xfId="0" applyFont="1" applyBorder="1" applyAlignment="1" applyProtection="1">
      <alignment horizontal="centerContinuous" vertical="center"/>
    </xf>
    <xf numFmtId="0" fontId="51" fillId="0" borderId="0" xfId="0" applyFont="1" applyBorder="1" applyAlignment="1" applyProtection="1">
      <alignment horizontal="center" vertical="center"/>
    </xf>
    <xf numFmtId="0" fontId="51" fillId="0" borderId="0" xfId="0" applyFont="1" applyBorder="1" applyProtection="1">
      <alignment vertical="center"/>
    </xf>
    <xf numFmtId="0" fontId="52" fillId="0" borderId="0" xfId="0" applyFont="1" applyProtection="1">
      <alignment vertical="center"/>
    </xf>
    <xf numFmtId="0" fontId="51" fillId="0" borderId="0" xfId="0" applyFont="1" applyProtection="1">
      <alignment vertical="center"/>
    </xf>
    <xf numFmtId="0" fontId="29" fillId="0" borderId="0" xfId="0" applyFont="1" applyProtection="1">
      <alignment vertical="center"/>
    </xf>
    <xf numFmtId="0" fontId="31" fillId="0" borderId="0" xfId="0" applyFont="1" applyProtection="1">
      <alignment vertical="center"/>
    </xf>
    <xf numFmtId="178" fontId="23" fillId="3" borderId="0" xfId="0" applyNumberFormat="1" applyFont="1" applyFill="1" applyBorder="1" applyAlignment="1" applyProtection="1">
      <alignment horizontal="center" vertical="center" shrinkToFit="1"/>
    </xf>
    <xf numFmtId="0" fontId="12" fillId="0" borderId="0" xfId="0" applyFont="1" applyBorder="1" applyProtection="1">
      <alignment vertical="center"/>
    </xf>
    <xf numFmtId="179" fontId="22" fillId="0" borderId="0" xfId="0" applyNumberFormat="1" applyFont="1" applyFill="1" applyBorder="1" applyAlignment="1" applyProtection="1">
      <alignment horizontal="right" vertical="center" shrinkToFit="1"/>
    </xf>
    <xf numFmtId="0" fontId="16" fillId="0" borderId="0" xfId="0" applyFont="1" applyAlignment="1" applyProtection="1">
      <alignment horizontal="left" vertical="center"/>
    </xf>
    <xf numFmtId="0" fontId="40" fillId="0" borderId="0" xfId="0" applyFont="1" applyAlignment="1" applyProtection="1">
      <alignment horizontal="left" vertical="center"/>
    </xf>
    <xf numFmtId="0" fontId="40" fillId="0" borderId="0" xfId="0" applyFont="1" applyAlignment="1" applyProtection="1">
      <alignment horizontal="center" vertical="center"/>
    </xf>
    <xf numFmtId="0" fontId="36" fillId="0" borderId="0" xfId="0" applyFont="1" applyAlignment="1" applyProtection="1">
      <alignment horizontal="left" vertical="center"/>
    </xf>
    <xf numFmtId="0" fontId="41" fillId="0" borderId="0" xfId="0" applyFont="1" applyAlignment="1" applyProtection="1">
      <alignment horizontal="left" vertical="center"/>
    </xf>
    <xf numFmtId="180" fontId="16" fillId="3" borderId="10" xfId="0" applyNumberFormat="1" applyFont="1" applyFill="1" applyBorder="1" applyAlignment="1" applyProtection="1">
      <alignment horizontal="center" vertical="center" shrinkToFit="1"/>
    </xf>
    <xf numFmtId="0" fontId="22" fillId="0" borderId="13" xfId="0" applyFont="1" applyBorder="1" applyAlignment="1" applyProtection="1">
      <alignment horizontal="center" vertical="center" shrinkToFit="1"/>
    </xf>
    <xf numFmtId="178" fontId="22" fillId="0" borderId="14" xfId="0" applyNumberFormat="1" applyFont="1" applyBorder="1" applyAlignment="1" applyProtection="1">
      <alignment horizontal="center" vertical="center" shrinkToFit="1"/>
    </xf>
    <xf numFmtId="38" fontId="22" fillId="5" borderId="6" xfId="1" applyFont="1" applyFill="1" applyBorder="1" applyAlignment="1" applyProtection="1">
      <alignment vertical="center" shrinkToFit="1"/>
    </xf>
    <xf numFmtId="183" fontId="22" fillId="3" borderId="13" xfId="1" applyNumberFormat="1" applyFont="1" applyFill="1" applyBorder="1" applyAlignment="1" applyProtection="1">
      <alignment vertical="center" shrinkToFit="1"/>
    </xf>
    <xf numFmtId="0" fontId="12" fillId="0" borderId="0" xfId="0" applyFont="1" applyProtection="1">
      <alignment vertical="center"/>
    </xf>
    <xf numFmtId="0" fontId="22" fillId="5" borderId="6" xfId="0" applyFont="1" applyFill="1" applyBorder="1" applyAlignment="1" applyProtection="1">
      <alignment horizontal="center" vertical="center" wrapText="1"/>
    </xf>
    <xf numFmtId="178" fontId="22" fillId="5" borderId="6" xfId="0" applyNumberFormat="1" applyFont="1" applyFill="1" applyBorder="1" applyAlignment="1" applyProtection="1">
      <alignment vertical="center" shrinkToFit="1"/>
    </xf>
    <xf numFmtId="178" fontId="22" fillId="3" borderId="3" xfId="0" applyNumberFormat="1" applyFont="1" applyFill="1" applyBorder="1" applyAlignment="1" applyProtection="1">
      <alignment horizontal="centerContinuous" vertical="center"/>
    </xf>
    <xf numFmtId="178" fontId="22" fillId="3" borderId="2" xfId="0" applyNumberFormat="1" applyFont="1" applyFill="1" applyBorder="1" applyAlignment="1" applyProtection="1">
      <alignment horizontal="centerContinuous" vertical="center"/>
    </xf>
    <xf numFmtId="176" fontId="32" fillId="0" borderId="0" xfId="0" applyNumberFormat="1" applyFont="1" applyAlignment="1" applyProtection="1">
      <alignment horizontal="left" vertical="center" shrinkToFit="1"/>
    </xf>
    <xf numFmtId="0" fontId="44" fillId="0" borderId="0" xfId="0" applyFont="1" applyAlignment="1" applyProtection="1">
      <alignment horizontal="left" vertical="center"/>
    </xf>
    <xf numFmtId="0" fontId="33" fillId="0" borderId="0" xfId="0" applyFont="1" applyProtection="1">
      <alignment vertical="center"/>
    </xf>
    <xf numFmtId="0" fontId="22" fillId="0" borderId="2" xfId="0" applyFont="1" applyBorder="1" applyProtection="1">
      <alignment vertical="center"/>
    </xf>
    <xf numFmtId="0" fontId="22" fillId="0" borderId="5" xfId="0" applyFont="1" applyBorder="1" applyProtection="1">
      <alignment vertical="center"/>
    </xf>
    <xf numFmtId="0" fontId="22" fillId="0" borderId="17" xfId="0" applyFont="1" applyBorder="1" applyProtection="1">
      <alignment vertical="center"/>
    </xf>
    <xf numFmtId="0" fontId="22" fillId="0" borderId="16" xfId="0" applyFont="1" applyBorder="1" applyProtection="1">
      <alignment vertical="center"/>
    </xf>
    <xf numFmtId="0" fontId="22" fillId="2" borderId="1" xfId="0" applyFont="1" applyFill="1" applyBorder="1" applyProtection="1">
      <alignment vertical="center"/>
    </xf>
    <xf numFmtId="0" fontId="22" fillId="2" borderId="6" xfId="0" applyFont="1" applyFill="1" applyBorder="1" applyProtection="1">
      <alignment vertical="center"/>
    </xf>
    <xf numFmtId="0" fontId="22" fillId="2" borderId="7" xfId="0" applyFont="1" applyFill="1" applyBorder="1" applyProtection="1">
      <alignment vertical="center"/>
    </xf>
    <xf numFmtId="0" fontId="48" fillId="0" borderId="0" xfId="0" applyFont="1" applyProtection="1">
      <alignment vertical="center"/>
    </xf>
    <xf numFmtId="49" fontId="22" fillId="0" borderId="0" xfId="0" applyNumberFormat="1" applyFont="1" applyProtection="1">
      <alignment vertical="center"/>
    </xf>
    <xf numFmtId="0" fontId="22" fillId="0" borderId="13" xfId="0" applyFont="1" applyBorder="1" applyProtection="1">
      <alignment vertical="center"/>
    </xf>
    <xf numFmtId="0" fontId="22" fillId="0" borderId="0" xfId="0" applyFont="1" applyAlignment="1" applyProtection="1">
      <alignment horizontal="left" vertical="top" wrapText="1"/>
    </xf>
    <xf numFmtId="0" fontId="30" fillId="0" borderId="0" xfId="0" applyFont="1" applyAlignment="1" applyProtection="1">
      <alignment horizontal="center" vertical="center"/>
    </xf>
    <xf numFmtId="0" fontId="26" fillId="5" borderId="0" xfId="0" applyFont="1" applyFill="1" applyProtection="1">
      <alignment vertical="center"/>
    </xf>
    <xf numFmtId="0" fontId="22" fillId="5" borderId="0" xfId="0" applyFont="1" applyFill="1" applyAlignment="1" applyProtection="1">
      <alignment horizontal="centerContinuous" vertical="center"/>
    </xf>
    <xf numFmtId="0" fontId="22" fillId="5" borderId="0" xfId="0" applyFont="1" applyFill="1" applyAlignment="1" applyProtection="1">
      <alignment horizontal="right" vertical="center"/>
    </xf>
    <xf numFmtId="0" fontId="50" fillId="0" borderId="0" xfId="0" applyFont="1" applyProtection="1">
      <alignment vertical="center"/>
    </xf>
    <xf numFmtId="0" fontId="47" fillId="0" borderId="0" xfId="0" applyFont="1" applyProtection="1">
      <alignment vertical="center"/>
    </xf>
    <xf numFmtId="0" fontId="45" fillId="0" borderId="0" xfId="0" applyFont="1" applyProtection="1">
      <alignment vertical="center"/>
    </xf>
    <xf numFmtId="0" fontId="8" fillId="0" borderId="0" xfId="0" applyFont="1" applyProtection="1">
      <alignment vertical="center"/>
    </xf>
    <xf numFmtId="0" fontId="13" fillId="0" borderId="0" xfId="0" applyFont="1" applyAlignment="1" applyProtection="1">
      <alignment vertical="top"/>
    </xf>
    <xf numFmtId="0" fontId="39" fillId="0" borderId="0" xfId="0" applyFont="1" applyAlignment="1" applyProtection="1">
      <alignment horizontal="center" vertical="top"/>
    </xf>
    <xf numFmtId="0" fontId="39" fillId="0" borderId="0" xfId="0" applyFont="1" applyAlignment="1" applyProtection="1">
      <alignment vertical="top"/>
    </xf>
    <xf numFmtId="0" fontId="46" fillId="0" borderId="0" xfId="0" applyFont="1" applyAlignment="1" applyProtection="1">
      <alignment vertical="top"/>
    </xf>
    <xf numFmtId="0" fontId="38" fillId="0" borderId="0" xfId="0" applyFont="1" applyAlignment="1" applyProtection="1">
      <alignment horizontal="center" vertical="center"/>
    </xf>
    <xf numFmtId="0" fontId="22" fillId="0" borderId="0" xfId="0" applyFont="1" applyAlignment="1" applyProtection="1">
      <alignment horizontal="center" vertical="center" wrapText="1"/>
    </xf>
    <xf numFmtId="0" fontId="22" fillId="0" borderId="7" xfId="0" applyFont="1" applyBorder="1" applyProtection="1">
      <alignment vertical="center"/>
    </xf>
    <xf numFmtId="0" fontId="12" fillId="0" borderId="0" xfId="0" applyFont="1" applyFill="1" applyProtection="1">
      <alignment vertical="center"/>
    </xf>
    <xf numFmtId="0" fontId="22" fillId="0" borderId="9" xfId="0" applyFont="1" applyBorder="1" applyProtection="1">
      <alignment vertical="center"/>
    </xf>
    <xf numFmtId="0" fontId="22" fillId="5" borderId="8" xfId="0" applyFont="1" applyFill="1" applyBorder="1" applyProtection="1">
      <alignment vertical="center"/>
    </xf>
    <xf numFmtId="0" fontId="49" fillId="0" borderId="0" xfId="0" applyFont="1" applyProtection="1">
      <alignment vertical="center"/>
    </xf>
    <xf numFmtId="0" fontId="22" fillId="2" borderId="1" xfId="0" applyFont="1" applyFill="1" applyBorder="1" applyProtection="1">
      <alignment vertical="center"/>
      <protection locked="0"/>
    </xf>
    <xf numFmtId="0" fontId="22" fillId="2" borderId="8" xfId="0" applyFont="1" applyFill="1" applyBorder="1" applyProtection="1">
      <alignment vertical="center"/>
      <protection locked="0"/>
    </xf>
    <xf numFmtId="0" fontId="22" fillId="2" borderId="4" xfId="0" applyFont="1" applyFill="1" applyBorder="1" applyProtection="1">
      <alignment vertical="center"/>
      <protection locked="0"/>
    </xf>
    <xf numFmtId="0" fontId="22" fillId="0" borderId="0" xfId="0" applyFont="1" applyBorder="1" applyAlignment="1" applyProtection="1">
      <alignment horizontal="center" vertical="center"/>
    </xf>
    <xf numFmtId="0" fontId="22" fillId="0" borderId="0" xfId="0" applyFont="1" applyFill="1" applyBorder="1" applyAlignment="1" applyProtection="1">
      <alignment vertical="center"/>
    </xf>
    <xf numFmtId="0" fontId="22" fillId="0" borderId="2" xfId="0" applyFont="1" applyBorder="1" applyAlignment="1" applyProtection="1">
      <alignment vertical="center" wrapText="1"/>
    </xf>
    <xf numFmtId="0" fontId="22" fillId="0" borderId="2" xfId="0" applyFont="1" applyBorder="1" applyAlignment="1" applyProtection="1">
      <alignment vertical="center"/>
    </xf>
    <xf numFmtId="0" fontId="22" fillId="0" borderId="0" xfId="0" applyFont="1" applyProtection="1">
      <alignment vertical="center"/>
    </xf>
    <xf numFmtId="0" fontId="22" fillId="5" borderId="0" xfId="0" applyFont="1" applyFill="1" applyProtection="1">
      <alignment vertical="center"/>
    </xf>
    <xf numFmtId="0" fontId="22" fillId="0" borderId="10" xfId="0" applyFont="1" applyBorder="1" applyProtection="1">
      <alignment vertical="center"/>
    </xf>
    <xf numFmtId="0" fontId="22" fillId="5" borderId="0" xfId="0" applyFont="1" applyFill="1" applyBorder="1" applyAlignment="1">
      <alignment horizontal="center" vertical="center"/>
    </xf>
    <xf numFmtId="0" fontId="16" fillId="0" borderId="0" xfId="0" applyFont="1" applyFill="1" applyBorder="1" applyAlignment="1" applyProtection="1">
      <alignment horizontal="right" vertical="center"/>
    </xf>
    <xf numFmtId="0" fontId="16" fillId="0" borderId="0" xfId="0" applyFont="1" applyFill="1" applyBorder="1" applyAlignment="1" applyProtection="1">
      <alignment horizontal="left" vertical="center"/>
    </xf>
    <xf numFmtId="0" fontId="0" fillId="0" borderId="0" xfId="0" applyFill="1" applyAlignment="1">
      <alignment vertical="center"/>
    </xf>
    <xf numFmtId="177" fontId="23" fillId="3" borderId="0" xfId="0" applyNumberFormat="1" applyFont="1" applyFill="1" applyBorder="1" applyAlignment="1" applyProtection="1">
      <alignment horizontal="center" vertical="center" shrinkToFit="1"/>
    </xf>
    <xf numFmtId="0" fontId="55" fillId="0" borderId="0" xfId="0" applyFont="1" applyAlignment="1">
      <alignment horizontal="left" vertical="top"/>
    </xf>
    <xf numFmtId="0" fontId="55" fillId="0" borderId="0" xfId="0" applyFont="1" applyAlignment="1">
      <alignment vertical="center"/>
    </xf>
    <xf numFmtId="181" fontId="16" fillId="0" borderId="0" xfId="0" applyNumberFormat="1" applyFont="1" applyFill="1" applyBorder="1" applyAlignment="1" applyProtection="1">
      <alignment vertical="center"/>
    </xf>
    <xf numFmtId="0" fontId="40" fillId="0" borderId="0" xfId="0" applyFont="1" applyFill="1" applyBorder="1" applyAlignment="1" applyProtection="1">
      <alignment horizontal="left" vertical="center"/>
    </xf>
    <xf numFmtId="0" fontId="40" fillId="0" borderId="0" xfId="0" applyFont="1" applyFill="1" applyBorder="1" applyAlignment="1" applyProtection="1">
      <alignment horizontal="center" vertical="center"/>
    </xf>
    <xf numFmtId="0" fontId="36" fillId="0" borderId="0" xfId="0" applyFont="1" applyFill="1" applyAlignment="1" applyProtection="1">
      <alignment horizontal="left" vertical="center"/>
    </xf>
    <xf numFmtId="0" fontId="40" fillId="0" borderId="0" xfId="0" applyFont="1" applyFill="1" applyAlignment="1" applyProtection="1">
      <alignment horizontal="left" vertical="center"/>
    </xf>
    <xf numFmtId="0" fontId="41" fillId="0" borderId="0" xfId="0" applyFont="1" applyFill="1" applyAlignment="1" applyProtection="1">
      <alignment horizontal="left" vertical="center"/>
    </xf>
    <xf numFmtId="178" fontId="22" fillId="0" borderId="0" xfId="0" applyNumberFormat="1" applyFont="1" applyFill="1" applyBorder="1" applyAlignment="1" applyProtection="1">
      <alignment horizontal="right" vertical="center" indent="1" shrinkToFit="1"/>
    </xf>
    <xf numFmtId="178" fontId="22" fillId="5" borderId="0" xfId="0" applyNumberFormat="1" applyFont="1" applyFill="1" applyBorder="1" applyAlignment="1" applyProtection="1">
      <alignment horizontal="right" vertical="center" indent="1" shrinkToFit="1"/>
    </xf>
    <xf numFmtId="0" fontId="12" fillId="0" borderId="10" xfId="0" applyFont="1" applyFill="1" applyBorder="1" applyAlignment="1" applyProtection="1">
      <alignment horizontal="left" vertical="center"/>
    </xf>
    <xf numFmtId="0" fontId="38" fillId="0" borderId="0" xfId="0" applyFont="1" applyBorder="1" applyProtection="1">
      <alignment vertical="center"/>
    </xf>
    <xf numFmtId="180" fontId="16" fillId="5" borderId="0" xfId="0" applyNumberFormat="1" applyFont="1" applyFill="1" applyBorder="1" applyAlignment="1" applyProtection="1">
      <alignment horizontal="center" vertical="center" shrinkToFit="1"/>
    </xf>
    <xf numFmtId="0" fontId="12" fillId="5" borderId="0" xfId="0" applyFont="1" applyFill="1" applyBorder="1" applyAlignment="1" applyProtection="1">
      <alignment horizontal="left" vertical="center"/>
    </xf>
    <xf numFmtId="38" fontId="22" fillId="3" borderId="3" xfId="1" applyFont="1" applyFill="1" applyBorder="1" applyAlignment="1" applyProtection="1">
      <alignment vertical="center"/>
    </xf>
    <xf numFmtId="38" fontId="22" fillId="3" borderId="5" xfId="1" applyFont="1" applyFill="1" applyBorder="1" applyAlignment="1" applyProtection="1">
      <alignment vertical="center"/>
    </xf>
    <xf numFmtId="38" fontId="22" fillId="5" borderId="0" xfId="1" applyFont="1" applyFill="1" applyBorder="1" applyAlignment="1" applyProtection="1">
      <alignment vertical="center" shrinkToFit="1"/>
      <protection locked="0"/>
    </xf>
    <xf numFmtId="38" fontId="22" fillId="5" borderId="0" xfId="1" applyFont="1" applyFill="1" applyBorder="1" applyAlignment="1" applyProtection="1">
      <alignment vertical="center"/>
      <protection locked="0"/>
    </xf>
    <xf numFmtId="0" fontId="22" fillId="5" borderId="0" xfId="0" applyFont="1" applyFill="1" applyBorder="1" applyAlignment="1" applyProtection="1">
      <alignment horizontal="center" vertical="center" wrapText="1"/>
    </xf>
    <xf numFmtId="178" fontId="22" fillId="5" borderId="0" xfId="0" applyNumberFormat="1" applyFont="1" applyFill="1" applyBorder="1" applyAlignment="1" applyProtection="1">
      <alignment vertical="center" shrinkToFit="1"/>
    </xf>
    <xf numFmtId="178" fontId="22" fillId="0" borderId="0" xfId="0" applyNumberFormat="1" applyFont="1" applyFill="1" applyBorder="1" applyAlignment="1" applyProtection="1">
      <alignment vertical="center" shrinkToFit="1"/>
    </xf>
    <xf numFmtId="183" fontId="22" fillId="0" borderId="0" xfId="1" applyNumberFormat="1" applyFont="1" applyFill="1" applyBorder="1" applyAlignment="1" applyProtection="1">
      <alignment vertical="center" shrinkToFit="1"/>
      <protection locked="0"/>
    </xf>
    <xf numFmtId="178" fontId="22" fillId="0" borderId="0" xfId="0" applyNumberFormat="1" applyFont="1" applyFill="1" applyBorder="1" applyAlignment="1" applyProtection="1">
      <alignment horizontal="center" vertical="center" shrinkToFit="1"/>
    </xf>
    <xf numFmtId="0" fontId="22" fillId="0" borderId="0" xfId="0" applyFont="1" applyFill="1" applyBorder="1" applyAlignment="1" applyProtection="1">
      <alignment horizontal="center" vertical="center" wrapText="1"/>
    </xf>
    <xf numFmtId="178" fontId="22" fillId="0" borderId="0" xfId="0" applyNumberFormat="1" applyFont="1" applyFill="1" applyBorder="1" applyAlignment="1" applyProtection="1">
      <alignment horizontal="centerContinuous" vertical="center"/>
    </xf>
    <xf numFmtId="183" fontId="22" fillId="0" borderId="0" xfId="1" applyNumberFormat="1" applyFont="1" applyFill="1" applyBorder="1" applyAlignment="1" applyProtection="1">
      <alignment vertical="center" shrinkToFit="1"/>
    </xf>
    <xf numFmtId="0" fontId="36" fillId="0" borderId="0" xfId="0" applyFont="1" applyFill="1" applyBorder="1" applyAlignment="1" applyProtection="1">
      <alignment horizontal="left" vertical="center"/>
    </xf>
    <xf numFmtId="176" fontId="32" fillId="0" borderId="0" xfId="0" applyNumberFormat="1" applyFont="1" applyFill="1" applyBorder="1" applyAlignment="1" applyProtection="1">
      <alignment horizontal="left" vertical="center" shrinkToFit="1"/>
    </xf>
    <xf numFmtId="0" fontId="44" fillId="0" borderId="0" xfId="0" applyFont="1" applyFill="1" applyAlignment="1" applyProtection="1">
      <alignment horizontal="left" vertical="center"/>
    </xf>
    <xf numFmtId="0" fontId="24" fillId="0" borderId="0" xfId="0" applyFont="1" applyFill="1" applyProtection="1">
      <alignment vertical="center"/>
    </xf>
    <xf numFmtId="0" fontId="30" fillId="0" borderId="0" xfId="0" applyFont="1" applyBorder="1" applyAlignment="1" applyProtection="1">
      <alignment horizontal="center" vertical="center"/>
    </xf>
    <xf numFmtId="0" fontId="22" fillId="5" borderId="0" xfId="0" applyFont="1" applyFill="1" applyBorder="1" applyAlignment="1" applyProtection="1">
      <alignment horizontal="centerContinuous" vertical="center"/>
    </xf>
    <xf numFmtId="0" fontId="22" fillId="0" borderId="0" xfId="0" applyFont="1" applyBorder="1" applyAlignment="1" applyProtection="1">
      <alignment vertical="center"/>
    </xf>
    <xf numFmtId="0" fontId="22" fillId="2" borderId="0" xfId="0" applyFont="1" applyFill="1" applyProtection="1">
      <alignment vertical="center"/>
      <protection locked="0"/>
    </xf>
    <xf numFmtId="0" fontId="22" fillId="0" borderId="0" xfId="0" applyFont="1" applyFill="1" applyBorder="1" applyAlignment="1" applyProtection="1">
      <alignment horizontal="center" vertical="center" shrinkToFit="1"/>
    </xf>
    <xf numFmtId="0" fontId="23" fillId="0" borderId="0" xfId="0" applyFont="1" applyBorder="1" applyProtection="1">
      <alignment vertical="center"/>
    </xf>
    <xf numFmtId="0" fontId="22" fillId="0" borderId="27" xfId="0" applyFont="1" applyBorder="1">
      <alignment vertical="center"/>
    </xf>
    <xf numFmtId="0" fontId="61" fillId="0" borderId="0" xfId="22" applyFont="1" applyAlignment="1">
      <alignment horizontal="left" vertical="top"/>
    </xf>
    <xf numFmtId="0" fontId="64" fillId="0" borderId="0" xfId="22" applyFont="1" applyAlignment="1">
      <alignment horizontal="left" vertical="top" wrapText="1"/>
    </xf>
    <xf numFmtId="0" fontId="66" fillId="0" borderId="0" xfId="22" applyFont="1" applyAlignment="1">
      <alignment horizontal="left" vertical="top" wrapText="1"/>
    </xf>
    <xf numFmtId="0" fontId="67" fillId="0" borderId="0" xfId="22" applyFont="1"/>
    <xf numFmtId="0" fontId="12" fillId="0" borderId="3" xfId="22" applyFont="1" applyBorder="1" applyAlignment="1">
      <alignment vertical="top"/>
    </xf>
    <xf numFmtId="0" fontId="12" fillId="0" borderId="2" xfId="22" applyFont="1" applyBorder="1" applyAlignment="1">
      <alignment vertical="top"/>
    </xf>
    <xf numFmtId="0" fontId="12" fillId="0" borderId="5" xfId="22" applyFont="1" applyBorder="1" applyAlignment="1">
      <alignment vertical="top"/>
    </xf>
    <xf numFmtId="0" fontId="12" fillId="0" borderId="0" xfId="22" applyFont="1" applyAlignment="1">
      <alignment vertical="top"/>
    </xf>
    <xf numFmtId="0" fontId="67" fillId="0" borderId="0" xfId="22" applyFont="1" applyAlignment="1">
      <alignment horizontal="left" vertical="top"/>
    </xf>
    <xf numFmtId="0" fontId="68" fillId="0" borderId="0" xfId="22" applyFont="1"/>
    <xf numFmtId="0" fontId="71" fillId="0" borderId="0" xfId="23" applyFont="1" applyFill="1" applyBorder="1" applyAlignment="1" applyProtection="1">
      <alignment vertical="top"/>
    </xf>
    <xf numFmtId="0" fontId="12" fillId="0" borderId="0" xfId="22" applyFont="1" applyAlignment="1">
      <alignment horizontal="centerContinuous" vertical="center"/>
    </xf>
    <xf numFmtId="0" fontId="67" fillId="0" borderId="0" xfId="22" applyFont="1" applyAlignment="1">
      <alignment vertical="center"/>
    </xf>
    <xf numFmtId="0" fontId="12" fillId="0" borderId="0" xfId="22" applyFont="1" applyAlignment="1">
      <alignment horizontal="left" vertical="top" indent="5"/>
    </xf>
    <xf numFmtId="0" fontId="61" fillId="0" borderId="0" xfId="22" applyFont="1" applyAlignment="1">
      <alignment horizontal="left" vertical="top" indent="1"/>
    </xf>
    <xf numFmtId="0" fontId="73" fillId="0" borderId="0" xfId="22" applyFont="1" applyAlignment="1">
      <alignment horizontal="left" vertical="top" indent="1"/>
    </xf>
    <xf numFmtId="0" fontId="66" fillId="0" borderId="0" xfId="22" applyFont="1" applyAlignment="1">
      <alignment horizontal="left" vertical="top"/>
    </xf>
    <xf numFmtId="0" fontId="67" fillId="0" borderId="0" xfId="22" applyFont="1" applyAlignment="1">
      <alignment horizontal="left" vertical="top" indent="3"/>
    </xf>
    <xf numFmtId="0" fontId="61" fillId="0" borderId="0" xfId="22" applyFont="1" applyAlignment="1">
      <alignment horizontal="left" vertical="top" indent="3"/>
    </xf>
    <xf numFmtId="0" fontId="66" fillId="0" borderId="0" xfId="22" applyFont="1" applyAlignment="1">
      <alignment horizontal="left" vertical="center"/>
    </xf>
    <xf numFmtId="0" fontId="66" fillId="0" borderId="31" xfId="22" applyFont="1" applyBorder="1" applyAlignment="1">
      <alignment horizontal="left" vertical="top"/>
    </xf>
    <xf numFmtId="0" fontId="66" fillId="0" borderId="32" xfId="22" applyFont="1" applyBorder="1" applyAlignment="1">
      <alignment horizontal="left" vertical="top"/>
    </xf>
    <xf numFmtId="0" fontId="67" fillId="0" borderId="32" xfId="22" applyFont="1" applyBorder="1" applyAlignment="1">
      <alignment horizontal="left" vertical="top"/>
    </xf>
    <xf numFmtId="0" fontId="67" fillId="0" borderId="33" xfId="22" applyFont="1" applyBorder="1" applyAlignment="1">
      <alignment horizontal="left" vertical="top"/>
    </xf>
    <xf numFmtId="0" fontId="66" fillId="0" borderId="34" xfId="22" applyFont="1" applyBorder="1" applyAlignment="1">
      <alignment horizontal="left" vertical="top"/>
    </xf>
    <xf numFmtId="0" fontId="61" fillId="0" borderId="35" xfId="22" applyFont="1" applyBorder="1" applyAlignment="1">
      <alignment horizontal="left" vertical="top"/>
    </xf>
    <xf numFmtId="0" fontId="75" fillId="0" borderId="36" xfId="22" applyFont="1" applyBorder="1" applyAlignment="1">
      <alignment horizontal="left" vertical="top"/>
    </xf>
    <xf numFmtId="0" fontId="66" fillId="0" borderId="37" xfId="22" applyFont="1" applyBorder="1" applyAlignment="1">
      <alignment horizontal="left" vertical="top"/>
    </xf>
    <xf numFmtId="0" fontId="61" fillId="0" borderId="37" xfId="22" applyFont="1" applyBorder="1" applyAlignment="1">
      <alignment horizontal="left" vertical="top"/>
    </xf>
    <xf numFmtId="0" fontId="61" fillId="0" borderId="38" xfId="22" applyFont="1" applyBorder="1" applyAlignment="1">
      <alignment horizontal="left" vertical="top"/>
    </xf>
    <xf numFmtId="0" fontId="22" fillId="0" borderId="0" xfId="0" quotePrefix="1" applyFont="1">
      <alignment vertical="center"/>
    </xf>
    <xf numFmtId="0" fontId="28" fillId="0" borderId="0" xfId="0" applyFont="1" applyAlignment="1">
      <alignment horizontal="center" vertical="center"/>
    </xf>
    <xf numFmtId="0" fontId="77" fillId="0" borderId="0" xfId="0" applyFont="1">
      <alignment vertical="center"/>
    </xf>
    <xf numFmtId="0" fontId="22" fillId="0" borderId="0" xfId="0" applyFont="1" applyAlignment="1">
      <alignment horizontal="center" vertical="center"/>
    </xf>
    <xf numFmtId="0" fontId="23" fillId="0" borderId="0" xfId="0" applyFont="1" applyAlignment="1">
      <alignment horizontal="center" vertical="center"/>
    </xf>
    <xf numFmtId="0" fontId="8" fillId="0" borderId="0" xfId="0" applyFont="1">
      <alignment vertical="center"/>
    </xf>
    <xf numFmtId="0" fontId="78" fillId="0" borderId="0" xfId="0" applyFont="1">
      <alignment vertical="center"/>
    </xf>
    <xf numFmtId="0" fontId="23" fillId="0" borderId="0" xfId="0" applyFont="1">
      <alignment vertical="center"/>
    </xf>
    <xf numFmtId="0" fontId="80" fillId="0" borderId="0" xfId="24" applyFont="1" applyAlignment="1" applyProtection="1">
      <alignment vertical="center"/>
    </xf>
    <xf numFmtId="0" fontId="29" fillId="0" borderId="0" xfId="0" applyFont="1" applyAlignment="1">
      <alignment horizontal="left" vertical="center"/>
    </xf>
    <xf numFmtId="0" fontId="23" fillId="0" borderId="0" xfId="0" quotePrefix="1" applyFont="1">
      <alignment vertical="center"/>
    </xf>
    <xf numFmtId="0" fontId="23" fillId="0" borderId="0" xfId="0" applyFont="1" applyAlignment="1">
      <alignment horizontal="left" vertical="center"/>
    </xf>
    <xf numFmtId="0" fontId="81" fillId="0" borderId="0" xfId="0" applyFont="1">
      <alignment vertical="center"/>
    </xf>
    <xf numFmtId="0" fontId="23" fillId="0" borderId="10" xfId="0" applyFont="1" applyBorder="1">
      <alignment vertical="center"/>
    </xf>
    <xf numFmtId="0" fontId="23" fillId="2" borderId="13" xfId="0" applyFont="1" applyFill="1" applyBorder="1">
      <alignment vertical="center"/>
    </xf>
    <xf numFmtId="0" fontId="23" fillId="0" borderId="2" xfId="0" applyFont="1" applyBorder="1">
      <alignment vertical="center"/>
    </xf>
    <xf numFmtId="0" fontId="23" fillId="3" borderId="13" xfId="0" applyFont="1" applyFill="1" applyBorder="1">
      <alignment vertical="center"/>
    </xf>
    <xf numFmtId="0" fontId="78" fillId="0" borderId="8" xfId="0" applyFont="1" applyBorder="1">
      <alignment vertical="center"/>
    </xf>
    <xf numFmtId="0" fontId="78" fillId="0" borderId="0" xfId="0" applyFont="1" applyAlignment="1">
      <alignment vertical="center" wrapText="1"/>
    </xf>
    <xf numFmtId="0" fontId="23" fillId="4" borderId="13" xfId="0" applyFont="1" applyFill="1" applyBorder="1">
      <alignment vertical="center"/>
    </xf>
    <xf numFmtId="0" fontId="23" fillId="0" borderId="13" xfId="0" applyFont="1" applyBorder="1">
      <alignment vertical="center"/>
    </xf>
    <xf numFmtId="0" fontId="23" fillId="0" borderId="0" xfId="0" applyFont="1" applyAlignment="1">
      <alignment vertical="center" wrapText="1"/>
    </xf>
    <xf numFmtId="0" fontId="29" fillId="0" borderId="0" xfId="0" applyFont="1">
      <alignment vertical="center"/>
    </xf>
    <xf numFmtId="0" fontId="23" fillId="0" borderId="0" xfId="0" applyFont="1" applyAlignment="1">
      <alignment vertical="top"/>
    </xf>
    <xf numFmtId="0" fontId="8" fillId="0" borderId="0" xfId="0" applyFont="1" applyAlignment="1">
      <alignment vertical="top"/>
    </xf>
    <xf numFmtId="0" fontId="22" fillId="0" borderId="0" xfId="0" applyFont="1" applyAlignment="1">
      <alignment horizontal="left" vertical="center"/>
    </xf>
    <xf numFmtId="184" fontId="22" fillId="0" borderId="0" xfId="0" applyNumberFormat="1" applyFont="1">
      <alignment vertical="center"/>
    </xf>
    <xf numFmtId="0" fontId="22" fillId="2" borderId="0" xfId="0" applyFont="1" applyFill="1" applyAlignment="1" applyProtection="1">
      <alignment vertical="center" shrinkToFit="1"/>
      <protection locked="0"/>
    </xf>
    <xf numFmtId="0" fontId="22" fillId="2" borderId="0" xfId="0" applyFont="1" applyFill="1" applyAlignment="1" applyProtection="1">
      <alignment horizontal="center" vertical="center" shrinkToFit="1"/>
      <protection locked="0"/>
    </xf>
    <xf numFmtId="184" fontId="22" fillId="0" borderId="0" xfId="0" applyNumberFormat="1" applyFont="1" applyAlignment="1">
      <alignment horizontal="center" vertical="center"/>
    </xf>
    <xf numFmtId="0" fontId="83" fillId="0" borderId="0" xfId="0" applyFont="1">
      <alignment vertical="center"/>
    </xf>
    <xf numFmtId="0" fontId="31" fillId="2" borderId="0" xfId="0" applyFont="1" applyFill="1" applyAlignment="1" applyProtection="1">
      <alignment vertical="center" shrinkToFit="1"/>
      <protection locked="0"/>
    </xf>
    <xf numFmtId="0" fontId="31" fillId="2" borderId="0" xfId="0" applyFont="1" applyFill="1" applyAlignment="1" applyProtection="1">
      <alignment horizontal="center" vertical="center" shrinkToFit="1"/>
      <protection locked="0"/>
    </xf>
    <xf numFmtId="0" fontId="22" fillId="0" borderId="0" xfId="0" applyFont="1" applyAlignment="1">
      <alignment horizontal="right" vertical="center"/>
    </xf>
    <xf numFmtId="0" fontId="8" fillId="0" borderId="0" xfId="0" applyFont="1" applyAlignment="1">
      <alignment horizontal="right" vertical="center"/>
    </xf>
    <xf numFmtId="182" fontId="31" fillId="2" borderId="0" xfId="0" applyNumberFormat="1" applyFont="1" applyFill="1">
      <alignment vertical="center"/>
    </xf>
    <xf numFmtId="182" fontId="84" fillId="2" borderId="0" xfId="0" applyNumberFormat="1" applyFont="1" applyFill="1">
      <alignment vertical="center"/>
    </xf>
    <xf numFmtId="0" fontId="31" fillId="2" borderId="0" xfId="0" applyFont="1" applyFill="1">
      <alignment vertical="center"/>
    </xf>
    <xf numFmtId="0" fontId="84" fillId="2" borderId="0" xfId="0" applyFont="1" applyFill="1">
      <alignment vertical="center"/>
    </xf>
    <xf numFmtId="182" fontId="30" fillId="2" borderId="0" xfId="0" applyNumberFormat="1" applyFont="1" applyFill="1">
      <alignment vertical="center"/>
    </xf>
    <xf numFmtId="182" fontId="85" fillId="2" borderId="0" xfId="0" applyNumberFormat="1" applyFont="1" applyFill="1">
      <alignment vertical="center"/>
    </xf>
    <xf numFmtId="0" fontId="30" fillId="2" borderId="0" xfId="0" applyFont="1" applyFill="1">
      <alignment vertical="center"/>
    </xf>
    <xf numFmtId="0" fontId="85" fillId="2" borderId="0" xfId="0" applyFont="1" applyFill="1">
      <alignment vertical="center"/>
    </xf>
    <xf numFmtId="0" fontId="22" fillId="0" borderId="0" xfId="0" applyFont="1" applyAlignment="1">
      <alignment horizontal="right" vertical="center" wrapText="1"/>
    </xf>
    <xf numFmtId="0" fontId="11" fillId="0" borderId="0" xfId="0" applyFont="1" applyAlignment="1">
      <alignment horizontal="right" vertical="center" wrapText="1"/>
    </xf>
    <xf numFmtId="0" fontId="22" fillId="0" borderId="0" xfId="0" applyFont="1" applyAlignment="1">
      <alignment vertical="center" wrapText="1"/>
    </xf>
    <xf numFmtId="0" fontId="23" fillId="0" borderId="0" xfId="0" applyFont="1" applyAlignment="1">
      <alignment horizontal="centerContinuous" vertical="center"/>
    </xf>
    <xf numFmtId="0" fontId="28" fillId="0" borderId="0" xfId="0" applyFont="1" applyAlignment="1">
      <alignment horizontal="centerContinuous" vertical="center"/>
    </xf>
    <xf numFmtId="0" fontId="28" fillId="0" borderId="0" xfId="0" applyFont="1" applyAlignment="1">
      <alignment horizontal="centerContinuous" vertical="center" wrapText="1"/>
    </xf>
    <xf numFmtId="0" fontId="28" fillId="0" borderId="0" xfId="0" applyFont="1">
      <alignment vertical="center"/>
    </xf>
    <xf numFmtId="0" fontId="86" fillId="0" borderId="0" xfId="0" applyFont="1">
      <alignment vertical="center"/>
    </xf>
    <xf numFmtId="0" fontId="86" fillId="0" borderId="0" xfId="0" applyFont="1" applyAlignment="1">
      <alignment horizontal="center" vertical="center"/>
    </xf>
    <xf numFmtId="0" fontId="86" fillId="0" borderId="0" xfId="0" applyFont="1" applyAlignment="1">
      <alignment horizontal="centerContinuous" vertical="center"/>
    </xf>
    <xf numFmtId="0" fontId="22" fillId="0" borderId="6" xfId="0" applyFont="1" applyBorder="1">
      <alignment vertical="center"/>
    </xf>
    <xf numFmtId="38" fontId="8" fillId="0" borderId="6" xfId="1" applyFont="1" applyFill="1" applyBorder="1" applyAlignment="1">
      <alignment horizontal="center" vertical="center"/>
    </xf>
    <xf numFmtId="0" fontId="26" fillId="0" borderId="0" xfId="0" applyFont="1">
      <alignment vertical="center"/>
    </xf>
    <xf numFmtId="0" fontId="88" fillId="0" borderId="7" xfId="0" applyFont="1" applyBorder="1" applyAlignment="1">
      <alignment horizontal="left" vertical="center"/>
    </xf>
    <xf numFmtId="0" fontId="22" fillId="5" borderId="0" xfId="0" applyFont="1" applyFill="1">
      <alignment vertical="center"/>
    </xf>
    <xf numFmtId="176" fontId="22" fillId="5" borderId="0" xfId="0" applyNumberFormat="1" applyFont="1" applyFill="1" applyAlignment="1" applyProtection="1">
      <alignment vertical="center" shrinkToFit="1"/>
      <protection locked="0"/>
    </xf>
    <xf numFmtId="176" fontId="0" fillId="5" borderId="0" xfId="0" applyNumberFormat="1" applyFill="1" applyAlignment="1" applyProtection="1">
      <alignment vertical="center" shrinkToFit="1"/>
      <protection locked="0"/>
    </xf>
    <xf numFmtId="38" fontId="8" fillId="0" borderId="0" xfId="1" applyFont="1" applyFill="1" applyBorder="1" applyAlignment="1">
      <alignment horizontal="center" vertical="center"/>
    </xf>
    <xf numFmtId="0" fontId="89" fillId="0" borderId="9" xfId="0" applyFont="1" applyBorder="1" applyAlignment="1">
      <alignment horizontal="left" vertical="center"/>
    </xf>
    <xf numFmtId="176" fontId="30" fillId="5" borderId="0" xfId="0" applyNumberFormat="1" applyFont="1" applyFill="1" applyAlignment="1" applyProtection="1">
      <alignment vertical="center" shrinkToFit="1"/>
      <protection locked="0"/>
    </xf>
    <xf numFmtId="176" fontId="85" fillId="5" borderId="0" xfId="0" applyNumberFormat="1" applyFont="1" applyFill="1" applyAlignment="1" applyProtection="1">
      <alignment vertical="center" shrinkToFit="1"/>
      <protection locked="0"/>
    </xf>
    <xf numFmtId="176" fontId="22" fillId="5" borderId="0" xfId="0" applyNumberFormat="1" applyFont="1" applyFill="1" applyAlignment="1">
      <alignment horizontal="right" vertical="center" shrinkToFit="1"/>
    </xf>
    <xf numFmtId="176" fontId="0" fillId="5" borderId="0" xfId="0" applyNumberFormat="1" applyFill="1" applyAlignment="1">
      <alignment horizontal="right" vertical="center" shrinkToFit="1"/>
    </xf>
    <xf numFmtId="176" fontId="30" fillId="5" borderId="0" xfId="0" applyNumberFormat="1" applyFont="1" applyFill="1" applyAlignment="1">
      <alignment horizontal="right" vertical="center" shrinkToFit="1"/>
    </xf>
    <xf numFmtId="176" fontId="85" fillId="5" borderId="0" xfId="0" applyNumberFormat="1" applyFont="1" applyFill="1" applyAlignment="1">
      <alignment horizontal="right" vertical="center" shrinkToFit="1"/>
    </xf>
    <xf numFmtId="176" fontId="22" fillId="0" borderId="0" xfId="0" applyNumberFormat="1" applyFont="1" applyAlignment="1">
      <alignment horizontal="right" vertical="center" shrinkToFit="1"/>
    </xf>
    <xf numFmtId="176" fontId="0" fillId="0" borderId="0" xfId="0" applyNumberFormat="1" applyAlignment="1">
      <alignment horizontal="right" vertical="center" shrinkToFit="1"/>
    </xf>
    <xf numFmtId="176" fontId="30" fillId="0" borderId="0" xfId="0" applyNumberFormat="1" applyFont="1" applyAlignment="1">
      <alignment horizontal="right" vertical="center" shrinkToFit="1"/>
    </xf>
    <xf numFmtId="176" fontId="85" fillId="0" borderId="0" xfId="0" applyNumberFormat="1" applyFont="1" applyAlignment="1">
      <alignment horizontal="right" vertical="center" shrinkToFit="1"/>
    </xf>
    <xf numFmtId="0" fontId="22" fillId="0" borderId="10" xfId="0" applyFont="1" applyBorder="1">
      <alignment vertical="center"/>
    </xf>
    <xf numFmtId="38" fontId="8" fillId="0" borderId="10" xfId="1" applyFont="1" applyFill="1" applyBorder="1" applyAlignment="1">
      <alignment horizontal="center" vertical="center"/>
    </xf>
    <xf numFmtId="0" fontId="89" fillId="0" borderId="11" xfId="0" applyFont="1" applyBorder="1" applyAlignment="1">
      <alignment horizontal="left" vertical="center"/>
    </xf>
    <xf numFmtId="0" fontId="30" fillId="0" borderId="0" xfId="0" applyFont="1">
      <alignment vertical="center"/>
    </xf>
    <xf numFmtId="0" fontId="11" fillId="5" borderId="0" xfId="0" applyFont="1" applyFill="1" applyAlignment="1">
      <alignment vertical="center" wrapText="1"/>
    </xf>
    <xf numFmtId="0" fontId="22" fillId="5" borderId="0" xfId="0" applyFont="1" applyFill="1" applyAlignment="1">
      <alignment horizontal="center" vertical="center" shrinkToFit="1"/>
    </xf>
    <xf numFmtId="0" fontId="23" fillId="5" borderId="0" xfId="0" applyFont="1" applyFill="1" applyAlignment="1">
      <alignment horizontal="center" vertical="center" shrinkToFit="1"/>
    </xf>
    <xf numFmtId="0" fontId="22" fillId="5" borderId="0" xfId="0" applyFont="1" applyFill="1" applyAlignment="1">
      <alignment vertical="center" shrinkToFit="1"/>
    </xf>
    <xf numFmtId="0" fontId="22" fillId="5" borderId="0" xfId="0" applyFont="1" applyFill="1" applyAlignment="1">
      <alignment horizontal="right" vertical="center"/>
    </xf>
    <xf numFmtId="0" fontId="22" fillId="5" borderId="0" xfId="0" applyFont="1" applyFill="1" applyAlignment="1">
      <alignment horizontal="center" vertical="center"/>
    </xf>
    <xf numFmtId="0" fontId="8" fillId="5" borderId="0" xfId="0" applyFont="1" applyFill="1">
      <alignment vertical="center"/>
    </xf>
    <xf numFmtId="0" fontId="0" fillId="0" borderId="10" xfId="0" applyBorder="1">
      <alignment vertical="center"/>
    </xf>
    <xf numFmtId="0" fontId="16" fillId="2" borderId="2" xfId="0" applyFont="1" applyFill="1" applyBorder="1" applyProtection="1">
      <alignment vertical="center"/>
      <protection locked="0"/>
    </xf>
    <xf numFmtId="184" fontId="87" fillId="0" borderId="2" xfId="0" applyNumberFormat="1" applyFont="1" applyBorder="1" applyAlignment="1">
      <alignment horizontal="center" vertical="center"/>
    </xf>
    <xf numFmtId="0" fontId="87" fillId="2" borderId="2" xfId="0" applyFont="1" applyFill="1" applyBorder="1" applyAlignment="1" applyProtection="1">
      <alignment horizontal="center" vertical="center" shrinkToFit="1"/>
      <protection locked="0"/>
    </xf>
    <xf numFmtId="0" fontId="87" fillId="0" borderId="2" xfId="0" applyFont="1" applyBorder="1" applyAlignment="1">
      <alignment horizontal="center" vertical="center"/>
    </xf>
    <xf numFmtId="0" fontId="87" fillId="0" borderId="2" xfId="0" applyFont="1" applyBorder="1">
      <alignment vertical="center"/>
    </xf>
    <xf numFmtId="0" fontId="87" fillId="0" borderId="5" xfId="0" applyFont="1" applyBorder="1">
      <alignment vertical="center"/>
    </xf>
    <xf numFmtId="0" fontId="90" fillId="2" borderId="2" xfId="0" applyFont="1" applyFill="1" applyBorder="1" applyProtection="1">
      <alignment vertical="center"/>
      <protection locked="0"/>
    </xf>
    <xf numFmtId="0" fontId="90" fillId="2" borderId="2" xfId="0" applyFont="1" applyFill="1" applyBorder="1" applyAlignment="1" applyProtection="1">
      <alignment horizontal="center" vertical="center" shrinkToFit="1"/>
      <protection locked="0"/>
    </xf>
    <xf numFmtId="0" fontId="87" fillId="0" borderId="0" xfId="0" applyFont="1" applyAlignment="1">
      <alignment vertical="center" wrapText="1"/>
    </xf>
    <xf numFmtId="0" fontId="22" fillId="5" borderId="0" xfId="0" applyFont="1" applyFill="1" applyAlignment="1">
      <alignment horizontal="left" vertical="center"/>
    </xf>
    <xf numFmtId="0" fontId="11" fillId="0" borderId="0" xfId="0" applyFont="1" applyAlignment="1">
      <alignment vertical="center" wrapText="1"/>
    </xf>
    <xf numFmtId="0" fontId="31" fillId="5" borderId="0" xfId="0" applyFont="1" applyFill="1" applyAlignment="1">
      <alignment horizontal="center" vertical="center" shrinkToFit="1"/>
    </xf>
    <xf numFmtId="184" fontId="22" fillId="5" borderId="0" xfId="0" applyNumberFormat="1" applyFont="1" applyFill="1">
      <alignment vertical="center"/>
    </xf>
    <xf numFmtId="0" fontId="91" fillId="0" borderId="0" xfId="0" applyFont="1" applyAlignment="1">
      <alignment horizontal="centerContinuous" vertical="center"/>
    </xf>
    <xf numFmtId="0" fontId="86" fillId="5" borderId="0" xfId="0" applyFont="1" applyFill="1" applyAlignment="1">
      <alignment horizontal="centerContinuous" vertical="center"/>
    </xf>
    <xf numFmtId="0" fontId="92" fillId="5" borderId="0" xfId="0" applyFont="1" applyFill="1" applyAlignment="1">
      <alignment horizontal="centerContinuous" vertical="center"/>
    </xf>
    <xf numFmtId="0" fontId="91" fillId="5" borderId="0" xfId="0" applyFont="1" applyFill="1" applyAlignment="1">
      <alignment horizontal="centerContinuous" vertical="center"/>
    </xf>
    <xf numFmtId="0" fontId="22" fillId="5" borderId="0" xfId="0" applyFont="1" applyFill="1" applyAlignment="1" applyProtection="1">
      <alignment horizontal="center" vertical="center"/>
      <protection locked="0"/>
    </xf>
    <xf numFmtId="184" fontId="22" fillId="5" borderId="0" xfId="0" applyNumberFormat="1" applyFont="1" applyFill="1" applyAlignment="1">
      <alignment horizontal="center" vertical="center"/>
    </xf>
    <xf numFmtId="0" fontId="93" fillId="0" borderId="0" xfId="0" applyFont="1">
      <alignment vertical="center"/>
    </xf>
    <xf numFmtId="0" fontId="22" fillId="0" borderId="1" xfId="0" applyFont="1" applyBorder="1" applyAlignment="1">
      <alignment horizontal="center" vertical="center"/>
    </xf>
    <xf numFmtId="0" fontId="22" fillId="0" borderId="18" xfId="0" applyFont="1" applyBorder="1">
      <alignment vertical="center"/>
    </xf>
    <xf numFmtId="0" fontId="22" fillId="0" borderId="8" xfId="0" applyFont="1" applyBorder="1" applyAlignment="1">
      <alignment horizontal="center" vertical="center"/>
    </xf>
    <xf numFmtId="0" fontId="22" fillId="0" borderId="19" xfId="0" applyFont="1" applyBorder="1">
      <alignment vertical="center"/>
    </xf>
    <xf numFmtId="0" fontId="22" fillId="0" borderId="25" xfId="0" applyFont="1" applyBorder="1">
      <alignment vertical="center"/>
    </xf>
    <xf numFmtId="0" fontId="22" fillId="0" borderId="25" xfId="0" applyFont="1" applyBorder="1" applyAlignment="1">
      <alignment vertical="center" shrinkToFit="1"/>
    </xf>
    <xf numFmtId="0" fontId="8" fillId="0" borderId="25" xfId="0" applyFont="1" applyBorder="1" applyAlignment="1">
      <alignment vertical="center" wrapText="1"/>
    </xf>
    <xf numFmtId="0" fontId="12" fillId="0" borderId="25" xfId="0" applyFont="1" applyBorder="1">
      <alignment vertical="center"/>
    </xf>
    <xf numFmtId="0" fontId="12" fillId="0" borderId="41" xfId="0" applyFont="1" applyBorder="1">
      <alignment vertical="center"/>
    </xf>
    <xf numFmtId="0" fontId="12" fillId="0" borderId="26" xfId="0" applyFont="1" applyBorder="1" applyAlignment="1">
      <alignment vertical="center" shrinkToFit="1"/>
    </xf>
    <xf numFmtId="0" fontId="12" fillId="0" borderId="43" xfId="0" applyFont="1" applyBorder="1">
      <alignment vertical="center"/>
    </xf>
    <xf numFmtId="0" fontId="21" fillId="0" borderId="0" xfId="5">
      <alignment vertical="center"/>
    </xf>
    <xf numFmtId="0" fontId="22" fillId="0" borderId="20" xfId="0" applyFont="1" applyBorder="1">
      <alignment vertical="center"/>
    </xf>
    <xf numFmtId="0" fontId="95" fillId="5" borderId="0" xfId="0" applyFont="1" applyFill="1" applyAlignment="1">
      <alignment horizontal="center" vertical="center" textRotation="255" shrinkToFit="1"/>
    </xf>
    <xf numFmtId="0" fontId="27" fillId="0" borderId="0" xfId="0" applyFont="1" applyAlignment="1">
      <alignment vertical="top"/>
    </xf>
    <xf numFmtId="0" fontId="26" fillId="5" borderId="0" xfId="0" applyFont="1" applyFill="1" applyAlignment="1"/>
    <xf numFmtId="0" fontId="26" fillId="5" borderId="0" xfId="0" applyFont="1" applyFill="1">
      <alignment vertical="center"/>
    </xf>
    <xf numFmtId="0" fontId="97" fillId="0" borderId="0" xfId="0" applyFont="1">
      <alignment vertical="center"/>
    </xf>
    <xf numFmtId="0" fontId="99" fillId="0" borderId="0" xfId="6" applyFont="1">
      <alignment vertical="center"/>
    </xf>
    <xf numFmtId="0" fontId="22" fillId="0" borderId="0" xfId="0" quotePrefix="1" applyFont="1" applyAlignment="1">
      <alignment horizontal="center" vertical="top" wrapText="1"/>
    </xf>
    <xf numFmtId="0" fontId="0" fillId="0" borderId="0" xfId="0" applyAlignment="1">
      <alignment vertical="center" wrapText="1"/>
    </xf>
    <xf numFmtId="0" fontId="0" fillId="0" borderId="0" xfId="0" applyAlignment="1">
      <alignment horizontal="center" vertical="center"/>
    </xf>
    <xf numFmtId="0" fontId="22" fillId="0" borderId="0" xfId="0" applyFont="1" applyAlignment="1">
      <alignment horizontal="center" vertical="center" wrapText="1"/>
    </xf>
    <xf numFmtId="0" fontId="22" fillId="0" borderId="0" xfId="0" applyFont="1" applyAlignment="1">
      <alignment horizontal="left" vertical="center" wrapText="1"/>
    </xf>
    <xf numFmtId="0" fontId="23" fillId="0" borderId="0" xfId="0" applyFont="1" applyAlignment="1">
      <alignment horizontal="left" vertical="center" wrapText="1"/>
    </xf>
    <xf numFmtId="0" fontId="23" fillId="5" borderId="0" xfId="0" applyFont="1" applyFill="1" applyAlignment="1">
      <alignment vertical="center" wrapText="1"/>
    </xf>
    <xf numFmtId="0" fontId="23" fillId="3" borderId="0" xfId="0" applyFont="1" applyFill="1" applyAlignment="1" applyProtection="1">
      <alignment horizontal="center" vertical="center"/>
    </xf>
    <xf numFmtId="0" fontId="100" fillId="0" borderId="0" xfId="0" applyFont="1" applyAlignment="1">
      <alignment vertical="center" shrinkToFit="1"/>
    </xf>
    <xf numFmtId="0" fontId="23" fillId="0" borderId="0" xfId="0" applyFont="1" applyAlignment="1">
      <alignment vertical="center" shrinkToFit="1"/>
    </xf>
    <xf numFmtId="0" fontId="0" fillId="0" borderId="0" xfId="0" applyAlignment="1">
      <alignment horizontal="left" vertical="center"/>
    </xf>
    <xf numFmtId="0" fontId="12" fillId="5" borderId="0" xfId="0" applyFont="1" applyFill="1" applyAlignment="1">
      <alignment horizontal="justify" vertical="center"/>
    </xf>
    <xf numFmtId="0" fontId="12" fillId="5" borderId="0" xfId="0" quotePrefix="1" applyFont="1" applyFill="1" applyAlignment="1" applyProtection="1">
      <alignment horizontal="center" vertical="top" wrapText="1"/>
      <protection hidden="1"/>
    </xf>
    <xf numFmtId="0" fontId="12" fillId="5" borderId="0" xfId="0" applyFont="1" applyFill="1" applyAlignment="1" applyProtection="1">
      <alignment vertical="center" wrapText="1"/>
      <protection hidden="1"/>
    </xf>
    <xf numFmtId="0" fontId="12" fillId="5" borderId="0" xfId="0" applyFont="1" applyFill="1" applyProtection="1">
      <alignment vertical="center"/>
      <protection hidden="1"/>
    </xf>
    <xf numFmtId="0" fontId="94" fillId="0" borderId="0" xfId="0" applyFont="1" applyAlignment="1">
      <alignment horizontal="left" vertical="center"/>
    </xf>
    <xf numFmtId="0" fontId="12" fillId="0" borderId="0" xfId="0" applyFont="1" applyAlignment="1">
      <alignment vertical="top"/>
    </xf>
    <xf numFmtId="0" fontId="30" fillId="2" borderId="0" xfId="0" applyFont="1" applyFill="1" applyAlignment="1" applyProtection="1">
      <alignment vertical="center" shrinkToFit="1"/>
      <protection locked="0"/>
    </xf>
    <xf numFmtId="0" fontId="8" fillId="0" borderId="0" xfId="0" applyFont="1" applyAlignment="1"/>
    <xf numFmtId="0" fontId="22" fillId="3" borderId="0" xfId="0" applyFont="1" applyFill="1" applyAlignment="1">
      <alignment horizontal="center" vertical="center" shrinkToFit="1"/>
    </xf>
    <xf numFmtId="0" fontId="87" fillId="0" borderId="0" xfId="0" applyFont="1" applyAlignment="1">
      <alignment horizontal="center" vertical="center"/>
    </xf>
    <xf numFmtId="0" fontId="23" fillId="3" borderId="0" xfId="0" applyFont="1" applyFill="1" applyAlignment="1">
      <alignment horizontal="center" vertical="center" shrinkToFit="1"/>
    </xf>
    <xf numFmtId="0" fontId="22" fillId="0" borderId="0" xfId="0" applyFont="1" applyAlignment="1">
      <alignment vertical="center" shrinkToFit="1"/>
    </xf>
    <xf numFmtId="0" fontId="22" fillId="0" borderId="0" xfId="0" applyFont="1" applyAlignment="1">
      <alignment horizontal="left" vertical="center" shrinkToFit="1"/>
    </xf>
    <xf numFmtId="0" fontId="22" fillId="4" borderId="0" xfId="0" applyFont="1" applyFill="1" applyAlignment="1" applyProtection="1">
      <alignment horizontal="center" vertical="center" shrinkToFit="1"/>
      <protection locked="0"/>
    </xf>
    <xf numFmtId="0" fontId="30" fillId="4" borderId="0" xfId="0" applyFont="1" applyFill="1" applyAlignment="1" applyProtection="1">
      <alignment horizontal="center" vertical="center" shrinkToFit="1"/>
      <protection locked="0"/>
    </xf>
    <xf numFmtId="0" fontId="83" fillId="5" borderId="0" xfId="0" applyFont="1" applyFill="1">
      <alignment vertical="center"/>
    </xf>
    <xf numFmtId="0" fontId="42" fillId="0" borderId="0" xfId="0" applyFont="1">
      <alignment vertical="center"/>
    </xf>
    <xf numFmtId="0" fontId="42" fillId="5" borderId="0" xfId="0" applyFont="1" applyFill="1">
      <alignment vertical="center"/>
    </xf>
    <xf numFmtId="0" fontId="24" fillId="5" borderId="0" xfId="0" applyFont="1" applyFill="1">
      <alignment vertical="center"/>
    </xf>
    <xf numFmtId="0" fontId="30" fillId="5" borderId="0" xfId="0" applyFont="1" applyFill="1" applyAlignment="1">
      <alignment vertical="center" shrinkToFit="1"/>
    </xf>
    <xf numFmtId="0" fontId="30" fillId="5" borderId="0" xfId="0" applyFont="1" applyFill="1">
      <alignment vertical="center"/>
    </xf>
    <xf numFmtId="0" fontId="30" fillId="5" borderId="0" xfId="0" applyFont="1" applyFill="1" applyAlignment="1">
      <alignment horizontal="center" vertical="center"/>
    </xf>
    <xf numFmtId="0" fontId="87" fillId="5" borderId="0" xfId="0" applyFont="1" applyFill="1" applyAlignment="1">
      <alignment horizontal="center" vertical="center"/>
    </xf>
    <xf numFmtId="0" fontId="13" fillId="0" borderId="0" xfId="0" applyFont="1">
      <alignment vertical="center"/>
    </xf>
    <xf numFmtId="0" fontId="25" fillId="0" borderId="0" xfId="0" applyFont="1">
      <alignment vertical="center"/>
    </xf>
    <xf numFmtId="0" fontId="22" fillId="2" borderId="0" xfId="0" applyFont="1" applyFill="1" applyAlignment="1" applyProtection="1">
      <protection locked="0"/>
    </xf>
    <xf numFmtId="0" fontId="73" fillId="2" borderId="45" xfId="11" applyFont="1" applyFill="1" applyBorder="1" applyAlignment="1" applyProtection="1">
      <alignment horizontal="center" vertical="center" shrinkToFit="1"/>
      <protection locked="0"/>
    </xf>
    <xf numFmtId="0" fontId="73" fillId="2" borderId="46" xfId="11" applyFont="1" applyFill="1" applyBorder="1" applyAlignment="1" applyProtection="1">
      <alignment horizontal="center" vertical="center" shrinkToFit="1"/>
      <protection locked="0"/>
    </xf>
    <xf numFmtId="0" fontId="73" fillId="2" borderId="47" xfId="11" applyFont="1" applyFill="1" applyBorder="1" applyAlignment="1" applyProtection="1">
      <alignment horizontal="center" vertical="center" shrinkToFit="1"/>
      <protection locked="0"/>
    </xf>
    <xf numFmtId="0" fontId="114" fillId="0" borderId="1" xfId="11" applyFont="1" applyBorder="1" applyAlignment="1">
      <alignment horizontal="left" vertical="center"/>
    </xf>
    <xf numFmtId="0" fontId="115" fillId="0" borderId="6" xfId="11" applyFont="1" applyBorder="1" applyAlignment="1">
      <alignment horizontal="left" vertical="top"/>
    </xf>
    <xf numFmtId="0" fontId="116" fillId="0" borderId="6" xfId="11" applyFont="1" applyBorder="1" applyAlignment="1">
      <alignment vertical="top"/>
    </xf>
    <xf numFmtId="0" fontId="116" fillId="0" borderId="7" xfId="11" applyFont="1" applyBorder="1" applyAlignment="1">
      <alignment vertical="top"/>
    </xf>
    <xf numFmtId="0" fontId="16" fillId="0" borderId="3" xfId="11" applyFont="1" applyBorder="1" applyAlignment="1">
      <alignment vertical="center" wrapText="1"/>
    </xf>
    <xf numFmtId="0" fontId="113" fillId="0" borderId="0" xfId="11" applyFont="1">
      <alignment vertical="center"/>
    </xf>
    <xf numFmtId="0" fontId="12" fillId="0" borderId="0" xfId="11" applyFont="1">
      <alignment vertical="center"/>
    </xf>
    <xf numFmtId="0" fontId="123" fillId="5" borderId="0" xfId="0" applyFont="1" applyFill="1" applyAlignment="1">
      <alignment horizontal="left" vertical="center"/>
    </xf>
    <xf numFmtId="0" fontId="12" fillId="0" borderId="2" xfId="0" applyFont="1" applyBorder="1">
      <alignment vertical="center"/>
    </xf>
    <xf numFmtId="0" fontId="87" fillId="2" borderId="2" xfId="0" applyFont="1" applyFill="1" applyBorder="1" applyAlignment="1" applyProtection="1">
      <alignment vertical="center" shrinkToFit="1"/>
      <protection locked="0"/>
    </xf>
    <xf numFmtId="0" fontId="90" fillId="2" borderId="2" xfId="0" applyFont="1" applyFill="1" applyBorder="1" applyAlignment="1" applyProtection="1">
      <alignment vertical="center" shrinkToFit="1"/>
      <protection locked="0"/>
    </xf>
    <xf numFmtId="0" fontId="23" fillId="0" borderId="0" xfId="0" applyFont="1">
      <alignment vertical="center"/>
    </xf>
    <xf numFmtId="0" fontId="22" fillId="0" borderId="0" xfId="0" applyFont="1">
      <alignment vertical="center"/>
    </xf>
    <xf numFmtId="0" fontId="22" fillId="0" borderId="0" xfId="0" applyFont="1" applyAlignment="1">
      <alignment horizontal="center" vertical="center"/>
    </xf>
    <xf numFmtId="0" fontId="30" fillId="2" borderId="0" xfId="0" applyFont="1" applyFill="1" applyAlignment="1" applyProtection="1">
      <alignment vertical="center" shrinkToFit="1"/>
      <protection locked="0"/>
    </xf>
    <xf numFmtId="0" fontId="30" fillId="2" borderId="0" xfId="0" applyFont="1" applyFill="1" applyAlignment="1" applyProtection="1">
      <alignment horizontal="center" vertical="center" shrinkToFit="1"/>
      <protection locked="0"/>
    </xf>
    <xf numFmtId="0" fontId="52" fillId="0" borderId="0" xfId="30" applyFont="1">
      <alignment vertical="center"/>
    </xf>
    <xf numFmtId="0" fontId="23" fillId="0" borderId="0" xfId="30" applyFont="1">
      <alignment vertical="center"/>
    </xf>
    <xf numFmtId="0" fontId="22" fillId="0" borderId="0" xfId="30" applyFont="1">
      <alignment vertical="center"/>
    </xf>
    <xf numFmtId="0" fontId="24" fillId="0" borderId="0" xfId="30" applyFont="1">
      <alignment vertical="center"/>
    </xf>
    <xf numFmtId="0" fontId="22" fillId="0" borderId="13" xfId="30" applyFont="1" applyBorder="1" applyAlignment="1">
      <alignment vertical="center" wrapText="1" shrinkToFit="1"/>
    </xf>
    <xf numFmtId="0" fontId="12" fillId="2" borderId="13" xfId="30" applyFont="1" applyFill="1" applyBorder="1" applyAlignment="1" applyProtection="1">
      <alignment vertical="center" shrinkToFit="1"/>
      <protection locked="0"/>
    </xf>
    <xf numFmtId="2" fontId="12" fillId="3" borderId="13" xfId="30" applyNumberFormat="1" applyFont="1" applyFill="1" applyBorder="1" applyAlignment="1">
      <alignment vertical="center" shrinkToFit="1"/>
    </xf>
    <xf numFmtId="0" fontId="102" fillId="2" borderId="13" xfId="30" applyFont="1" applyFill="1" applyBorder="1" applyAlignment="1" applyProtection="1">
      <alignment vertical="center" shrinkToFit="1"/>
      <protection locked="0"/>
    </xf>
    <xf numFmtId="2" fontId="103" fillId="3" borderId="13" xfId="30" applyNumberFormat="1" applyFont="1" applyFill="1" applyBorder="1" applyAlignment="1">
      <alignment vertical="center" shrinkToFit="1"/>
    </xf>
    <xf numFmtId="0" fontId="22" fillId="3" borderId="13" xfId="30" applyFont="1" applyFill="1" applyBorder="1" applyAlignment="1">
      <alignment horizontal="right" vertical="center" shrinkToFit="1"/>
    </xf>
    <xf numFmtId="0" fontId="22" fillId="3" borderId="13" xfId="30" applyFont="1" applyFill="1" applyBorder="1" applyAlignment="1">
      <alignment vertical="center" shrinkToFit="1"/>
    </xf>
    <xf numFmtId="2" fontId="22" fillId="3" borderId="13" xfId="30" applyNumberFormat="1" applyFont="1" applyFill="1" applyBorder="1" applyAlignment="1">
      <alignment vertical="center" shrinkToFit="1"/>
    </xf>
    <xf numFmtId="0" fontId="23" fillId="0" borderId="0" xfId="30" applyFont="1" applyAlignment="1">
      <alignment horizontal="centerContinuous" vertical="center"/>
    </xf>
    <xf numFmtId="0" fontId="23" fillId="0" borderId="0" xfId="30" applyFont="1" applyAlignment="1">
      <alignment vertical="center" shrinkToFit="1"/>
    </xf>
    <xf numFmtId="0" fontId="22" fillId="0" borderId="0" xfId="31" applyFont="1">
      <alignment vertical="center"/>
    </xf>
    <xf numFmtId="0" fontId="87" fillId="0" borderId="0" xfId="31" applyFont="1">
      <alignment vertical="center"/>
    </xf>
    <xf numFmtId="0" fontId="31" fillId="0" borderId="0" xfId="31" applyFont="1">
      <alignment vertical="center"/>
    </xf>
    <xf numFmtId="0" fontId="22" fillId="0" borderId="0" xfId="31" applyFont="1" applyAlignment="1">
      <alignment horizontal="center" vertical="center"/>
    </xf>
    <xf numFmtId="0" fontId="22" fillId="0" borderId="0" xfId="31" applyFont="1" applyAlignment="1">
      <alignment horizontal="left" vertical="center"/>
    </xf>
    <xf numFmtId="0" fontId="22" fillId="2" borderId="0" xfId="31" applyFont="1" applyFill="1">
      <alignment vertical="center"/>
    </xf>
    <xf numFmtId="0" fontId="22" fillId="2" borderId="0" xfId="31" applyFont="1" applyFill="1" applyAlignment="1" applyProtection="1">
      <protection locked="0"/>
    </xf>
    <xf numFmtId="0" fontId="22" fillId="0" borderId="0" xfId="31" applyFont="1" applyAlignment="1">
      <alignment horizontal="center" vertical="center" shrinkToFit="1"/>
    </xf>
    <xf numFmtId="0" fontId="22" fillId="2" borderId="0" xfId="31" applyFont="1" applyFill="1" applyAlignment="1" applyProtection="1">
      <alignment horizontal="center" vertical="center" shrinkToFit="1"/>
      <protection locked="0"/>
    </xf>
    <xf numFmtId="58" fontId="22" fillId="0" borderId="0" xfId="31" applyNumberFormat="1" applyFont="1" applyAlignment="1">
      <alignment horizontal="right" vertical="center" shrinkToFit="1"/>
    </xf>
    <xf numFmtId="0" fontId="87" fillId="0" borderId="0" xfId="31" applyFont="1" applyAlignment="1">
      <alignment horizontal="center" vertical="center"/>
    </xf>
    <xf numFmtId="0" fontId="83" fillId="0" borderId="0" xfId="31" applyFont="1">
      <alignment vertical="center"/>
    </xf>
    <xf numFmtId="0" fontId="87" fillId="0" borderId="0" xfId="31" applyFont="1" applyProtection="1">
      <alignment vertical="center"/>
      <protection locked="0"/>
    </xf>
    <xf numFmtId="0" fontId="23" fillId="0" borderId="0" xfId="31" applyFont="1" applyAlignment="1">
      <alignment horizontal="centerContinuous" vertical="center"/>
    </xf>
    <xf numFmtId="0" fontId="23" fillId="0" borderId="0" xfId="31" applyFont="1" applyAlignment="1">
      <alignment horizontal="left" vertical="center"/>
    </xf>
    <xf numFmtId="0" fontId="23" fillId="0" borderId="0" xfId="31" applyFont="1">
      <alignment vertical="center"/>
    </xf>
    <xf numFmtId="0" fontId="23" fillId="0" borderId="0" xfId="31" applyFont="1" applyAlignment="1">
      <alignment horizontal="center" vertical="center"/>
    </xf>
    <xf numFmtId="0" fontId="22" fillId="0" borderId="0" xfId="31" applyFont="1" applyAlignment="1">
      <alignment horizontal="right" vertical="center"/>
    </xf>
    <xf numFmtId="0" fontId="87" fillId="2" borderId="0" xfId="31" applyFont="1" applyFill="1" applyAlignment="1" applyProtection="1">
      <alignment vertical="center" shrinkToFit="1"/>
      <protection locked="0"/>
    </xf>
    <xf numFmtId="0" fontId="87" fillId="0" borderId="0" xfId="31" applyFont="1" applyAlignment="1">
      <alignment horizontal="center" vertical="center" shrinkToFit="1"/>
    </xf>
    <xf numFmtId="0" fontId="87" fillId="2" borderId="0" xfId="31" applyFont="1" applyFill="1" applyAlignment="1" applyProtection="1">
      <alignment horizontal="center" vertical="center" shrinkToFit="1"/>
      <protection locked="0"/>
    </xf>
    <xf numFmtId="0" fontId="90" fillId="2" borderId="0" xfId="31" applyFont="1" applyFill="1" applyAlignment="1" applyProtection="1">
      <alignment horizontal="center" vertical="center" shrinkToFit="1"/>
      <protection locked="0"/>
    </xf>
    <xf numFmtId="0" fontId="16" fillId="0" borderId="0" xfId="31" applyFont="1" applyAlignment="1">
      <alignment vertical="top" wrapText="1"/>
    </xf>
    <xf numFmtId="0" fontId="16" fillId="0" borderId="0" xfId="31" applyFont="1" applyAlignment="1">
      <alignment horizontal="center" vertical="top" wrapText="1"/>
    </xf>
    <xf numFmtId="0" fontId="22" fillId="0" borderId="10" xfId="31" applyFont="1" applyBorder="1">
      <alignment vertical="center"/>
    </xf>
    <xf numFmtId="0" fontId="16" fillId="0" borderId="10" xfId="31" applyFont="1" applyBorder="1" applyAlignment="1">
      <alignment horizontal="center" vertical="top" wrapText="1"/>
    </xf>
    <xf numFmtId="0" fontId="87" fillId="0" borderId="6" xfId="31" applyFont="1" applyBorder="1">
      <alignment vertical="center"/>
    </xf>
    <xf numFmtId="0" fontId="22" fillId="0" borderId="8" xfId="31" applyFont="1" applyBorder="1">
      <alignment vertical="center"/>
    </xf>
    <xf numFmtId="0" fontId="87" fillId="0" borderId="9" xfId="31" applyFont="1" applyBorder="1">
      <alignment vertical="center"/>
    </xf>
    <xf numFmtId="0" fontId="87" fillId="0" borderId="0" xfId="31" applyFont="1" applyAlignment="1">
      <alignment horizontal="distributed" vertical="center"/>
    </xf>
    <xf numFmtId="0" fontId="12" fillId="0" borderId="0" xfId="31" applyFont="1" applyAlignment="1">
      <alignment horizontal="center" vertical="center"/>
    </xf>
    <xf numFmtId="184" fontId="87" fillId="0" borderId="0" xfId="31" applyNumberFormat="1" applyFont="1" applyAlignment="1">
      <alignment horizontal="center" vertical="center"/>
    </xf>
    <xf numFmtId="0" fontId="87" fillId="0" borderId="10" xfId="31" applyFont="1" applyBorder="1" applyAlignment="1">
      <alignment horizontal="right" vertical="center" wrapText="1"/>
    </xf>
    <xf numFmtId="0" fontId="87" fillId="0" borderId="10" xfId="31" applyFont="1" applyBorder="1" applyAlignment="1">
      <alignment vertical="center" wrapText="1"/>
    </xf>
    <xf numFmtId="0" fontId="87" fillId="0" borderId="11" xfId="31" applyFont="1" applyBorder="1" applyAlignment="1">
      <alignment vertical="center" wrapText="1"/>
    </xf>
    <xf numFmtId="0" fontId="22" fillId="0" borderId="1" xfId="31" applyFont="1" applyBorder="1">
      <alignment vertical="center"/>
    </xf>
    <xf numFmtId="0" fontId="87" fillId="0" borderId="6" xfId="31" applyFont="1" applyBorder="1" applyAlignment="1">
      <alignment horizontal="center" vertical="center"/>
    </xf>
    <xf numFmtId="0" fontId="12" fillId="2" borderId="6" xfId="31" applyFont="1" applyFill="1" applyBorder="1" applyProtection="1">
      <alignment vertical="center"/>
      <protection locked="0"/>
    </xf>
    <xf numFmtId="184" fontId="87" fillId="0" borderId="6" xfId="31" applyNumberFormat="1" applyFont="1" applyBorder="1" applyAlignment="1">
      <alignment horizontal="center" vertical="center"/>
    </xf>
    <xf numFmtId="0" fontId="87" fillId="2" borderId="6" xfId="31" applyFont="1" applyFill="1" applyBorder="1" applyAlignment="1" applyProtection="1">
      <alignment horizontal="center" vertical="center" shrinkToFit="1"/>
      <protection locked="0"/>
    </xf>
    <xf numFmtId="0" fontId="87" fillId="0" borderId="7" xfId="31" applyFont="1" applyBorder="1">
      <alignment vertical="center"/>
    </xf>
    <xf numFmtId="0" fontId="27" fillId="0" borderId="0" xfId="31" applyFont="1">
      <alignment vertical="center"/>
    </xf>
    <xf numFmtId="0" fontId="30" fillId="2" borderId="6" xfId="31" applyFont="1" applyFill="1" applyBorder="1" applyProtection="1">
      <alignment vertical="center"/>
      <protection locked="0"/>
    </xf>
    <xf numFmtId="0" fontId="90" fillId="2" borderId="6" xfId="31" applyFont="1" applyFill="1" applyBorder="1" applyAlignment="1" applyProtection="1">
      <alignment horizontal="center" vertical="center" shrinkToFit="1"/>
      <protection locked="0"/>
    </xf>
    <xf numFmtId="0" fontId="87" fillId="0" borderId="0" xfId="31" applyFont="1" applyAlignment="1" applyProtection="1">
      <alignment horizontal="center" vertical="center" shrinkToFit="1"/>
      <protection locked="0"/>
    </xf>
    <xf numFmtId="0" fontId="90" fillId="0" borderId="0" xfId="31" applyFont="1" applyAlignment="1">
      <alignment horizontal="center" vertical="center" shrinkToFit="1"/>
    </xf>
    <xf numFmtId="0" fontId="90" fillId="0" borderId="0" xfId="31" applyFont="1" applyAlignment="1" applyProtection="1">
      <alignment horizontal="center" vertical="center" shrinkToFit="1"/>
      <protection locked="0"/>
    </xf>
    <xf numFmtId="0" fontId="22" fillId="0" borderId="4" xfId="31" applyFont="1" applyBorder="1">
      <alignment vertical="center"/>
    </xf>
    <xf numFmtId="0" fontId="87" fillId="0" borderId="10" xfId="31" applyFont="1" applyBorder="1" applyAlignment="1">
      <alignment horizontal="center" vertical="center"/>
    </xf>
    <xf numFmtId="0" fontId="12" fillId="2" borderId="10" xfId="31" applyFont="1" applyFill="1" applyBorder="1" applyProtection="1">
      <alignment vertical="center"/>
      <protection locked="0"/>
    </xf>
    <xf numFmtId="184" fontId="87" fillId="0" borderId="10" xfId="31" applyNumberFormat="1" applyFont="1" applyBorder="1" applyAlignment="1">
      <alignment horizontal="center" vertical="center"/>
    </xf>
    <xf numFmtId="0" fontId="87" fillId="2" borderId="10" xfId="31" applyFont="1" applyFill="1" applyBorder="1" applyAlignment="1" applyProtection="1">
      <alignment horizontal="center" vertical="center" shrinkToFit="1"/>
      <protection locked="0"/>
    </xf>
    <xf numFmtId="0" fontId="87" fillId="0" borderId="11" xfId="31" applyFont="1" applyBorder="1">
      <alignment vertical="center"/>
    </xf>
    <xf numFmtId="0" fontId="30" fillId="2" borderId="10" xfId="31" applyFont="1" applyFill="1" applyBorder="1" applyProtection="1">
      <alignment vertical="center"/>
      <protection locked="0"/>
    </xf>
    <xf numFmtId="0" fontId="90" fillId="2" borderId="10" xfId="31" applyFont="1" applyFill="1" applyBorder="1" applyAlignment="1" applyProtection="1">
      <alignment horizontal="center" vertical="center" shrinkToFit="1"/>
      <protection locked="0"/>
    </xf>
    <xf numFmtId="0" fontId="22" fillId="0" borderId="6" xfId="31" applyFont="1" applyBorder="1">
      <alignment vertical="center"/>
    </xf>
    <xf numFmtId="0" fontId="87" fillId="0" borderId="0" xfId="31" applyFont="1" applyAlignment="1" applyProtection="1">
      <alignment horizontal="center" vertical="center"/>
      <protection locked="0"/>
    </xf>
    <xf numFmtId="0" fontId="26" fillId="0" borderId="0" xfId="31" applyFont="1" applyAlignment="1">
      <alignment vertical="center" wrapText="1"/>
    </xf>
    <xf numFmtId="0" fontId="26" fillId="0" borderId="0" xfId="31" applyFont="1" applyAlignment="1">
      <alignment horizontal="center" vertical="center" wrapText="1"/>
    </xf>
    <xf numFmtId="0" fontId="87" fillId="0" borderId="0" xfId="31" applyFont="1" applyAlignment="1">
      <alignment vertical="center" shrinkToFit="1"/>
    </xf>
    <xf numFmtId="0" fontId="22" fillId="0" borderId="0" xfId="31" applyFont="1" applyAlignment="1">
      <alignment horizontal="right"/>
    </xf>
    <xf numFmtId="0" fontId="22" fillId="0" borderId="0" xfId="31" applyFont="1" applyAlignment="1" applyProtection="1">
      <alignment horizontal="center" vertical="center" shrinkToFit="1"/>
      <protection locked="0"/>
    </xf>
    <xf numFmtId="0" fontId="30" fillId="0" borderId="0" xfId="31" applyFont="1">
      <alignment vertical="center"/>
    </xf>
    <xf numFmtId="0" fontId="104" fillId="0" borderId="0" xfId="31" applyFont="1">
      <alignment vertical="center"/>
    </xf>
    <xf numFmtId="0" fontId="87" fillId="3" borderId="0" xfId="31" applyFont="1" applyFill="1" applyAlignment="1">
      <alignment vertical="center" shrinkToFit="1"/>
    </xf>
    <xf numFmtId="0" fontId="87" fillId="3" borderId="0" xfId="31" applyFont="1" applyFill="1" applyAlignment="1">
      <alignment horizontal="center" vertical="center" shrinkToFit="1"/>
    </xf>
    <xf numFmtId="0" fontId="87" fillId="0" borderId="9" xfId="31" applyFont="1" applyBorder="1" applyAlignment="1">
      <alignment horizontal="center" vertical="center"/>
    </xf>
    <xf numFmtId="0" fontId="22" fillId="0" borderId="9" xfId="31" applyFont="1" applyBorder="1" applyAlignment="1">
      <alignment horizontal="center" vertical="center"/>
    </xf>
    <xf numFmtId="0" fontId="22" fillId="0" borderId="11" xfId="31" applyFont="1" applyBorder="1" applyAlignment="1">
      <alignment horizontal="center" vertical="center"/>
    </xf>
    <xf numFmtId="0" fontId="22" fillId="0" borderId="3" xfId="31" applyFont="1" applyBorder="1">
      <alignment vertical="center"/>
    </xf>
    <xf numFmtId="0" fontId="87" fillId="2" borderId="2" xfId="31" applyFont="1" applyFill="1" applyBorder="1" applyAlignment="1" applyProtection="1">
      <alignment horizontal="center" vertical="center" shrinkToFit="1"/>
      <protection locked="0"/>
    </xf>
    <xf numFmtId="184" fontId="87" fillId="0" borderId="2" xfId="31" applyNumberFormat="1" applyFont="1" applyBorder="1" applyAlignment="1">
      <alignment horizontal="center" vertical="center"/>
    </xf>
    <xf numFmtId="0" fontId="87" fillId="0" borderId="2" xfId="31" applyFont="1" applyBorder="1" applyAlignment="1">
      <alignment horizontal="center" vertical="center"/>
    </xf>
    <xf numFmtId="0" fontId="87" fillId="0" borderId="2" xfId="31" applyFont="1" applyBorder="1" applyAlignment="1">
      <alignment vertical="center" shrinkToFit="1"/>
    </xf>
    <xf numFmtId="0" fontId="87" fillId="0" borderId="5" xfId="31" applyFont="1" applyBorder="1" applyAlignment="1">
      <alignment vertical="center" shrinkToFit="1"/>
    </xf>
    <xf numFmtId="0" fontId="87" fillId="0" borderId="2" xfId="31" applyFont="1" applyBorder="1">
      <alignment vertical="center"/>
    </xf>
    <xf numFmtId="0" fontId="87" fillId="0" borderId="8" xfId="31" applyFont="1" applyBorder="1">
      <alignment vertical="center"/>
    </xf>
    <xf numFmtId="0" fontId="30" fillId="0" borderId="0" xfId="31" applyFont="1" applyAlignment="1">
      <alignment horizontal="center" vertical="center" shrinkToFit="1"/>
    </xf>
    <xf numFmtId="184" fontId="90" fillId="0" borderId="0" xfId="31" applyNumberFormat="1" applyFont="1" applyAlignment="1">
      <alignment horizontal="center" vertical="center" shrinkToFit="1"/>
    </xf>
    <xf numFmtId="0" fontId="90" fillId="0" borderId="0" xfId="31" applyFont="1" applyAlignment="1">
      <alignment vertical="center" shrinkToFit="1"/>
    </xf>
    <xf numFmtId="0" fontId="87" fillId="0" borderId="0" xfId="31" applyFont="1" applyAlignment="1">
      <alignment horizontal="left" vertical="center" indent="1"/>
    </xf>
    <xf numFmtId="0" fontId="90" fillId="0" borderId="0" xfId="31" applyFont="1" applyAlignment="1">
      <alignment horizontal="center" vertical="center"/>
    </xf>
    <xf numFmtId="0" fontId="30" fillId="0" borderId="0" xfId="31" applyFont="1" applyAlignment="1">
      <alignment horizontal="center" vertical="center"/>
    </xf>
    <xf numFmtId="184" fontId="90" fillId="0" borderId="0" xfId="31" applyNumberFormat="1" applyFont="1" applyAlignment="1">
      <alignment horizontal="center" vertical="center"/>
    </xf>
    <xf numFmtId="0" fontId="87" fillId="0" borderId="10" xfId="31" applyFont="1" applyBorder="1">
      <alignment vertical="center"/>
    </xf>
    <xf numFmtId="38" fontId="87" fillId="0" borderId="10" xfId="32" applyFont="1" applyBorder="1" applyAlignment="1">
      <alignment vertical="center"/>
    </xf>
    <xf numFmtId="0" fontId="87" fillId="0" borderId="11" xfId="31" applyFont="1" applyBorder="1" applyAlignment="1">
      <alignment horizontal="left" vertical="center"/>
    </xf>
    <xf numFmtId="0" fontId="1" fillId="0" borderId="0" xfId="31">
      <alignment vertical="center"/>
    </xf>
    <xf numFmtId="0" fontId="87" fillId="0" borderId="0" xfId="31" applyFont="1" applyAlignment="1" applyProtection="1">
      <alignment vertical="center" shrinkToFit="1"/>
      <protection locked="0"/>
    </xf>
    <xf numFmtId="0" fontId="16" fillId="0" borderId="0" xfId="31" applyFont="1" applyAlignment="1">
      <alignment horizontal="left" vertical="top" wrapText="1"/>
    </xf>
    <xf numFmtId="0" fontId="22" fillId="0" borderId="0" xfId="31" applyFont="1" applyAlignment="1">
      <alignment horizontal="center" vertical="top"/>
    </xf>
    <xf numFmtId="0" fontId="22" fillId="0" borderId="10" xfId="31" applyFont="1" applyBorder="1" applyAlignment="1">
      <alignment horizontal="center" vertical="top"/>
    </xf>
    <xf numFmtId="0" fontId="87" fillId="0" borderId="4" xfId="31" applyFont="1" applyBorder="1">
      <alignment vertical="center"/>
    </xf>
    <xf numFmtId="0" fontId="12" fillId="0" borderId="0" xfId="31" applyFont="1" applyAlignment="1">
      <alignment horizontal="center" vertical="center" shrinkToFit="1"/>
    </xf>
    <xf numFmtId="184" fontId="87" fillId="0" borderId="0" xfId="31" applyNumberFormat="1" applyFont="1" applyAlignment="1">
      <alignment horizontal="center" vertical="center" shrinkToFit="1"/>
    </xf>
    <xf numFmtId="0" fontId="87" fillId="5" borderId="0" xfId="31" applyFont="1" applyFill="1" applyProtection="1">
      <alignment vertical="center"/>
      <protection locked="0"/>
    </xf>
    <xf numFmtId="0" fontId="87" fillId="3" borderId="0" xfId="31" applyFont="1" applyFill="1" applyAlignment="1">
      <alignment horizontal="right" vertical="center" shrinkToFit="1"/>
    </xf>
    <xf numFmtId="0" fontId="87" fillId="0" borderId="6" xfId="31" applyFont="1" applyBorder="1" applyAlignment="1"/>
    <xf numFmtId="0" fontId="30" fillId="2" borderId="0" xfId="31" applyFont="1" applyFill="1" applyAlignment="1" applyProtection="1">
      <protection locked="0"/>
    </xf>
    <xf numFmtId="0" fontId="30" fillId="2" borderId="0" xfId="31" applyFont="1" applyFill="1" applyAlignment="1" applyProtection="1">
      <alignment horizontal="center" vertical="center" shrinkToFit="1"/>
      <protection locked="0"/>
    </xf>
    <xf numFmtId="0" fontId="24" fillId="0" borderId="0" xfId="31" applyFont="1">
      <alignment vertical="center"/>
    </xf>
    <xf numFmtId="0" fontId="87" fillId="0" borderId="0" xfId="31" applyFont="1" applyAlignment="1">
      <alignment horizontal="right" vertical="center" wrapText="1"/>
    </xf>
    <xf numFmtId="0" fontId="87" fillId="0" borderId="0" xfId="31" applyFont="1" applyAlignment="1">
      <alignment vertical="center" wrapText="1"/>
    </xf>
    <xf numFmtId="0" fontId="22" fillId="0" borderId="2" xfId="31" applyFont="1" applyBorder="1">
      <alignment vertical="center"/>
    </xf>
    <xf numFmtId="0" fontId="87" fillId="0" borderId="2" xfId="31" applyFont="1" applyBorder="1" applyAlignment="1">
      <alignment horizontal="right" vertical="center" wrapText="1"/>
    </xf>
    <xf numFmtId="0" fontId="87" fillId="0" borderId="2" xfId="31" applyFont="1" applyBorder="1" applyAlignment="1">
      <alignment horizontal="center" vertical="center" wrapText="1"/>
    </xf>
    <xf numFmtId="0" fontId="87" fillId="0" borderId="2" xfId="31" applyFont="1" applyBorder="1" applyAlignment="1">
      <alignment vertical="center" wrapText="1"/>
    </xf>
    <xf numFmtId="0" fontId="22" fillId="0" borderId="2" xfId="31" applyFont="1" applyBorder="1" applyAlignment="1">
      <alignment horizontal="center" vertical="center"/>
    </xf>
    <xf numFmtId="0" fontId="22" fillId="0" borderId="0" xfId="31" applyFont="1" applyAlignment="1"/>
    <xf numFmtId="0" fontId="105" fillId="0" borderId="2" xfId="31" applyFont="1" applyBorder="1" applyAlignment="1">
      <alignment horizontal="center" vertical="center"/>
    </xf>
    <xf numFmtId="0" fontId="87" fillId="0" borderId="5" xfId="31" applyFont="1" applyBorder="1">
      <alignment vertical="center"/>
    </xf>
    <xf numFmtId="0" fontId="90" fillId="2" borderId="2" xfId="31" applyFont="1" applyFill="1" applyBorder="1" applyAlignment="1" applyProtection="1">
      <alignment horizontal="center" vertical="center" shrinkToFit="1"/>
      <protection locked="0"/>
    </xf>
    <xf numFmtId="0" fontId="27" fillId="0" borderId="0" xfId="31" applyFont="1" applyAlignment="1">
      <alignment horizontal="center" vertical="center"/>
    </xf>
    <xf numFmtId="0" fontId="22" fillId="2" borderId="0" xfId="31" applyFont="1" applyFill="1" applyAlignment="1" applyProtection="1">
      <alignment vertical="center" shrinkToFit="1"/>
      <protection locked="0"/>
    </xf>
    <xf numFmtId="0" fontId="87" fillId="2" borderId="2" xfId="31" applyFont="1" applyFill="1" applyBorder="1" applyAlignment="1" applyProtection="1">
      <alignment vertical="center" shrinkToFit="1"/>
      <protection locked="0"/>
    </xf>
    <xf numFmtId="0" fontId="87" fillId="0" borderId="2" xfId="31" applyFont="1" applyBorder="1" applyAlignment="1">
      <alignment horizontal="center" vertical="center" shrinkToFit="1"/>
    </xf>
    <xf numFmtId="0" fontId="87" fillId="0" borderId="2" xfId="31" applyFont="1" applyBorder="1" applyAlignment="1">
      <alignment horizontal="left" vertical="center" shrinkToFit="1"/>
    </xf>
    <xf numFmtId="0" fontId="87" fillId="0" borderId="5" xfId="31" applyFont="1" applyBorder="1" applyAlignment="1">
      <alignment horizontal="left" vertical="center" shrinkToFit="1"/>
    </xf>
    <xf numFmtId="0" fontId="25" fillId="0" borderId="0" xfId="31" applyFont="1">
      <alignment vertical="center"/>
    </xf>
    <xf numFmtId="0" fontId="25" fillId="0" borderId="0" xfId="31" applyFont="1" applyAlignment="1">
      <alignment vertical="center" wrapText="1"/>
    </xf>
    <xf numFmtId="0" fontId="26" fillId="0" borderId="0" xfId="31" applyFont="1" applyProtection="1">
      <alignment vertical="center"/>
      <protection locked="0"/>
    </xf>
    <xf numFmtId="0" fontId="25" fillId="0" borderId="0" xfId="31" applyFont="1" applyProtection="1">
      <alignment vertical="center"/>
      <protection locked="0"/>
    </xf>
    <xf numFmtId="0" fontId="25" fillId="0" borderId="0" xfId="31" applyFont="1" applyAlignment="1">
      <alignment horizontal="center" vertical="center"/>
    </xf>
    <xf numFmtId="0" fontId="31" fillId="2" borderId="0" xfId="31" applyFont="1" applyFill="1" applyAlignment="1" applyProtection="1">
      <alignment vertical="center" shrinkToFit="1"/>
      <protection locked="0"/>
    </xf>
    <xf numFmtId="0" fontId="31" fillId="2" borderId="0" xfId="31" applyFont="1" applyFill="1" applyAlignment="1" applyProtection="1">
      <alignment horizontal="center" vertical="center" shrinkToFit="1"/>
      <protection locked="0"/>
    </xf>
    <xf numFmtId="0" fontId="91" fillId="0" borderId="0" xfId="31" applyFont="1" applyAlignment="1">
      <alignment horizontal="center" vertical="center"/>
    </xf>
    <xf numFmtId="0" fontId="29" fillId="0" borderId="0" xfId="31" applyFont="1">
      <alignment vertical="center"/>
    </xf>
    <xf numFmtId="0" fontId="29" fillId="0" borderId="0" xfId="31" applyFont="1" applyAlignment="1">
      <alignment horizontal="center" vertical="center"/>
    </xf>
    <xf numFmtId="0" fontId="107" fillId="0" borderId="0" xfId="31" applyFont="1">
      <alignment vertical="center"/>
    </xf>
    <xf numFmtId="0" fontId="108" fillId="0" borderId="0" xfId="31" applyFont="1" applyAlignment="1">
      <alignment horizontal="centerContinuous" vertical="center"/>
    </xf>
    <xf numFmtId="0" fontId="109" fillId="0" borderId="0" xfId="31" applyFont="1">
      <alignment vertical="center"/>
    </xf>
    <xf numFmtId="0" fontId="109" fillId="0" borderId="0" xfId="33" applyFont="1">
      <alignment vertical="center"/>
    </xf>
    <xf numFmtId="0" fontId="87" fillId="0" borderId="9" xfId="31" applyFont="1" applyBorder="1" applyAlignment="1">
      <alignment vertical="center" wrapText="1"/>
    </xf>
    <xf numFmtId="0" fontId="22" fillId="0" borderId="3" xfId="31" applyFont="1" applyBorder="1" applyAlignment="1">
      <alignment vertical="center" shrinkToFit="1"/>
    </xf>
    <xf numFmtId="0" fontId="22" fillId="0" borderId="0" xfId="33" applyFont="1">
      <alignment vertical="center"/>
    </xf>
    <xf numFmtId="0" fontId="87" fillId="0" borderId="8" xfId="33" applyFont="1" applyBorder="1">
      <alignment vertical="center"/>
    </xf>
    <xf numFmtId="0" fontId="87" fillId="0" borderId="0" xfId="33" applyFont="1">
      <alignment vertical="center"/>
    </xf>
    <xf numFmtId="0" fontId="87" fillId="0" borderId="0" xfId="33" applyFont="1" applyAlignment="1">
      <alignment vertical="center" wrapText="1"/>
    </xf>
    <xf numFmtId="0" fontId="87" fillId="0" borderId="0" xfId="33" applyFont="1" applyAlignment="1">
      <alignment horizontal="left" vertical="center"/>
    </xf>
    <xf numFmtId="0" fontId="87" fillId="0" borderId="9" xfId="33" applyFont="1" applyBorder="1" applyAlignment="1">
      <alignment horizontal="left" vertical="center" shrinkToFit="1"/>
    </xf>
    <xf numFmtId="0" fontId="22" fillId="0" borderId="0" xfId="33" applyFont="1" applyAlignment="1">
      <alignment horizontal="center" vertical="center"/>
    </xf>
    <xf numFmtId="0" fontId="87" fillId="0" borderId="9" xfId="33" applyFont="1" applyBorder="1" applyAlignment="1">
      <alignment vertical="center" shrinkToFit="1"/>
    </xf>
    <xf numFmtId="0" fontId="87" fillId="0" borderId="10" xfId="33" applyFont="1" applyBorder="1">
      <alignment vertical="center"/>
    </xf>
    <xf numFmtId="0" fontId="87" fillId="0" borderId="11" xfId="33" applyFont="1" applyBorder="1" applyAlignment="1">
      <alignment vertical="center" shrinkToFit="1"/>
    </xf>
    <xf numFmtId="0" fontId="12" fillId="2" borderId="6" xfId="31" applyFont="1" applyFill="1" applyBorder="1" applyAlignment="1" applyProtection="1">
      <alignment vertical="center" shrinkToFit="1"/>
      <protection locked="0"/>
    </xf>
    <xf numFmtId="0" fontId="31" fillId="2" borderId="6" xfId="31" applyFont="1" applyFill="1" applyBorder="1" applyAlignment="1" applyProtection="1">
      <alignment vertical="center" shrinkToFit="1"/>
      <protection locked="0"/>
    </xf>
    <xf numFmtId="0" fontId="32" fillId="2" borderId="6" xfId="31" applyFont="1" applyFill="1" applyBorder="1" applyAlignment="1" applyProtection="1">
      <alignment horizontal="center" vertical="center" shrinkToFit="1"/>
      <protection locked="0"/>
    </xf>
    <xf numFmtId="0" fontId="12" fillId="2" borderId="10" xfId="31" applyFont="1" applyFill="1" applyBorder="1" applyAlignment="1" applyProtection="1">
      <alignment vertical="center" shrinkToFit="1"/>
      <protection locked="0"/>
    </xf>
    <xf numFmtId="0" fontId="31" fillId="2" borderId="10" xfId="31" applyFont="1" applyFill="1" applyBorder="1" applyAlignment="1" applyProtection="1">
      <alignment vertical="center" shrinkToFit="1"/>
      <protection locked="0"/>
    </xf>
    <xf numFmtId="0" fontId="32" fillId="2" borderId="10" xfId="31" applyFont="1" applyFill="1" applyBorder="1" applyAlignment="1" applyProtection="1">
      <alignment horizontal="center" vertical="center" shrinkToFit="1"/>
      <protection locked="0"/>
    </xf>
    <xf numFmtId="38" fontId="87" fillId="0" borderId="0" xfId="32" applyFont="1" applyBorder="1" applyAlignment="1">
      <alignment vertical="center"/>
    </xf>
    <xf numFmtId="0" fontId="87" fillId="0" borderId="0" xfId="31" applyFont="1" applyAlignment="1">
      <alignment horizontal="left" vertical="center"/>
    </xf>
    <xf numFmtId="0" fontId="87" fillId="5" borderId="0" xfId="31" applyFont="1" applyFill="1">
      <alignment vertical="center"/>
    </xf>
    <xf numFmtId="0" fontId="87" fillId="5" borderId="0" xfId="31" applyFont="1" applyFill="1" applyAlignment="1">
      <alignment vertical="center" shrinkToFit="1"/>
    </xf>
    <xf numFmtId="0" fontId="87" fillId="5" borderId="0" xfId="31" applyFont="1" applyFill="1" applyAlignment="1" applyProtection="1">
      <alignment horizontal="left" vertical="center" shrinkToFit="1"/>
      <protection locked="0"/>
    </xf>
    <xf numFmtId="0" fontId="87" fillId="5" borderId="0" xfId="31" applyFont="1" applyFill="1" applyAlignment="1" applyProtection="1">
      <alignment horizontal="left" vertical="center"/>
      <protection locked="0"/>
    </xf>
    <xf numFmtId="0" fontId="22" fillId="5" borderId="0" xfId="31" applyFont="1" applyFill="1" applyProtection="1">
      <alignment vertical="center"/>
      <protection locked="0"/>
    </xf>
    <xf numFmtId="0" fontId="87" fillId="5" borderId="0" xfId="31" applyFont="1" applyFill="1" applyAlignment="1" applyProtection="1">
      <alignment horizontal="center" vertical="center"/>
      <protection locked="0"/>
    </xf>
    <xf numFmtId="0" fontId="87" fillId="0" borderId="0" xfId="31" applyFont="1" applyAlignment="1" applyProtection="1">
      <alignment horizontal="left" vertical="center"/>
      <protection locked="0"/>
    </xf>
    <xf numFmtId="0" fontId="87" fillId="0" borderId="0" xfId="31" applyFont="1" applyAlignment="1" applyProtection="1">
      <alignment horizontal="left" vertical="center" shrinkToFit="1"/>
      <protection locked="0"/>
    </xf>
    <xf numFmtId="0" fontId="111" fillId="0" borderId="0" xfId="31" applyFont="1">
      <alignment vertical="center"/>
    </xf>
    <xf numFmtId="0" fontId="112" fillId="0" borderId="0" xfId="31" applyFont="1">
      <alignment vertical="center"/>
    </xf>
    <xf numFmtId="0" fontId="87" fillId="0" borderId="10" xfId="31" applyFont="1" applyBorder="1" applyAlignment="1">
      <alignment horizontal="center" vertical="center" wrapText="1"/>
    </xf>
    <xf numFmtId="0" fontId="22" fillId="0" borderId="10" xfId="31" applyFont="1" applyBorder="1" applyAlignment="1">
      <alignment horizontal="center" vertical="center"/>
    </xf>
    <xf numFmtId="0" fontId="62" fillId="0" borderId="2" xfId="31" applyFont="1" applyBorder="1" applyAlignment="1">
      <alignment horizontal="center" vertical="center"/>
    </xf>
    <xf numFmtId="0" fontId="12" fillId="0" borderId="2" xfId="31" applyFont="1" applyBorder="1">
      <alignment vertical="center"/>
    </xf>
    <xf numFmtId="0" fontId="22" fillId="0" borderId="5" xfId="31" applyFont="1" applyBorder="1">
      <alignment vertical="center"/>
    </xf>
    <xf numFmtId="0" fontId="87" fillId="0" borderId="6" xfId="31" applyFont="1" applyBorder="1" applyAlignment="1">
      <alignment horizontal="right" vertical="center" wrapText="1"/>
    </xf>
    <xf numFmtId="0" fontId="87" fillId="0" borderId="6" xfId="31" applyFont="1" applyBorder="1" applyAlignment="1">
      <alignment horizontal="center" vertical="center" wrapText="1"/>
    </xf>
    <xf numFmtId="0" fontId="87" fillId="0" borderId="6" xfId="31" applyFont="1" applyBorder="1" applyAlignment="1">
      <alignment vertical="center" wrapText="1"/>
    </xf>
    <xf numFmtId="0" fontId="22" fillId="0" borderId="6" xfId="31" applyFont="1" applyBorder="1" applyAlignment="1">
      <alignment horizontal="center" vertical="center"/>
    </xf>
    <xf numFmtId="0" fontId="117" fillId="0" borderId="0" xfId="34" applyFont="1" applyAlignment="1">
      <alignment horizontal="left" vertical="center" wrapText="1"/>
    </xf>
    <xf numFmtId="0" fontId="1" fillId="0" borderId="0" xfId="31" applyAlignment="1">
      <alignment horizontal="left" vertical="center"/>
    </xf>
    <xf numFmtId="0" fontId="117" fillId="0" borderId="0" xfId="34" applyFont="1" applyAlignment="1">
      <alignment horizontal="left" vertical="center"/>
    </xf>
    <xf numFmtId="0" fontId="117" fillId="0" borderId="50" xfId="34" applyFont="1" applyBorder="1" applyAlignment="1">
      <alignment horizontal="left" vertical="center"/>
    </xf>
    <xf numFmtId="0" fontId="117" fillId="0" borderId="52" xfId="34" applyFont="1" applyBorder="1" applyAlignment="1">
      <alignment horizontal="left" vertical="center"/>
    </xf>
    <xf numFmtId="0" fontId="117" fillId="0" borderId="55" xfId="34" applyFont="1" applyBorder="1" applyAlignment="1">
      <alignment horizontal="left" vertical="center"/>
    </xf>
    <xf numFmtId="0" fontId="22" fillId="0" borderId="0" xfId="33" applyFont="1" applyAlignment="1">
      <alignment horizontal="left" vertical="center"/>
    </xf>
    <xf numFmtId="0" fontId="22" fillId="2" borderId="0" xfId="33" applyFont="1" applyFill="1">
      <alignment vertical="center"/>
    </xf>
    <xf numFmtId="0" fontId="22" fillId="0" borderId="0" xfId="33" applyFont="1" applyAlignment="1">
      <alignment horizontal="center" vertical="center" shrinkToFit="1"/>
    </xf>
    <xf numFmtId="0" fontId="22" fillId="2" borderId="0" xfId="33" applyFont="1" applyFill="1" applyAlignment="1" applyProtection="1">
      <alignment horizontal="center" vertical="center" shrinkToFit="1"/>
      <protection locked="0"/>
    </xf>
    <xf numFmtId="0" fontId="30" fillId="2" borderId="0" xfId="30" applyFont="1" applyFill="1" applyAlignment="1" applyProtection="1">
      <alignment horizontal="center" vertical="center" shrinkToFit="1"/>
      <protection locked="0"/>
    </xf>
    <xf numFmtId="0" fontId="22" fillId="0" borderId="0" xfId="33" applyFont="1" applyAlignment="1">
      <alignment horizontal="right" vertical="center"/>
    </xf>
    <xf numFmtId="0" fontId="22" fillId="0" borderId="0" xfId="33" applyFont="1" applyAlignment="1" applyProtection="1">
      <alignment horizontal="center" vertical="center" shrinkToFit="1"/>
      <protection locked="0"/>
    </xf>
    <xf numFmtId="58" fontId="22" fillId="0" borderId="0" xfId="33" applyNumberFormat="1" applyFont="1" applyAlignment="1">
      <alignment horizontal="right" vertical="center" shrinkToFit="1"/>
    </xf>
    <xf numFmtId="0" fontId="87" fillId="0" borderId="0" xfId="33" applyFont="1" applyAlignment="1">
      <alignment vertical="center" shrinkToFit="1"/>
    </xf>
    <xf numFmtId="0" fontId="87" fillId="0" borderId="0" xfId="33" applyFont="1" applyAlignment="1">
      <alignment horizontal="center" vertical="center"/>
    </xf>
    <xf numFmtId="0" fontId="83" fillId="0" borderId="0" xfId="33" applyFont="1">
      <alignment vertical="center"/>
    </xf>
    <xf numFmtId="0" fontId="23" fillId="0" borderId="0" xfId="33" applyFont="1" applyAlignment="1">
      <alignment horizontal="centerContinuous" vertical="center"/>
    </xf>
    <xf numFmtId="0" fontId="23" fillId="0" borderId="0" xfId="33" applyFont="1" applyAlignment="1">
      <alignment horizontal="center" vertical="center"/>
    </xf>
    <xf numFmtId="0" fontId="23" fillId="0" borderId="0" xfId="33" applyFont="1">
      <alignment vertical="center"/>
    </xf>
    <xf numFmtId="0" fontId="118" fillId="0" borderId="0" xfId="33" applyFont="1">
      <alignment vertical="center"/>
    </xf>
    <xf numFmtId="0" fontId="87" fillId="0" borderId="0" xfId="33" applyFont="1" applyAlignment="1">
      <alignment horizontal="right" vertical="center"/>
    </xf>
    <xf numFmtId="0" fontId="87" fillId="0" borderId="0" xfId="33" applyFont="1" applyAlignment="1">
      <alignment horizontal="center" vertical="center" shrinkToFit="1"/>
    </xf>
    <xf numFmtId="0" fontId="16" fillId="2" borderId="0" xfId="33" applyFont="1" applyFill="1" applyAlignment="1" applyProtection="1">
      <alignment horizontal="center" vertical="center" shrinkToFit="1"/>
      <protection locked="0"/>
    </xf>
    <xf numFmtId="0" fontId="16" fillId="2" borderId="0" xfId="33" applyFont="1" applyFill="1" applyAlignment="1" applyProtection="1">
      <alignment vertical="center" shrinkToFit="1"/>
      <protection locked="0"/>
    </xf>
    <xf numFmtId="0" fontId="90" fillId="2" borderId="0" xfId="31" applyFont="1" applyFill="1" applyAlignment="1" applyProtection="1">
      <alignment vertical="center" shrinkToFit="1"/>
      <protection locked="0"/>
    </xf>
    <xf numFmtId="0" fontId="16" fillId="0" borderId="0" xfId="33" applyFont="1" applyAlignment="1">
      <alignment horizontal="left" vertical="top" wrapText="1"/>
    </xf>
    <xf numFmtId="0" fontId="22" fillId="0" borderId="0" xfId="33" applyFont="1" applyAlignment="1">
      <alignment horizontal="center" vertical="top"/>
    </xf>
    <xf numFmtId="0" fontId="22" fillId="0" borderId="10" xfId="33" applyFont="1" applyBorder="1" applyAlignment="1">
      <alignment horizontal="center" vertical="top"/>
    </xf>
    <xf numFmtId="0" fontId="87" fillId="0" borderId="6" xfId="33" applyFont="1" applyBorder="1">
      <alignment vertical="center"/>
    </xf>
    <xf numFmtId="0" fontId="22" fillId="0" borderId="8" xfId="33" applyFont="1" applyBorder="1" applyAlignment="1">
      <alignment horizontal="center" vertical="center"/>
    </xf>
    <xf numFmtId="0" fontId="87" fillId="0" borderId="9" xfId="33" applyFont="1" applyBorder="1" applyAlignment="1">
      <alignment horizontal="center" vertical="center"/>
    </xf>
    <xf numFmtId="0" fontId="22" fillId="0" borderId="8" xfId="33" applyFont="1" applyBorder="1">
      <alignment vertical="center"/>
    </xf>
    <xf numFmtId="0" fontId="87" fillId="0" borderId="0" xfId="33" applyFont="1" applyAlignment="1">
      <alignment horizontal="distributed" vertical="center"/>
    </xf>
    <xf numFmtId="0" fontId="12" fillId="0" borderId="0" xfId="33" applyFont="1" applyAlignment="1">
      <alignment horizontal="center" vertical="center"/>
    </xf>
    <xf numFmtId="184" fontId="87" fillId="0" borderId="0" xfId="33" applyNumberFormat="1" applyFont="1" applyAlignment="1">
      <alignment horizontal="center" vertical="center"/>
    </xf>
    <xf numFmtId="0" fontId="22" fillId="0" borderId="9" xfId="33" applyFont="1" applyBorder="1" applyAlignment="1">
      <alignment horizontal="center" vertical="center"/>
    </xf>
    <xf numFmtId="0" fontId="87" fillId="0" borderId="10" xfId="33" applyFont="1" applyBorder="1" applyAlignment="1">
      <alignment horizontal="right" vertical="center" wrapText="1"/>
    </xf>
    <xf numFmtId="0" fontId="87" fillId="0" borderId="10" xfId="33" applyFont="1" applyBorder="1" applyAlignment="1">
      <alignment vertical="center" wrapText="1"/>
    </xf>
    <xf numFmtId="0" fontId="22" fillId="0" borderId="11" xfId="33" applyFont="1" applyBorder="1" applyAlignment="1">
      <alignment horizontal="center" vertical="center"/>
    </xf>
    <xf numFmtId="0" fontId="87" fillId="0" borderId="2" xfId="33" applyFont="1" applyBorder="1">
      <alignment vertical="center"/>
    </xf>
    <xf numFmtId="0" fontId="16" fillId="0" borderId="2" xfId="33" applyFont="1" applyBorder="1" applyAlignment="1">
      <alignment horizontal="center" vertical="center"/>
    </xf>
    <xf numFmtId="0" fontId="87" fillId="0" borderId="5" xfId="33" applyFont="1" applyBorder="1">
      <alignment vertical="center"/>
    </xf>
    <xf numFmtId="0" fontId="87" fillId="2" borderId="6" xfId="33" applyFont="1" applyFill="1" applyBorder="1" applyAlignment="1" applyProtection="1">
      <alignment horizontal="center" vertical="center" shrinkToFit="1"/>
      <protection locked="0"/>
    </xf>
    <xf numFmtId="0" fontId="87" fillId="0" borderId="6" xfId="33" applyFont="1" applyBorder="1" applyAlignment="1">
      <alignment horizontal="center" vertical="center" shrinkToFit="1"/>
    </xf>
    <xf numFmtId="0" fontId="87" fillId="0" borderId="6" xfId="33" applyFont="1" applyBorder="1" applyAlignment="1">
      <alignment horizontal="left" vertical="center" shrinkToFit="1"/>
    </xf>
    <xf numFmtId="0" fontId="87" fillId="0" borderId="7" xfId="33" applyFont="1" applyBorder="1" applyAlignment="1">
      <alignment horizontal="left" vertical="center" shrinkToFit="1"/>
    </xf>
    <xf numFmtId="0" fontId="90" fillId="2" borderId="6" xfId="30" applyFont="1" applyFill="1" applyBorder="1" applyAlignment="1" applyProtection="1">
      <alignment horizontal="center" vertical="center" shrinkToFit="1"/>
      <protection locked="0"/>
    </xf>
    <xf numFmtId="0" fontId="87" fillId="0" borderId="6" xfId="30" applyFont="1" applyBorder="1" applyAlignment="1">
      <alignment horizontal="center" vertical="center" shrinkToFit="1"/>
    </xf>
    <xf numFmtId="0" fontId="87" fillId="0" borderId="6" xfId="30" applyFont="1" applyBorder="1" applyAlignment="1">
      <alignment horizontal="left" vertical="center" shrinkToFit="1"/>
    </xf>
    <xf numFmtId="0" fontId="87" fillId="0" borderId="0" xfId="33" applyFont="1" applyAlignment="1">
      <alignment horizontal="left" vertical="center" shrinkToFit="1"/>
    </xf>
    <xf numFmtId="0" fontId="87" fillId="0" borderId="0" xfId="30" applyFont="1">
      <alignment vertical="center"/>
    </xf>
    <xf numFmtId="0" fontId="87" fillId="0" borderId="0" xfId="30" applyFont="1" applyAlignment="1">
      <alignment horizontal="center" vertical="center" shrinkToFit="1"/>
    </xf>
    <xf numFmtId="0" fontId="87" fillId="0" borderId="0" xfId="30" applyFont="1" applyAlignment="1">
      <alignment horizontal="left" vertical="center" shrinkToFit="1"/>
    </xf>
    <xf numFmtId="0" fontId="16" fillId="0" borderId="10" xfId="33" applyFont="1" applyBorder="1" applyAlignment="1">
      <alignment horizontal="center" vertical="center"/>
    </xf>
    <xf numFmtId="0" fontId="87" fillId="0" borderId="11" xfId="33" applyFont="1" applyBorder="1">
      <alignment vertical="center"/>
    </xf>
    <xf numFmtId="0" fontId="87" fillId="0" borderId="10" xfId="30" applyFont="1" applyBorder="1">
      <alignment vertical="center"/>
    </xf>
    <xf numFmtId="0" fontId="16" fillId="0" borderId="10" xfId="30" applyFont="1" applyBorder="1" applyAlignment="1">
      <alignment horizontal="center" vertical="center"/>
    </xf>
    <xf numFmtId="0" fontId="16" fillId="0" borderId="0" xfId="33" applyFont="1">
      <alignment vertical="center"/>
    </xf>
    <xf numFmtId="38" fontId="16" fillId="0" borderId="0" xfId="33" applyNumberFormat="1" applyFont="1">
      <alignment vertical="center"/>
    </xf>
    <xf numFmtId="38" fontId="16" fillId="0" borderId="0" xfId="33" applyNumberFormat="1" applyFont="1" applyAlignment="1">
      <alignment horizontal="center" vertical="center"/>
    </xf>
    <xf numFmtId="0" fontId="87" fillId="0" borderId="9" xfId="33" applyFont="1" applyBorder="1">
      <alignment vertical="center"/>
    </xf>
    <xf numFmtId="0" fontId="87" fillId="0" borderId="8" xfId="30" applyFont="1" applyBorder="1">
      <alignment vertical="center"/>
    </xf>
    <xf numFmtId="0" fontId="16" fillId="0" borderId="0" xfId="30" applyFont="1">
      <alignment vertical="center"/>
    </xf>
    <xf numFmtId="38" fontId="16" fillId="0" borderId="0" xfId="30" applyNumberFormat="1" applyFont="1">
      <alignment vertical="center"/>
    </xf>
    <xf numFmtId="38" fontId="16" fillId="0" borderId="0" xfId="30" applyNumberFormat="1" applyFont="1" applyAlignment="1">
      <alignment horizontal="center" vertical="center"/>
    </xf>
    <xf numFmtId="0" fontId="22" fillId="0" borderId="0" xfId="33" applyFont="1" applyAlignment="1">
      <alignment horizontal="left" vertical="center" shrinkToFit="1"/>
    </xf>
    <xf numFmtId="0" fontId="90" fillId="0" borderId="0" xfId="30" applyFont="1" applyAlignment="1">
      <alignment horizontal="center" vertical="center" shrinkToFit="1"/>
    </xf>
    <xf numFmtId="0" fontId="90" fillId="0" borderId="0" xfId="30" applyFont="1" applyAlignment="1">
      <alignment horizontal="left" vertical="center" shrinkToFit="1"/>
    </xf>
    <xf numFmtId="0" fontId="30" fillId="0" borderId="0" xfId="30" applyFont="1" applyAlignment="1">
      <alignment horizontal="left" vertical="center" shrinkToFit="1"/>
    </xf>
    <xf numFmtId="0" fontId="16" fillId="0" borderId="10" xfId="33" applyFont="1" applyBorder="1">
      <alignment vertical="center"/>
    </xf>
    <xf numFmtId="38" fontId="16" fillId="0" borderId="10" xfId="33" applyNumberFormat="1" applyFont="1" applyBorder="1">
      <alignment vertical="center"/>
    </xf>
    <xf numFmtId="38" fontId="16" fillId="0" borderId="10" xfId="33" applyNumberFormat="1" applyFont="1" applyBorder="1" applyAlignment="1">
      <alignment horizontal="center" vertical="center"/>
    </xf>
    <xf numFmtId="0" fontId="16" fillId="0" borderId="10" xfId="30" applyFont="1" applyBorder="1">
      <alignment vertical="center"/>
    </xf>
    <xf numFmtId="38" fontId="16" fillId="0" borderId="10" xfId="30" applyNumberFormat="1" applyFont="1" applyBorder="1">
      <alignment vertical="center"/>
    </xf>
    <xf numFmtId="38" fontId="16" fillId="0" borderId="10" xfId="30" applyNumberFormat="1" applyFont="1" applyBorder="1" applyAlignment="1">
      <alignment horizontal="center" vertical="center"/>
    </xf>
    <xf numFmtId="0" fontId="22" fillId="0" borderId="3" xfId="33" applyFont="1" applyBorder="1">
      <alignment vertical="center"/>
    </xf>
    <xf numFmtId="0" fontId="67" fillId="0" borderId="0" xfId="33" applyFont="1">
      <alignment vertical="center"/>
    </xf>
    <xf numFmtId="0" fontId="120" fillId="0" borderId="0" xfId="33" applyFont="1">
      <alignment vertical="center"/>
    </xf>
    <xf numFmtId="0" fontId="120" fillId="0" borderId="0" xfId="33" applyFont="1" applyAlignment="1">
      <alignment horizontal="center" vertical="center"/>
    </xf>
    <xf numFmtId="0" fontId="87" fillId="0" borderId="0" xfId="33" applyFont="1" applyAlignment="1" applyProtection="1">
      <alignment vertical="center" shrinkToFit="1"/>
      <protection locked="0"/>
    </xf>
    <xf numFmtId="0" fontId="87" fillId="0" borderId="0" xfId="33" applyFont="1" applyProtection="1">
      <alignment vertical="center"/>
      <protection locked="0"/>
    </xf>
    <xf numFmtId="0" fontId="120" fillId="0" borderId="0" xfId="33" applyFont="1" applyProtection="1">
      <alignment vertical="center"/>
      <protection locked="0"/>
    </xf>
    <xf numFmtId="0" fontId="26" fillId="0" borderId="0" xfId="33" applyFont="1" applyProtection="1">
      <alignment vertical="center"/>
      <protection locked="0"/>
    </xf>
    <xf numFmtId="0" fontId="22" fillId="0" borderId="0" xfId="33" applyFont="1" applyAlignment="1">
      <alignment horizontal="right"/>
    </xf>
    <xf numFmtId="0" fontId="87" fillId="0" borderId="10" xfId="33" applyFont="1" applyBorder="1" applyAlignment="1">
      <alignment horizontal="center" vertical="center" wrapText="1"/>
    </xf>
    <xf numFmtId="0" fontId="87" fillId="0" borderId="8" xfId="33" applyFont="1" applyBorder="1" applyAlignment="1">
      <alignment wrapText="1"/>
    </xf>
    <xf numFmtId="0" fontId="87" fillId="0" borderId="0" xfId="33" applyFont="1" applyAlignment="1">
      <alignment wrapText="1"/>
    </xf>
    <xf numFmtId="0" fontId="22" fillId="0" borderId="0" xfId="33" applyFont="1" applyAlignment="1" applyProtection="1">
      <alignment vertical="center" wrapText="1"/>
      <protection locked="0"/>
    </xf>
    <xf numFmtId="0" fontId="87" fillId="2" borderId="2" xfId="33" applyFont="1" applyFill="1" applyBorder="1" applyAlignment="1" applyProtection="1">
      <alignment vertical="center" wrapText="1"/>
      <protection locked="0"/>
    </xf>
    <xf numFmtId="0" fontId="87" fillId="0" borderId="2" xfId="33" applyFont="1" applyBorder="1" applyAlignment="1">
      <alignment vertical="center" wrapText="1"/>
    </xf>
    <xf numFmtId="0" fontId="87" fillId="2" borderId="2" xfId="33" applyFont="1" applyFill="1" applyBorder="1" applyProtection="1">
      <alignment vertical="center"/>
      <protection locked="0"/>
    </xf>
    <xf numFmtId="0" fontId="87" fillId="0" borderId="5" xfId="33" applyFont="1" applyBorder="1" applyAlignment="1">
      <alignment vertical="center" wrapText="1"/>
    </xf>
    <xf numFmtId="0" fontId="87" fillId="0" borderId="6" xfId="33" applyFont="1" applyBorder="1" applyAlignment="1" applyProtection="1">
      <alignment vertical="center" wrapText="1"/>
      <protection locked="0"/>
    </xf>
    <xf numFmtId="0" fontId="90" fillId="2" borderId="2" xfId="33" applyFont="1" applyFill="1" applyBorder="1" applyAlignment="1" applyProtection="1">
      <alignment vertical="center" wrapText="1"/>
      <protection locked="0"/>
    </xf>
    <xf numFmtId="0" fontId="90" fillId="2" borderId="2" xfId="33" applyFont="1" applyFill="1" applyBorder="1" applyProtection="1">
      <alignment vertical="center"/>
      <protection locked="0"/>
    </xf>
    <xf numFmtId="0" fontId="22" fillId="0" borderId="0" xfId="33" applyFont="1" applyAlignment="1" applyProtection="1">
      <alignment horizontal="center" vertical="center" wrapText="1"/>
      <protection locked="0"/>
    </xf>
    <xf numFmtId="0" fontId="117" fillId="5" borderId="0" xfId="33" applyFont="1" applyFill="1" applyAlignment="1">
      <alignment vertical="center" wrapText="1"/>
    </xf>
    <xf numFmtId="0" fontId="22" fillId="2" borderId="1" xfId="33" applyFont="1" applyFill="1" applyBorder="1">
      <alignment vertical="center"/>
    </xf>
    <xf numFmtId="0" fontId="117" fillId="2" borderId="2" xfId="33" applyFont="1" applyFill="1" applyBorder="1" applyAlignment="1">
      <alignment vertical="center" wrapText="1"/>
    </xf>
    <xf numFmtId="0" fontId="117" fillId="2" borderId="2" xfId="33" applyFont="1" applyFill="1" applyBorder="1">
      <alignment vertical="center"/>
    </xf>
    <xf numFmtId="0" fontId="117" fillId="2" borderId="5" xfId="33" applyFont="1" applyFill="1" applyBorder="1" applyAlignment="1">
      <alignment vertical="center" wrapText="1"/>
    </xf>
    <xf numFmtId="0" fontId="124" fillId="5" borderId="0" xfId="33" applyFont="1" applyFill="1" applyAlignment="1">
      <alignment vertical="center" wrapText="1"/>
    </xf>
    <xf numFmtId="0" fontId="22" fillId="0" borderId="6" xfId="33" applyFont="1" applyBorder="1">
      <alignment vertical="center"/>
    </xf>
    <xf numFmtId="0" fontId="26" fillId="0" borderId="0" xfId="33" applyFont="1" applyAlignment="1"/>
    <xf numFmtId="0" fontId="123" fillId="5" borderId="0" xfId="33" applyFont="1" applyFill="1" applyAlignment="1">
      <alignment horizontal="left" vertical="center"/>
    </xf>
    <xf numFmtId="0" fontId="125" fillId="5" borderId="0" xfId="33" applyFont="1" applyFill="1" applyAlignment="1">
      <alignment horizontal="left" vertical="center"/>
    </xf>
    <xf numFmtId="0" fontId="58" fillId="0" borderId="0" xfId="33" applyFont="1">
      <alignment vertical="center"/>
    </xf>
    <xf numFmtId="0" fontId="61" fillId="0" borderId="0" xfId="33" applyFont="1" applyAlignment="1">
      <alignment vertical="center" wrapText="1"/>
    </xf>
    <xf numFmtId="0" fontId="126" fillId="0" borderId="0" xfId="33" applyFont="1">
      <alignment vertical="center"/>
    </xf>
    <xf numFmtId="0" fontId="87" fillId="2" borderId="0" xfId="31" applyFont="1" applyFill="1" applyAlignment="1" applyProtection="1">
      <alignment horizontal="right" vertical="center" shrinkToFit="1"/>
      <protection locked="0"/>
    </xf>
    <xf numFmtId="0" fontId="22" fillId="0" borderId="1" xfId="33" applyFont="1" applyBorder="1">
      <alignment vertical="center"/>
    </xf>
    <xf numFmtId="0" fontId="90" fillId="0" borderId="0" xfId="33" applyFont="1" applyAlignment="1">
      <alignment horizontal="distributed" vertical="center"/>
    </xf>
    <xf numFmtId="0" fontId="90" fillId="0" borderId="0" xfId="33" applyFont="1" applyAlignment="1">
      <alignment horizontal="center" vertical="center"/>
    </xf>
    <xf numFmtId="0" fontId="30" fillId="0" borderId="0" xfId="33" applyFont="1" applyAlignment="1">
      <alignment horizontal="center" vertical="center"/>
    </xf>
    <xf numFmtId="0" fontId="90" fillId="0" borderId="0" xfId="33" applyFont="1" applyAlignment="1">
      <alignment horizontal="center" vertical="center" shrinkToFit="1"/>
    </xf>
    <xf numFmtId="184" fontId="90" fillId="0" borderId="0" xfId="33" applyNumberFormat="1" applyFont="1" applyAlignment="1">
      <alignment horizontal="center" vertical="center"/>
    </xf>
    <xf numFmtId="0" fontId="90" fillId="0" borderId="0" xfId="33" applyFont="1">
      <alignment vertical="center"/>
    </xf>
    <xf numFmtId="0" fontId="30" fillId="0" borderId="9" xfId="33" applyFont="1" applyBorder="1" applyAlignment="1">
      <alignment horizontal="center" vertical="center"/>
    </xf>
    <xf numFmtId="0" fontId="90" fillId="0" borderId="10" xfId="33" applyFont="1" applyBorder="1" applyAlignment="1">
      <alignment horizontal="right" vertical="center" wrapText="1"/>
    </xf>
    <xf numFmtId="0" fontId="90" fillId="0" borderId="10" xfId="33" applyFont="1" applyBorder="1" applyAlignment="1">
      <alignment vertical="center" wrapText="1"/>
    </xf>
    <xf numFmtId="0" fontId="30" fillId="0" borderId="11" xfId="33" applyFont="1" applyBorder="1" applyAlignment="1">
      <alignment horizontal="center" vertical="center"/>
    </xf>
    <xf numFmtId="0" fontId="22" fillId="0" borderId="4" xfId="33" applyFont="1" applyBorder="1">
      <alignment vertical="center"/>
    </xf>
    <xf numFmtId="0" fontId="87" fillId="0" borderId="6" xfId="33" applyFont="1" applyBorder="1" applyAlignment="1">
      <alignment horizontal="center" vertical="center"/>
    </xf>
    <xf numFmtId="0" fontId="1" fillId="0" borderId="0" xfId="33">
      <alignment vertical="center"/>
    </xf>
    <xf numFmtId="0" fontId="117" fillId="5" borderId="0" xfId="33" applyFont="1" applyFill="1" applyAlignment="1">
      <alignment horizontal="left" vertical="center" wrapText="1"/>
    </xf>
    <xf numFmtId="0" fontId="22" fillId="5" borderId="0" xfId="33" applyFont="1" applyFill="1">
      <alignment vertical="center"/>
    </xf>
    <xf numFmtId="0" fontId="117" fillId="5" borderId="0" xfId="33" applyFont="1" applyFill="1">
      <alignment vertical="center"/>
    </xf>
    <xf numFmtId="0" fontId="83" fillId="5" borderId="0" xfId="33" applyFont="1" applyFill="1">
      <alignment vertical="center"/>
    </xf>
    <xf numFmtId="0" fontId="23" fillId="0" borderId="0" xfId="33" applyFont="1" applyAlignment="1">
      <alignment horizontal="left" vertical="center"/>
    </xf>
    <xf numFmtId="0" fontId="90" fillId="2" borderId="0" xfId="33" applyFont="1" applyFill="1" applyAlignment="1" applyProtection="1">
      <alignment vertical="center" shrinkToFit="1"/>
      <protection locked="0"/>
    </xf>
    <xf numFmtId="0" fontId="26" fillId="0" borderId="0" xfId="33" applyFont="1" applyAlignment="1">
      <alignment vertical="center" wrapText="1"/>
    </xf>
    <xf numFmtId="0" fontId="16" fillId="5" borderId="0" xfId="33" applyFont="1" applyFill="1" applyAlignment="1" applyProtection="1">
      <alignment vertical="center" wrapText="1"/>
      <protection locked="0"/>
    </xf>
    <xf numFmtId="0" fontId="87" fillId="5" borderId="0" xfId="33" applyFont="1" applyFill="1">
      <alignment vertical="center"/>
    </xf>
    <xf numFmtId="0" fontId="22" fillId="5" borderId="0" xfId="33" applyFont="1" applyFill="1" applyAlignment="1">
      <alignment horizontal="center" vertical="center"/>
    </xf>
    <xf numFmtId="0" fontId="64" fillId="0" borderId="0" xfId="22" applyFont="1" applyAlignment="1">
      <alignment vertical="top" wrapText="1"/>
    </xf>
    <xf numFmtId="0" fontId="74" fillId="0" borderId="0" xfId="22" applyFont="1" applyAlignment="1">
      <alignment vertical="top" wrapText="1"/>
    </xf>
    <xf numFmtId="0" fontId="66" fillId="0" borderId="0" xfId="22" applyFont="1" applyAlignment="1">
      <alignment horizontal="left" vertical="center" wrapText="1"/>
    </xf>
    <xf numFmtId="0" fontId="59" fillId="0" borderId="0" xfId="22" applyFont="1" applyAlignment="1">
      <alignment horizontal="center" vertical="center" wrapText="1"/>
    </xf>
    <xf numFmtId="0" fontId="60" fillId="0" borderId="0" xfId="22" applyFont="1" applyAlignment="1">
      <alignment horizontal="center" vertical="center" wrapText="1"/>
    </xf>
    <xf numFmtId="0" fontId="62" fillId="0" borderId="0" xfId="22" applyFont="1" applyAlignment="1">
      <alignment horizontal="center" vertical="center" wrapText="1"/>
    </xf>
    <xf numFmtId="0" fontId="62" fillId="0" borderId="0" xfId="22" applyFont="1" applyAlignment="1">
      <alignment horizontal="center" vertical="top" wrapText="1"/>
    </xf>
    <xf numFmtId="0" fontId="60" fillId="0" borderId="0" xfId="22" applyFont="1" applyAlignment="1">
      <alignment horizontal="center" vertical="top" wrapText="1"/>
    </xf>
    <xf numFmtId="0" fontId="64" fillId="0" borderId="0" xfId="22" applyFont="1" applyAlignment="1">
      <alignment horizontal="left" vertical="top" wrapText="1"/>
    </xf>
    <xf numFmtId="0" fontId="66" fillId="0" borderId="0" xfId="22" applyFont="1" applyAlignment="1">
      <alignment horizontal="left" vertical="top" wrapText="1"/>
    </xf>
    <xf numFmtId="0" fontId="70" fillId="0" borderId="3" xfId="24" applyFont="1" applyFill="1" applyBorder="1" applyAlignment="1" applyProtection="1">
      <alignment horizontal="center" vertical="top"/>
    </xf>
    <xf numFmtId="0" fontId="70" fillId="0" borderId="2" xfId="24" applyFont="1" applyFill="1" applyBorder="1" applyAlignment="1" applyProtection="1">
      <alignment horizontal="center" vertical="top"/>
    </xf>
    <xf numFmtId="0" fontId="70" fillId="0" borderId="5" xfId="24" applyFont="1" applyFill="1" applyBorder="1" applyAlignment="1" applyProtection="1">
      <alignment horizontal="center" vertical="top"/>
    </xf>
    <xf numFmtId="0" fontId="23" fillId="0" borderId="0" xfId="0" applyFont="1" applyAlignment="1">
      <alignment vertical="top"/>
    </xf>
    <xf numFmtId="0" fontId="23" fillId="0" borderId="0" xfId="0" applyFont="1">
      <alignment vertical="center"/>
    </xf>
    <xf numFmtId="0" fontId="23" fillId="0" borderId="0" xfId="0" applyFont="1" applyAlignment="1">
      <alignment vertical="center" wrapText="1"/>
    </xf>
    <xf numFmtId="0" fontId="76" fillId="6" borderId="0" xfId="0" applyFont="1" applyFill="1" applyAlignment="1">
      <alignment horizontal="center" vertical="center" wrapText="1"/>
    </xf>
    <xf numFmtId="0" fontId="28" fillId="6" borderId="0" xfId="0" applyFont="1" applyFill="1" applyAlignment="1">
      <alignment horizontal="center" vertical="center"/>
    </xf>
    <xf numFmtId="0" fontId="22" fillId="0" borderId="0" xfId="0" applyFont="1">
      <alignment vertical="center"/>
    </xf>
    <xf numFmtId="0" fontId="22" fillId="2" borderId="0" xfId="0" applyFont="1" applyFill="1" applyAlignment="1" applyProtection="1">
      <alignment vertical="center" shrinkToFit="1"/>
      <protection locked="0"/>
    </xf>
    <xf numFmtId="0" fontId="0" fillId="0" borderId="0" xfId="0" applyAlignment="1" applyProtection="1">
      <alignment vertical="center" shrinkToFit="1"/>
      <protection locked="0"/>
    </xf>
    <xf numFmtId="0" fontId="22" fillId="0" borderId="0" xfId="0" applyFont="1" applyAlignment="1" applyProtection="1">
      <alignment vertical="center" shrinkToFit="1"/>
      <protection locked="0"/>
    </xf>
    <xf numFmtId="0" fontId="31" fillId="2" borderId="0" xfId="0" applyFont="1" applyFill="1" applyAlignment="1">
      <alignment vertical="center" shrinkToFit="1"/>
    </xf>
    <xf numFmtId="0" fontId="84" fillId="0" borderId="0" xfId="0" applyFont="1" applyAlignment="1">
      <alignment vertical="center" shrinkToFit="1"/>
    </xf>
    <xf numFmtId="0" fontId="84" fillId="2" borderId="0" xfId="0" applyFont="1" applyFill="1" applyAlignment="1">
      <alignment vertical="center" shrinkToFit="1"/>
    </xf>
    <xf numFmtId="0" fontId="30" fillId="2" borderId="0" xfId="0" applyFont="1" applyFill="1" applyAlignment="1">
      <alignment vertical="center" shrinkToFit="1"/>
    </xf>
    <xf numFmtId="0" fontId="85" fillId="0" borderId="0" xfId="0" applyFont="1" applyAlignment="1">
      <alignment vertical="center" shrinkToFit="1"/>
    </xf>
    <xf numFmtId="0" fontId="85" fillId="2" borderId="0" xfId="0" applyFont="1" applyFill="1" applyAlignment="1">
      <alignment vertical="center" shrinkToFit="1"/>
    </xf>
    <xf numFmtId="0" fontId="22" fillId="0" borderId="0" xfId="0" applyFont="1" applyAlignment="1">
      <alignment horizontal="right" vertical="center"/>
    </xf>
    <xf numFmtId="182" fontId="22" fillId="2" borderId="0" xfId="0" applyNumberFormat="1" applyFont="1" applyFill="1" applyAlignment="1" applyProtection="1">
      <alignment vertical="center" shrinkToFit="1"/>
      <protection locked="0"/>
    </xf>
    <xf numFmtId="0" fontId="22" fillId="2" borderId="0" xfId="0" applyFont="1" applyFill="1" applyProtection="1">
      <alignment vertical="center"/>
      <protection locked="0"/>
    </xf>
    <xf numFmtId="0" fontId="84" fillId="2" borderId="0" xfId="0" applyFont="1" applyFill="1">
      <alignment vertical="center"/>
    </xf>
    <xf numFmtId="0" fontId="85" fillId="2" borderId="0" xfId="0" applyFont="1" applyFill="1">
      <alignment vertical="center"/>
    </xf>
    <xf numFmtId="0" fontId="8" fillId="0" borderId="3" xfId="0" applyFont="1" applyBorder="1" applyAlignment="1">
      <alignment horizontal="left" vertical="center"/>
    </xf>
    <xf numFmtId="0" fontId="8" fillId="0" borderId="2" xfId="0" applyFont="1" applyBorder="1" applyAlignment="1">
      <alignment horizontal="left" vertical="center"/>
    </xf>
    <xf numFmtId="0" fontId="8" fillId="0" borderId="5" xfId="0" applyFont="1" applyBorder="1" applyAlignment="1">
      <alignment horizontal="left" vertical="center"/>
    </xf>
    <xf numFmtId="0" fontId="87" fillId="2" borderId="3" xfId="0" applyFont="1" applyFill="1" applyBorder="1" applyAlignment="1" applyProtection="1">
      <alignment horizontal="center" vertical="center" wrapText="1" shrinkToFit="1"/>
      <protection locked="0"/>
    </xf>
    <xf numFmtId="0" fontId="0" fillId="2" borderId="2" xfId="0" applyFill="1" applyBorder="1" applyAlignment="1" applyProtection="1">
      <alignment horizontal="center" vertical="center" wrapText="1" shrinkToFit="1"/>
      <protection locked="0"/>
    </xf>
    <xf numFmtId="0" fontId="0" fillId="2" borderId="5" xfId="0" applyFill="1" applyBorder="1" applyAlignment="1" applyProtection="1">
      <alignment horizontal="center" vertical="center" wrapText="1" shrinkToFit="1"/>
      <protection locked="0"/>
    </xf>
    <xf numFmtId="0" fontId="32" fillId="2" borderId="3" xfId="0" applyFont="1" applyFill="1" applyBorder="1" applyAlignment="1" applyProtection="1">
      <alignment horizontal="center" vertical="center" wrapText="1" shrinkToFit="1"/>
      <protection locked="0"/>
    </xf>
    <xf numFmtId="0" fontId="84" fillId="2" borderId="2" xfId="0" applyFont="1" applyFill="1" applyBorder="1" applyAlignment="1" applyProtection="1">
      <alignment horizontal="center" vertical="center" wrapText="1" shrinkToFit="1"/>
      <protection locked="0"/>
    </xf>
    <xf numFmtId="0" fontId="84" fillId="2" borderId="5" xfId="0" applyFont="1" applyFill="1" applyBorder="1" applyAlignment="1" applyProtection="1">
      <alignment horizontal="center" vertical="center" wrapText="1" shrinkToFit="1"/>
      <protection locked="0"/>
    </xf>
    <xf numFmtId="0" fontId="78" fillId="0" borderId="0" xfId="0" applyFont="1" applyAlignment="1">
      <alignment horizontal="center" vertical="center"/>
    </xf>
    <xf numFmtId="0" fontId="8" fillId="0" borderId="0" xfId="0" applyFont="1" applyAlignment="1">
      <alignment horizontal="left" vertical="center" wrapText="1"/>
    </xf>
    <xf numFmtId="0" fontId="0" fillId="0" borderId="0" xfId="0" applyAlignment="1">
      <alignment vertical="center" wrapText="1"/>
    </xf>
    <xf numFmtId="176" fontId="22" fillId="2" borderId="0" xfId="0" applyNumberFormat="1" applyFont="1" applyFill="1" applyAlignment="1" applyProtection="1">
      <alignment horizontal="center" vertical="center" shrinkToFit="1"/>
      <protection locked="0"/>
    </xf>
    <xf numFmtId="176" fontId="30" fillId="2" borderId="0" xfId="0" applyNumberFormat="1" applyFont="1" applyFill="1" applyAlignment="1" applyProtection="1">
      <alignment horizontal="center" vertical="center" shrinkToFit="1"/>
      <protection locked="0"/>
    </xf>
    <xf numFmtId="176" fontId="22" fillId="2" borderId="10" xfId="0" applyNumberFormat="1" applyFont="1" applyFill="1" applyBorder="1" applyAlignment="1" applyProtection="1">
      <alignment horizontal="center" vertical="center" shrinkToFit="1"/>
      <protection locked="0"/>
    </xf>
    <xf numFmtId="176" fontId="30" fillId="2" borderId="10" xfId="0" applyNumberFormat="1" applyFont="1" applyFill="1" applyBorder="1" applyAlignment="1" applyProtection="1">
      <alignment horizontal="center" vertical="center" shrinkToFit="1"/>
      <protection locked="0"/>
    </xf>
    <xf numFmtId="0" fontId="22" fillId="0" borderId="13" xfId="0" applyFont="1" applyBorder="1" applyAlignment="1">
      <alignment horizontal="center" vertical="center"/>
    </xf>
    <xf numFmtId="0" fontId="0" fillId="0" borderId="13" xfId="0" applyBorder="1" applyAlignment="1">
      <alignment horizontal="center" vertical="center"/>
    </xf>
    <xf numFmtId="0" fontId="22" fillId="2" borderId="13" xfId="0" applyFont="1" applyFill="1" applyBorder="1" applyAlignment="1" applyProtection="1">
      <alignment vertical="center" wrapText="1"/>
      <protection locked="0"/>
    </xf>
    <xf numFmtId="0" fontId="0" fillId="2" borderId="13" xfId="0" applyFill="1" applyBorder="1" applyAlignment="1" applyProtection="1">
      <alignment vertical="center" wrapText="1"/>
      <protection locked="0"/>
    </xf>
    <xf numFmtId="0" fontId="8" fillId="0" borderId="1" xfId="0" applyFont="1" applyBorder="1" applyAlignment="1">
      <alignment horizontal="left" vertical="center" wrapText="1"/>
    </xf>
    <xf numFmtId="0" fontId="8" fillId="0" borderId="6" xfId="0" applyFont="1" applyBorder="1" applyAlignment="1">
      <alignment horizontal="left" vertical="center" wrapText="1"/>
    </xf>
    <xf numFmtId="0" fontId="8" fillId="0" borderId="7" xfId="0" applyFont="1" applyBorder="1" applyAlignment="1">
      <alignment horizontal="left" vertical="center" wrapText="1"/>
    </xf>
    <xf numFmtId="0" fontId="8" fillId="0" borderId="8" xfId="0" applyFont="1" applyBorder="1" applyAlignment="1">
      <alignment horizontal="left" vertical="center" wrapText="1"/>
    </xf>
    <xf numFmtId="0" fontId="8" fillId="0" borderId="9" xfId="0" applyFont="1" applyBorder="1" applyAlignment="1">
      <alignment horizontal="left" vertical="center" wrapText="1"/>
    </xf>
    <xf numFmtId="0" fontId="8" fillId="0" borderId="4" xfId="0" applyFont="1" applyBorder="1" applyAlignment="1">
      <alignment horizontal="left" vertical="center" wrapText="1"/>
    </xf>
    <xf numFmtId="0" fontId="8" fillId="0" borderId="10" xfId="0" applyFont="1" applyBorder="1" applyAlignment="1">
      <alignment horizontal="left" vertical="center" wrapText="1"/>
    </xf>
    <xf numFmtId="0" fontId="8" fillId="0" borderId="11" xfId="0" applyFont="1" applyBorder="1" applyAlignment="1">
      <alignment horizontal="left" vertical="center" wrapText="1"/>
    </xf>
    <xf numFmtId="176" fontId="22" fillId="2" borderId="6" xfId="0" applyNumberFormat="1" applyFont="1" applyFill="1" applyBorder="1" applyAlignment="1" applyProtection="1">
      <alignment horizontal="center" vertical="center" shrinkToFit="1"/>
      <protection locked="0"/>
    </xf>
    <xf numFmtId="176" fontId="30" fillId="2" borderId="6" xfId="0" applyNumberFormat="1" applyFont="1" applyFill="1" applyBorder="1" applyAlignment="1" applyProtection="1">
      <alignment horizontal="center" vertical="center" shrinkToFit="1"/>
      <protection locked="0"/>
    </xf>
    <xf numFmtId="49" fontId="30" fillId="2" borderId="0" xfId="0" applyNumberFormat="1" applyFont="1" applyFill="1" applyAlignment="1" applyProtection="1">
      <alignment horizontal="center" vertical="center" shrinkToFit="1"/>
      <protection locked="0"/>
    </xf>
    <xf numFmtId="0" fontId="8" fillId="0" borderId="13" xfId="0" applyFont="1" applyBorder="1" applyAlignment="1">
      <alignment horizontal="left" vertical="center" wrapText="1"/>
    </xf>
    <xf numFmtId="0" fontId="8" fillId="2" borderId="3" xfId="0" applyFont="1" applyFill="1" applyBorder="1" applyAlignment="1" applyProtection="1">
      <alignment horizontal="left" vertical="center" wrapText="1" shrinkToFit="1"/>
      <protection locked="0"/>
    </xf>
    <xf numFmtId="0" fontId="8" fillId="2" borderId="2" xfId="0" applyFont="1" applyFill="1" applyBorder="1" applyAlignment="1" applyProtection="1">
      <alignment horizontal="left" vertical="center" wrapText="1" shrinkToFit="1"/>
      <protection locked="0"/>
    </xf>
    <xf numFmtId="0" fontId="0" fillId="2" borderId="2" xfId="0" applyFill="1" applyBorder="1" applyAlignment="1" applyProtection="1">
      <alignment vertical="center" wrapText="1" shrinkToFit="1"/>
      <protection locked="0"/>
    </xf>
    <xf numFmtId="0" fontId="0" fillId="2" borderId="5" xfId="0" applyFill="1" applyBorder="1" applyAlignment="1" applyProtection="1">
      <alignment vertical="center" wrapText="1" shrinkToFit="1"/>
      <protection locked="0"/>
    </xf>
    <xf numFmtId="0" fontId="30" fillId="2" borderId="3" xfId="0" applyFont="1" applyFill="1" applyBorder="1" applyAlignment="1" applyProtection="1">
      <alignment horizontal="left" vertical="center" wrapText="1" shrinkToFit="1"/>
      <protection locked="0"/>
    </xf>
    <xf numFmtId="0" fontId="30" fillId="2" borderId="2" xfId="0" applyFont="1" applyFill="1" applyBorder="1" applyAlignment="1" applyProtection="1">
      <alignment horizontal="left" vertical="center" wrapText="1" shrinkToFit="1"/>
      <protection locked="0"/>
    </xf>
    <xf numFmtId="0" fontId="85" fillId="2" borderId="2" xfId="0" applyFont="1" applyFill="1" applyBorder="1" applyAlignment="1" applyProtection="1">
      <alignment vertical="center" wrapText="1" shrinkToFit="1"/>
      <protection locked="0"/>
    </xf>
    <xf numFmtId="0" fontId="85" fillId="2" borderId="5" xfId="0" applyFont="1" applyFill="1" applyBorder="1" applyAlignment="1" applyProtection="1">
      <alignment vertical="center" wrapText="1" shrinkToFit="1"/>
      <protection locked="0"/>
    </xf>
    <xf numFmtId="0" fontId="16" fillId="0" borderId="2" xfId="0" applyFont="1" applyBorder="1" applyAlignment="1" applyProtection="1">
      <alignment horizontal="right" vertical="center"/>
      <protection locked="0"/>
    </xf>
    <xf numFmtId="38" fontId="30" fillId="2" borderId="3" xfId="1" applyFont="1" applyFill="1" applyBorder="1" applyAlignment="1" applyProtection="1">
      <alignment horizontal="left" vertical="center" wrapText="1" shrinkToFit="1"/>
      <protection locked="0"/>
    </xf>
    <xf numFmtId="0" fontId="85" fillId="2" borderId="2" xfId="0" applyFont="1" applyFill="1" applyBorder="1" applyAlignment="1" applyProtection="1">
      <alignment horizontal="left" vertical="center" wrapText="1" shrinkToFit="1"/>
      <protection locked="0"/>
    </xf>
    <xf numFmtId="0" fontId="22" fillId="0" borderId="2" xfId="0" applyFont="1" applyBorder="1" applyAlignment="1">
      <alignment horizontal="left" vertical="center" wrapText="1" shrinkToFit="1"/>
    </xf>
    <xf numFmtId="0" fontId="22" fillId="0" borderId="5" xfId="0" applyFont="1" applyBorder="1" applyAlignment="1">
      <alignment horizontal="left" vertical="center" wrapText="1" shrinkToFit="1"/>
    </xf>
    <xf numFmtId="0" fontId="31" fillId="5" borderId="0" xfId="0" applyFont="1" applyFill="1" applyAlignment="1">
      <alignment vertical="center" shrinkToFit="1"/>
    </xf>
    <xf numFmtId="38" fontId="8" fillId="2" borderId="3" xfId="1" applyFont="1" applyFill="1" applyBorder="1" applyAlignment="1" applyProtection="1">
      <alignment horizontal="left" vertical="center" wrapText="1" shrinkToFit="1"/>
      <protection locked="0"/>
    </xf>
    <xf numFmtId="0" fontId="0" fillId="2" borderId="2" xfId="0" applyFill="1" applyBorder="1" applyAlignment="1" applyProtection="1">
      <alignment horizontal="left" vertical="center" wrapText="1" shrinkToFit="1"/>
      <protection locked="0"/>
    </xf>
    <xf numFmtId="0" fontId="31" fillId="5" borderId="0" xfId="0" applyFont="1" applyFill="1" applyAlignment="1">
      <alignment horizontal="center" vertical="center" shrinkToFit="1"/>
    </xf>
    <xf numFmtId="0" fontId="75" fillId="5" borderId="0" xfId="0" applyFont="1" applyFill="1" applyAlignment="1">
      <alignment horizontal="center" vertical="center" shrinkToFit="1"/>
    </xf>
    <xf numFmtId="0" fontId="30" fillId="2" borderId="25" xfId="0" applyFont="1" applyFill="1" applyBorder="1" applyAlignment="1">
      <alignment vertical="center" wrapText="1"/>
    </xf>
    <xf numFmtId="0" fontId="85" fillId="2" borderId="25" xfId="0" applyFont="1" applyFill="1" applyBorder="1" applyAlignment="1">
      <alignment vertical="center" wrapText="1"/>
    </xf>
    <xf numFmtId="0" fontId="85" fillId="2" borderId="22" xfId="0" applyFont="1" applyFill="1" applyBorder="1" applyAlignment="1">
      <alignment vertical="center" wrapText="1"/>
    </xf>
    <xf numFmtId="0" fontId="22" fillId="2" borderId="42" xfId="0" applyFont="1" applyFill="1" applyBorder="1" applyAlignment="1" applyProtection="1">
      <alignment vertical="center" shrinkToFit="1"/>
      <protection locked="0"/>
    </xf>
    <xf numFmtId="0" fontId="22" fillId="2" borderId="25" xfId="0" applyFont="1" applyFill="1" applyBorder="1" applyAlignment="1" applyProtection="1">
      <alignment vertical="center" shrinkToFit="1"/>
      <protection locked="0"/>
    </xf>
    <xf numFmtId="0" fontId="22" fillId="2" borderId="22" xfId="0" applyFont="1" applyFill="1" applyBorder="1" applyAlignment="1" applyProtection="1">
      <alignment vertical="center" shrinkToFit="1"/>
      <protection locked="0"/>
    </xf>
    <xf numFmtId="0" fontId="30" fillId="2" borderId="42" xfId="0" applyFont="1" applyFill="1" applyBorder="1" applyAlignment="1">
      <alignment vertical="center" wrapText="1"/>
    </xf>
    <xf numFmtId="0" fontId="30" fillId="2" borderId="22" xfId="0" applyFont="1" applyFill="1" applyBorder="1" applyAlignment="1">
      <alignment vertical="center" wrapText="1"/>
    </xf>
    <xf numFmtId="0" fontId="8" fillId="0" borderId="6" xfId="0" applyFont="1" applyBorder="1" applyAlignment="1">
      <alignment horizontal="center" vertical="center" wrapText="1"/>
    </xf>
    <xf numFmtId="0" fontId="8" fillId="0" borderId="7" xfId="0" applyFont="1" applyBorder="1" applyAlignment="1">
      <alignment horizontal="center" vertical="center" wrapText="1"/>
    </xf>
    <xf numFmtId="0" fontId="8" fillId="0" borderId="0" xfId="0" applyFont="1" applyAlignment="1">
      <alignment horizontal="center" vertical="center" wrapText="1"/>
    </xf>
    <xf numFmtId="0" fontId="8" fillId="0" borderId="9" xfId="0" applyFont="1" applyBorder="1" applyAlignment="1">
      <alignment horizontal="center" vertical="center" wrapText="1"/>
    </xf>
    <xf numFmtId="0" fontId="8" fillId="0" borderId="10" xfId="0" applyFont="1" applyBorder="1" applyAlignment="1">
      <alignment horizontal="center" vertical="center" wrapText="1"/>
    </xf>
    <xf numFmtId="0" fontId="8" fillId="0" borderId="11" xfId="0" applyFont="1" applyBorder="1" applyAlignment="1">
      <alignment horizontal="center" vertical="center" wrapText="1"/>
    </xf>
    <xf numFmtId="0" fontId="30" fillId="2" borderId="27" xfId="0" applyFont="1" applyFill="1" applyBorder="1" applyAlignment="1">
      <alignment vertical="center" wrapText="1"/>
    </xf>
    <xf numFmtId="0" fontId="30" fillId="2" borderId="21" xfId="0" applyFont="1" applyFill="1" applyBorder="1" applyAlignment="1">
      <alignment vertical="center" wrapText="1"/>
    </xf>
    <xf numFmtId="0" fontId="31" fillId="4" borderId="39" xfId="0" applyFont="1" applyFill="1" applyBorder="1" applyAlignment="1" applyProtection="1">
      <alignment horizontal="center" vertical="center"/>
      <protection locked="0"/>
    </xf>
    <xf numFmtId="0" fontId="84" fillId="4" borderId="39" xfId="0" applyFont="1" applyFill="1" applyBorder="1" applyAlignment="1" applyProtection="1">
      <alignment horizontal="center" vertical="center"/>
      <protection locked="0"/>
    </xf>
    <xf numFmtId="0" fontId="84" fillId="4" borderId="40" xfId="0" applyFont="1" applyFill="1" applyBorder="1" applyAlignment="1" applyProtection="1">
      <alignment horizontal="center" vertical="center"/>
      <protection locked="0"/>
    </xf>
    <xf numFmtId="0" fontId="30" fillId="4" borderId="39" xfId="0" applyFont="1" applyFill="1" applyBorder="1" applyAlignment="1">
      <alignment horizontal="center" vertical="center"/>
    </xf>
    <xf numFmtId="0" fontId="85" fillId="4" borderId="39" xfId="0" applyFont="1" applyFill="1" applyBorder="1" applyAlignment="1">
      <alignment horizontal="center" vertical="center"/>
    </xf>
    <xf numFmtId="0" fontId="85" fillId="4" borderId="40" xfId="0" applyFont="1" applyFill="1" applyBorder="1" applyAlignment="1">
      <alignment horizontal="center" vertical="center"/>
    </xf>
    <xf numFmtId="0" fontId="0" fillId="2" borderId="25" xfId="0" applyFill="1" applyBorder="1" applyAlignment="1" applyProtection="1">
      <alignment vertical="center" shrinkToFit="1"/>
      <protection locked="0"/>
    </xf>
    <xf numFmtId="0" fontId="0" fillId="2" borderId="22" xfId="0" applyFill="1" applyBorder="1" applyAlignment="1" applyProtection="1">
      <alignment vertical="center" shrinkToFit="1"/>
      <protection locked="0"/>
    </xf>
    <xf numFmtId="0" fontId="22" fillId="2" borderId="44" xfId="0" applyFont="1" applyFill="1" applyBorder="1" applyAlignment="1" applyProtection="1">
      <alignment vertical="center" shrinkToFit="1"/>
      <protection locked="0"/>
    </xf>
    <xf numFmtId="0" fontId="22" fillId="2" borderId="26" xfId="0" applyFont="1" applyFill="1" applyBorder="1" applyAlignment="1" applyProtection="1">
      <alignment vertical="center" shrinkToFit="1"/>
      <protection locked="0"/>
    </xf>
    <xf numFmtId="0" fontId="22" fillId="2" borderId="23" xfId="0" applyFont="1" applyFill="1" applyBorder="1" applyAlignment="1" applyProtection="1">
      <alignment vertical="center" shrinkToFit="1"/>
      <protection locked="0"/>
    </xf>
    <xf numFmtId="0" fontId="30" fillId="2" borderId="44" xfId="0" applyFont="1" applyFill="1" applyBorder="1" applyAlignment="1">
      <alignment vertical="center" wrapText="1" shrinkToFit="1"/>
    </xf>
    <xf numFmtId="0" fontId="30" fillId="2" borderId="26" xfId="0" applyFont="1" applyFill="1" applyBorder="1" applyAlignment="1">
      <alignment vertical="center" wrapText="1" shrinkToFit="1"/>
    </xf>
    <xf numFmtId="0" fontId="30" fillId="2" borderId="23" xfId="0" applyFont="1" applyFill="1" applyBorder="1" applyAlignment="1">
      <alignment vertical="center" wrapText="1" shrinkToFit="1"/>
    </xf>
    <xf numFmtId="0" fontId="22" fillId="2" borderId="27" xfId="0" applyFont="1" applyFill="1" applyBorder="1" applyAlignment="1" applyProtection="1">
      <alignment vertical="center" shrinkToFit="1"/>
      <protection locked="0"/>
    </xf>
    <xf numFmtId="0" fontId="22" fillId="2" borderId="21" xfId="0" applyFont="1" applyFill="1" applyBorder="1" applyAlignment="1" applyProtection="1">
      <alignment vertical="center" shrinkToFit="1"/>
      <protection locked="0"/>
    </xf>
    <xf numFmtId="0" fontId="22" fillId="4" borderId="39" xfId="0" applyFont="1" applyFill="1" applyBorder="1" applyAlignment="1" applyProtection="1">
      <alignment horizontal="center" vertical="center"/>
      <protection locked="0"/>
    </xf>
    <xf numFmtId="0" fontId="0" fillId="4" borderId="39" xfId="0" applyFill="1" applyBorder="1" applyAlignment="1" applyProtection="1">
      <alignment horizontal="center" vertical="center"/>
      <protection locked="0"/>
    </xf>
    <xf numFmtId="0" fontId="0" fillId="4" borderId="40" xfId="0" applyFill="1" applyBorder="1" applyAlignment="1" applyProtection="1">
      <alignment horizontal="center" vertical="center"/>
      <protection locked="0"/>
    </xf>
    <xf numFmtId="0" fontId="26" fillId="5" borderId="0" xfId="0" applyFont="1" applyFill="1" applyAlignment="1">
      <alignment horizontal="left" vertical="top" wrapText="1" indent="1"/>
    </xf>
    <xf numFmtId="0" fontId="94" fillId="5" borderId="0" xfId="0" applyFont="1" applyFill="1" applyAlignment="1">
      <alignment horizontal="center" vertical="center" textRotation="255" shrinkToFit="1"/>
    </xf>
    <xf numFmtId="0" fontId="26" fillId="5" borderId="0" xfId="0" applyFont="1" applyFill="1" applyAlignment="1">
      <alignment horizontal="left"/>
    </xf>
    <xf numFmtId="0" fontId="96" fillId="5" borderId="0" xfId="0" applyFont="1" applyFill="1" applyAlignment="1" applyProtection="1">
      <alignment horizontal="left" vertical="center" wrapText="1" indent="2"/>
      <protection locked="0"/>
    </xf>
    <xf numFmtId="0" fontId="96" fillId="5" borderId="0" xfId="0" applyFont="1" applyFill="1" applyAlignment="1" applyProtection="1">
      <alignment horizontal="left" vertical="center" indent="2"/>
      <protection locked="0"/>
    </xf>
    <xf numFmtId="0" fontId="22" fillId="0" borderId="0" xfId="0" applyFont="1" applyAlignment="1">
      <alignment vertical="top" wrapText="1"/>
    </xf>
    <xf numFmtId="0" fontId="23" fillId="0" borderId="0" xfId="0" applyFont="1" applyAlignment="1">
      <alignment horizontal="center" vertical="center"/>
    </xf>
    <xf numFmtId="0" fontId="98" fillId="0" borderId="0" xfId="6" applyFont="1" applyAlignment="1">
      <alignment horizontal="center" vertical="center"/>
    </xf>
    <xf numFmtId="0" fontId="100" fillId="3" borderId="0" xfId="0" applyFont="1" applyFill="1" applyAlignment="1">
      <alignment horizontal="left" vertical="center" shrinkToFit="1"/>
    </xf>
    <xf numFmtId="0" fontId="0" fillId="3" borderId="0" xfId="0" applyFill="1" applyAlignment="1">
      <alignment vertical="center" shrinkToFit="1"/>
    </xf>
    <xf numFmtId="0" fontId="100" fillId="3" borderId="0" xfId="0" applyFont="1" applyFill="1" applyAlignment="1">
      <alignment horizontal="center" vertical="center" shrinkToFit="1"/>
    </xf>
    <xf numFmtId="0" fontId="100" fillId="3" borderId="0" xfId="0" applyFont="1" applyFill="1" applyAlignment="1">
      <alignment horizontal="center" vertical="center"/>
    </xf>
    <xf numFmtId="0" fontId="101" fillId="3" borderId="0" xfId="0" applyFont="1" applyFill="1" applyAlignment="1">
      <alignment horizontal="center" vertical="center"/>
    </xf>
    <xf numFmtId="0" fontId="23" fillId="5" borderId="0" xfId="0" applyFont="1" applyFill="1" applyAlignment="1">
      <alignment horizontal="left" vertical="center" wrapText="1"/>
    </xf>
    <xf numFmtId="0" fontId="23" fillId="0" borderId="0" xfId="0" applyFont="1" applyAlignment="1">
      <alignment horizontal="right" vertical="center"/>
    </xf>
    <xf numFmtId="0" fontId="22" fillId="0" borderId="0" xfId="0" applyFont="1" applyAlignment="1">
      <alignment vertical="center" wrapText="1"/>
    </xf>
    <xf numFmtId="0" fontId="12" fillId="5" borderId="0" xfId="0" applyFont="1" applyFill="1" applyAlignment="1" applyProtection="1">
      <alignment vertical="top" wrapText="1"/>
      <protection hidden="1"/>
    </xf>
    <xf numFmtId="0" fontId="22" fillId="3" borderId="0" xfId="0" applyFont="1" applyFill="1" applyAlignment="1">
      <alignment vertical="center" shrinkToFit="1"/>
    </xf>
    <xf numFmtId="0" fontId="22" fillId="5" borderId="0" xfId="0" applyFont="1" applyFill="1" applyAlignment="1">
      <alignment horizontal="left" vertical="center" shrinkToFit="1"/>
    </xf>
    <xf numFmtId="0" fontId="22" fillId="3" borderId="0" xfId="0" applyFont="1" applyFill="1" applyAlignment="1">
      <alignment horizontal="left" vertical="center" shrinkToFit="1"/>
    </xf>
    <xf numFmtId="0" fontId="22" fillId="3" borderId="0" xfId="0" applyFont="1" applyFill="1" applyAlignment="1">
      <alignment horizontal="center" vertical="center" shrinkToFit="1"/>
    </xf>
    <xf numFmtId="0" fontId="12" fillId="3" borderId="0" xfId="0" applyFont="1" applyFill="1" applyAlignment="1">
      <alignment horizontal="center" vertical="center" shrinkToFit="1"/>
    </xf>
    <xf numFmtId="0" fontId="22" fillId="0" borderId="0" xfId="0" applyFont="1" applyAlignment="1">
      <alignment horizontal="center" vertical="center" shrinkToFit="1"/>
    </xf>
    <xf numFmtId="0" fontId="64" fillId="3" borderId="0" xfId="0" applyFont="1" applyFill="1" applyAlignment="1">
      <alignment horizontal="center" vertical="center" shrinkToFit="1"/>
    </xf>
    <xf numFmtId="0" fontId="12" fillId="0" borderId="0" xfId="0" applyFont="1" applyAlignment="1">
      <alignment vertical="center" wrapText="1"/>
    </xf>
    <xf numFmtId="0" fontId="22" fillId="2" borderId="0" xfId="0" applyFont="1" applyFill="1" applyAlignment="1" applyProtection="1">
      <alignment horizontal="left" vertical="center" shrinkToFit="1"/>
      <protection locked="0"/>
    </xf>
    <xf numFmtId="0" fontId="30" fillId="2" borderId="0" xfId="0" applyFont="1" applyFill="1" applyAlignment="1" applyProtection="1">
      <alignment horizontal="left" vertical="center" shrinkToFit="1"/>
      <protection locked="0"/>
    </xf>
    <xf numFmtId="0" fontId="22" fillId="0" borderId="0" xfId="0" applyFont="1" applyAlignment="1">
      <alignment horizontal="center" vertical="center"/>
    </xf>
    <xf numFmtId="0" fontId="30" fillId="2" borderId="0" xfId="0" applyFont="1" applyFill="1" applyAlignment="1" applyProtection="1">
      <alignment vertical="center" shrinkToFit="1"/>
      <protection locked="0"/>
    </xf>
    <xf numFmtId="0" fontId="22" fillId="2" borderId="0" xfId="0" applyFont="1" applyFill="1" applyAlignment="1" applyProtection="1">
      <alignment horizontal="center" vertical="center" shrinkToFit="1"/>
      <protection locked="0"/>
    </xf>
    <xf numFmtId="0" fontId="22" fillId="2" borderId="0" xfId="0" applyFont="1" applyFill="1" applyAlignment="1" applyProtection="1">
      <alignment horizontal="center" vertical="center"/>
      <protection locked="0"/>
    </xf>
    <xf numFmtId="0" fontId="30" fillId="0" borderId="0" xfId="0" applyFont="1" applyAlignment="1">
      <alignment horizontal="left" vertical="center"/>
    </xf>
    <xf numFmtId="0" fontId="85" fillId="0" borderId="0" xfId="0" applyFont="1">
      <alignment vertical="center"/>
    </xf>
    <xf numFmtId="0" fontId="30" fillId="2" borderId="0" xfId="0" applyFont="1" applyFill="1" applyAlignment="1" applyProtection="1">
      <alignment horizontal="center" vertical="center" shrinkToFit="1"/>
      <protection locked="0"/>
    </xf>
    <xf numFmtId="0" fontId="30" fillId="2" borderId="0" xfId="0" applyFont="1" applyFill="1" applyAlignment="1" applyProtection="1">
      <alignment horizontal="center" vertical="center"/>
      <protection locked="0"/>
    </xf>
    <xf numFmtId="0" fontId="85" fillId="0" borderId="0" xfId="0" applyFont="1" applyAlignment="1" applyProtection="1">
      <alignment vertical="center" shrinkToFit="1"/>
      <protection locked="0"/>
    </xf>
    <xf numFmtId="0" fontId="22" fillId="5" borderId="0" xfId="0" applyFont="1" applyFill="1" applyAlignment="1">
      <alignment horizontal="center" vertical="center" shrinkToFit="1"/>
    </xf>
    <xf numFmtId="0" fontId="64" fillId="5" borderId="0" xfId="0" applyFont="1" applyFill="1" applyAlignment="1">
      <alignment horizontal="center" vertical="center" shrinkToFit="1"/>
    </xf>
    <xf numFmtId="0" fontId="16" fillId="5" borderId="0" xfId="0" applyFont="1" applyFill="1" applyBorder="1" applyAlignment="1" applyProtection="1">
      <alignment vertical="center" wrapText="1"/>
    </xf>
    <xf numFmtId="0" fontId="11" fillId="5" borderId="0" xfId="0" applyFont="1" applyFill="1" applyBorder="1" applyAlignment="1" applyProtection="1">
      <alignment vertical="center" shrinkToFit="1"/>
    </xf>
    <xf numFmtId="0" fontId="22" fillId="5" borderId="0" xfId="0" applyFont="1" applyFill="1" applyBorder="1" applyAlignment="1" applyProtection="1">
      <alignment vertical="center" shrinkToFit="1"/>
    </xf>
    <xf numFmtId="0" fontId="16" fillId="5" borderId="0" xfId="0" applyFont="1" applyFill="1" applyBorder="1" applyAlignment="1" applyProtection="1">
      <alignment wrapText="1"/>
    </xf>
    <xf numFmtId="0" fontId="13" fillId="5" borderId="0" xfId="0" applyFont="1" applyFill="1" applyBorder="1" applyAlignment="1" applyProtection="1">
      <alignment shrinkToFit="1"/>
    </xf>
    <xf numFmtId="0" fontId="11" fillId="5" borderId="0" xfId="0" applyFont="1" applyFill="1" applyBorder="1" applyAlignment="1" applyProtection="1">
      <alignment vertical="center" wrapText="1"/>
    </xf>
    <xf numFmtId="0" fontId="22" fillId="5" borderId="0" xfId="0" applyFont="1" applyFill="1" applyBorder="1" applyAlignment="1">
      <alignment shrinkToFit="1"/>
    </xf>
    <xf numFmtId="0" fontId="22" fillId="0" borderId="27" xfId="0" applyFont="1" applyBorder="1" applyAlignment="1">
      <alignment vertical="center"/>
    </xf>
    <xf numFmtId="0" fontId="22" fillId="0" borderId="21" xfId="0" applyFont="1" applyBorder="1" applyAlignment="1">
      <alignment vertical="center"/>
    </xf>
    <xf numFmtId="0" fontId="22" fillId="3" borderId="18" xfId="0" applyFont="1" applyFill="1" applyBorder="1" applyAlignment="1" applyProtection="1">
      <alignment vertical="center" shrinkToFit="1"/>
      <protection locked="0"/>
    </xf>
    <xf numFmtId="0" fontId="22" fillId="3" borderId="27" xfId="0" applyFont="1" applyFill="1" applyBorder="1" applyAlignment="1" applyProtection="1">
      <alignment vertical="center"/>
      <protection locked="0"/>
    </xf>
    <xf numFmtId="0" fontId="22" fillId="3" borderId="21" xfId="0" applyFont="1" applyFill="1" applyBorder="1" applyAlignment="1" applyProtection="1">
      <alignment vertical="center"/>
      <protection locked="0"/>
    </xf>
    <xf numFmtId="0" fontId="22" fillId="0" borderId="26" xfId="0" applyFont="1" applyBorder="1" applyAlignment="1">
      <alignment vertical="center"/>
    </xf>
    <xf numFmtId="0" fontId="22" fillId="0" borderId="23" xfId="0" applyFont="1" applyBorder="1" applyAlignment="1">
      <alignment vertical="center"/>
    </xf>
    <xf numFmtId="0" fontId="22" fillId="2" borderId="4" xfId="0" applyFont="1" applyFill="1" applyBorder="1" applyAlignment="1" applyProtection="1">
      <alignment vertical="center" shrinkToFit="1"/>
      <protection locked="0"/>
    </xf>
    <xf numFmtId="0" fontId="22" fillId="2" borderId="10" xfId="0" applyFont="1" applyFill="1" applyBorder="1" applyAlignment="1" applyProtection="1">
      <alignment vertical="center" shrinkToFit="1"/>
      <protection locked="0"/>
    </xf>
    <xf numFmtId="0" fontId="22" fillId="2" borderId="11" xfId="0" applyFont="1" applyFill="1" applyBorder="1" applyAlignment="1" applyProtection="1">
      <alignment vertical="center" shrinkToFit="1"/>
      <protection locked="0"/>
    </xf>
    <xf numFmtId="0" fontId="12" fillId="0" borderId="3" xfId="0" applyFont="1" applyBorder="1" applyAlignment="1" applyProtection="1">
      <alignment vertical="center"/>
    </xf>
    <xf numFmtId="0" fontId="22" fillId="0" borderId="2" xfId="0" applyFont="1" applyBorder="1" applyAlignment="1">
      <alignment vertical="center"/>
    </xf>
    <xf numFmtId="0" fontId="22" fillId="2" borderId="3" xfId="0" applyFont="1" applyFill="1" applyBorder="1" applyAlignment="1" applyProtection="1">
      <alignment horizontal="left" vertical="center" shrinkToFit="1"/>
      <protection locked="0"/>
    </xf>
    <xf numFmtId="0" fontId="22" fillId="2" borderId="2" xfId="0" applyFont="1" applyFill="1" applyBorder="1" applyAlignment="1" applyProtection="1">
      <alignment horizontal="left" vertical="center" shrinkToFit="1"/>
      <protection locked="0"/>
    </xf>
    <xf numFmtId="0" fontId="22" fillId="2" borderId="5" xfId="0" applyFont="1" applyFill="1" applyBorder="1" applyAlignment="1" applyProtection="1">
      <alignment horizontal="left" vertical="center" shrinkToFit="1"/>
      <protection locked="0"/>
    </xf>
    <xf numFmtId="0" fontId="12" fillId="2" borderId="3" xfId="0" applyFont="1" applyFill="1" applyBorder="1" applyAlignment="1" applyProtection="1">
      <alignment vertical="center" shrinkToFit="1"/>
      <protection locked="0"/>
    </xf>
    <xf numFmtId="0" fontId="22" fillId="2" borderId="2" xfId="0" applyFont="1" applyFill="1" applyBorder="1" applyAlignment="1" applyProtection="1">
      <alignment vertical="center" shrinkToFit="1"/>
      <protection locked="0"/>
    </xf>
    <xf numFmtId="0" fontId="0" fillId="0" borderId="2" xfId="0" applyBorder="1" applyAlignment="1" applyProtection="1">
      <alignment vertical="center" shrinkToFit="1"/>
      <protection locked="0"/>
    </xf>
    <xf numFmtId="0" fontId="0" fillId="0" borderId="5" xfId="0" applyBorder="1" applyAlignment="1" applyProtection="1">
      <alignment vertical="center" shrinkToFit="1"/>
      <protection locked="0"/>
    </xf>
    <xf numFmtId="0" fontId="12" fillId="0" borderId="3" xfId="0" applyFont="1" applyBorder="1">
      <alignment vertical="center"/>
    </xf>
    <xf numFmtId="0" fontId="22" fillId="0" borderId="2" xfId="0" applyFont="1" applyBorder="1">
      <alignment vertical="center"/>
    </xf>
    <xf numFmtId="0" fontId="22" fillId="0" borderId="27" xfId="0" applyFont="1" applyBorder="1">
      <alignment vertical="center"/>
    </xf>
    <xf numFmtId="0" fontId="22" fillId="0" borderId="21" xfId="0" applyFont="1" applyBorder="1">
      <alignment vertical="center"/>
    </xf>
    <xf numFmtId="0" fontId="22" fillId="0" borderId="26" xfId="0" applyFont="1" applyBorder="1">
      <alignment vertical="center"/>
    </xf>
    <xf numFmtId="0" fontId="22" fillId="0" borderId="23" xfId="0" applyFont="1" applyBorder="1">
      <alignment vertical="center"/>
    </xf>
    <xf numFmtId="0" fontId="8" fillId="0" borderId="2" xfId="0" applyFont="1" applyBorder="1" applyAlignment="1" applyProtection="1">
      <alignment vertical="center" wrapText="1" shrinkToFit="1"/>
    </xf>
    <xf numFmtId="0" fontId="8" fillId="0" borderId="5" xfId="0" applyFont="1" applyBorder="1" applyAlignment="1" applyProtection="1">
      <alignment vertical="center" wrapText="1" shrinkToFit="1"/>
    </xf>
    <xf numFmtId="58" fontId="22" fillId="2" borderId="3" xfId="0" applyNumberFormat="1" applyFont="1" applyFill="1" applyBorder="1" applyAlignment="1" applyProtection="1">
      <alignment horizontal="center" vertical="center" shrinkToFit="1"/>
      <protection locked="0"/>
    </xf>
    <xf numFmtId="58" fontId="22" fillId="2" borderId="2" xfId="0" applyNumberFormat="1" applyFont="1" applyFill="1" applyBorder="1" applyAlignment="1" applyProtection="1">
      <alignment horizontal="center" vertical="center" shrinkToFit="1"/>
      <protection locked="0"/>
    </xf>
    <xf numFmtId="58" fontId="22" fillId="2" borderId="5" xfId="0" applyNumberFormat="1" applyFont="1" applyFill="1" applyBorder="1" applyAlignment="1" applyProtection="1">
      <alignment horizontal="center" vertical="center" shrinkToFit="1"/>
      <protection locked="0"/>
    </xf>
    <xf numFmtId="0" fontId="23" fillId="0" borderId="0" xfId="0" applyFont="1" applyBorder="1" applyAlignment="1" applyProtection="1">
      <alignment horizontal="center" vertical="center"/>
    </xf>
    <xf numFmtId="0" fontId="22" fillId="0" borderId="2" xfId="0" applyFont="1" applyBorder="1" applyAlignment="1" applyProtection="1">
      <alignment vertical="center" wrapText="1"/>
    </xf>
    <xf numFmtId="0" fontId="22" fillId="0" borderId="5" xfId="0" applyFont="1" applyBorder="1" applyAlignment="1" applyProtection="1">
      <alignment vertical="center" wrapText="1"/>
    </xf>
    <xf numFmtId="0" fontId="28" fillId="4" borderId="3" xfId="0" applyFont="1" applyFill="1" applyBorder="1" applyAlignment="1" applyProtection="1">
      <alignment horizontal="center" vertical="center" shrinkToFit="1"/>
      <protection locked="0"/>
    </xf>
    <xf numFmtId="0" fontId="28" fillId="4" borderId="2" xfId="0" applyFont="1" applyFill="1" applyBorder="1" applyAlignment="1" applyProtection="1">
      <alignment horizontal="center" vertical="center" shrinkToFit="1"/>
      <protection locked="0"/>
    </xf>
    <xf numFmtId="0" fontId="28" fillId="4" borderId="5" xfId="0" applyFont="1" applyFill="1" applyBorder="1" applyAlignment="1" applyProtection="1">
      <alignment horizontal="center" vertical="center" shrinkToFit="1"/>
      <protection locked="0"/>
    </xf>
    <xf numFmtId="0" fontId="22" fillId="0" borderId="2" xfId="0" applyFont="1" applyBorder="1" applyAlignment="1" applyProtection="1">
      <alignment vertical="center"/>
    </xf>
    <xf numFmtId="0" fontId="22" fillId="0" borderId="5" xfId="0" applyFont="1" applyBorder="1" applyAlignment="1" applyProtection="1">
      <alignment vertical="center"/>
    </xf>
    <xf numFmtId="0" fontId="22" fillId="3" borderId="3" xfId="0" applyNumberFormat="1" applyFont="1" applyFill="1" applyBorder="1" applyAlignment="1" applyProtection="1">
      <alignment horizontal="left" vertical="center" wrapText="1" shrinkToFit="1"/>
      <protection locked="0"/>
    </xf>
    <xf numFmtId="0" fontId="22" fillId="3" borderId="2" xfId="0" applyNumberFormat="1" applyFont="1" applyFill="1" applyBorder="1" applyAlignment="1" applyProtection="1">
      <alignment horizontal="left" vertical="center" wrapText="1" shrinkToFit="1"/>
      <protection locked="0"/>
    </xf>
    <xf numFmtId="0" fontId="22" fillId="3" borderId="2" xfId="0" applyFont="1" applyFill="1" applyBorder="1" applyAlignment="1" applyProtection="1">
      <alignment vertical="center" wrapText="1" shrinkToFit="1"/>
      <protection locked="0"/>
    </xf>
    <xf numFmtId="0" fontId="22" fillId="3" borderId="5" xfId="0" applyFont="1" applyFill="1" applyBorder="1" applyAlignment="1" applyProtection="1">
      <alignment vertical="center" wrapText="1" shrinkToFit="1"/>
      <protection locked="0"/>
    </xf>
    <xf numFmtId="0" fontId="22" fillId="2" borderId="3" xfId="0" applyFont="1" applyFill="1" applyBorder="1" applyAlignment="1" applyProtection="1">
      <alignment vertical="center" wrapText="1"/>
      <protection locked="0"/>
    </xf>
    <xf numFmtId="0" fontId="22" fillId="2" borderId="2" xfId="0" applyFont="1" applyFill="1" applyBorder="1" applyAlignment="1" applyProtection="1">
      <alignment vertical="center" wrapText="1"/>
      <protection locked="0"/>
    </xf>
    <xf numFmtId="0" fontId="22" fillId="2" borderId="5" xfId="0" applyFont="1" applyFill="1" applyBorder="1" applyAlignment="1" applyProtection="1">
      <alignment vertical="center" wrapText="1"/>
      <protection locked="0"/>
    </xf>
    <xf numFmtId="0" fontId="22" fillId="0" borderId="20" xfId="0" applyFont="1" applyBorder="1" applyAlignment="1" applyProtection="1">
      <alignment horizontal="left" vertical="center" shrinkToFit="1"/>
    </xf>
    <xf numFmtId="0" fontId="22" fillId="0" borderId="26" xfId="0" applyFont="1" applyBorder="1" applyAlignment="1" applyProtection="1">
      <alignment horizontal="left" vertical="center" shrinkToFit="1"/>
    </xf>
    <xf numFmtId="0" fontId="22" fillId="0" borderId="23" xfId="0" applyFont="1" applyBorder="1" applyAlignment="1" applyProtection="1">
      <alignment horizontal="left" vertical="center" shrinkToFit="1"/>
    </xf>
    <xf numFmtId="177" fontId="22" fillId="3" borderId="20" xfId="0" applyNumberFormat="1" applyFont="1" applyFill="1" applyBorder="1" applyAlignment="1" applyProtection="1">
      <alignment horizontal="right" vertical="center" shrinkToFit="1"/>
    </xf>
    <xf numFmtId="177" fontId="22" fillId="0" borderId="26" xfId="0" applyNumberFormat="1" applyFont="1" applyBorder="1" applyAlignment="1" applyProtection="1">
      <alignment horizontal="right" vertical="center" shrinkToFit="1"/>
    </xf>
    <xf numFmtId="177" fontId="22" fillId="0" borderId="23" xfId="0" applyNumberFormat="1" applyFont="1" applyBorder="1" applyAlignment="1" applyProtection="1">
      <alignment horizontal="right" vertical="center" shrinkToFit="1"/>
    </xf>
    <xf numFmtId="0" fontId="22" fillId="0" borderId="19" xfId="0" applyFont="1" applyBorder="1" applyAlignment="1" applyProtection="1">
      <alignment horizontal="left" vertical="center"/>
    </xf>
    <xf numFmtId="0" fontId="0" fillId="0" borderId="25" xfId="0" applyBorder="1" applyAlignment="1">
      <alignment horizontal="left" vertical="center"/>
    </xf>
    <xf numFmtId="0" fontId="0" fillId="0" borderId="22" xfId="0" applyBorder="1" applyAlignment="1">
      <alignment horizontal="left" vertical="center"/>
    </xf>
    <xf numFmtId="0" fontId="22" fillId="0" borderId="19" xfId="0" applyFont="1" applyBorder="1" applyAlignment="1" applyProtection="1">
      <alignment horizontal="left" vertical="center" shrinkToFit="1"/>
    </xf>
    <xf numFmtId="0" fontId="22" fillId="0" borderId="25" xfId="0" applyFont="1" applyBorder="1" applyAlignment="1" applyProtection="1">
      <alignment horizontal="left" vertical="center" shrinkToFit="1"/>
    </xf>
    <xf numFmtId="0" fontId="22" fillId="0" borderId="22" xfId="0" applyFont="1" applyBorder="1" applyAlignment="1" applyProtection="1">
      <alignment horizontal="left" vertical="center" shrinkToFit="1"/>
    </xf>
    <xf numFmtId="176" fontId="22" fillId="2" borderId="19" xfId="0" applyNumberFormat="1" applyFont="1" applyFill="1" applyBorder="1" applyAlignment="1" applyProtection="1">
      <alignment horizontal="right" vertical="center" shrinkToFit="1"/>
      <protection locked="0"/>
    </xf>
    <xf numFmtId="176" fontId="22" fillId="0" borderId="25" xfId="0" applyNumberFormat="1" applyFont="1" applyBorder="1" applyAlignment="1" applyProtection="1">
      <alignment horizontal="right" vertical="center" shrinkToFit="1"/>
      <protection locked="0"/>
    </xf>
    <xf numFmtId="176" fontId="22" fillId="0" borderId="22" xfId="0" applyNumberFormat="1" applyFont="1" applyBorder="1" applyAlignment="1" applyProtection="1">
      <alignment horizontal="right" vertical="center" shrinkToFit="1"/>
      <protection locked="0"/>
    </xf>
    <xf numFmtId="0" fontId="22" fillId="2" borderId="19" xfId="0" applyFont="1" applyFill="1" applyBorder="1" applyAlignment="1" applyProtection="1">
      <alignment vertical="center" shrinkToFit="1"/>
      <protection locked="0"/>
    </xf>
    <xf numFmtId="0" fontId="22" fillId="2" borderId="28" xfId="0" applyFont="1" applyFill="1" applyBorder="1" applyAlignment="1" applyProtection="1">
      <alignment vertical="center" shrinkToFit="1"/>
      <protection locked="0"/>
    </xf>
    <xf numFmtId="0" fontId="22" fillId="0" borderId="29" xfId="0" applyFont="1" applyBorder="1" applyAlignment="1" applyProtection="1">
      <alignment vertical="center" shrinkToFit="1"/>
      <protection locked="0"/>
    </xf>
    <xf numFmtId="0" fontId="22" fillId="0" borderId="30" xfId="0" applyFont="1" applyBorder="1" applyAlignment="1" applyProtection="1">
      <alignment vertical="center" shrinkToFit="1"/>
      <protection locked="0"/>
    </xf>
    <xf numFmtId="0" fontId="22" fillId="0" borderId="18" xfId="0" applyFont="1" applyBorder="1" applyAlignment="1" applyProtection="1">
      <alignment horizontal="left" vertical="center" shrinkToFit="1"/>
    </xf>
    <xf numFmtId="0" fontId="22" fillId="0" borderId="27" xfId="0" applyFont="1" applyBorder="1" applyAlignment="1" applyProtection="1">
      <alignment horizontal="left" vertical="center" shrinkToFit="1"/>
    </xf>
    <xf numFmtId="0" fontId="22" fillId="0" borderId="21" xfId="0" applyFont="1" applyBorder="1" applyAlignment="1" applyProtection="1">
      <alignment horizontal="left" vertical="center" shrinkToFit="1"/>
    </xf>
    <xf numFmtId="0" fontId="22" fillId="2" borderId="18" xfId="0" applyFont="1" applyFill="1" applyBorder="1" applyAlignment="1" applyProtection="1">
      <alignment vertical="center" shrinkToFit="1"/>
      <protection locked="0"/>
    </xf>
    <xf numFmtId="0" fontId="22" fillId="0" borderId="27" xfId="0" applyFont="1" applyBorder="1" applyAlignment="1" applyProtection="1">
      <alignment vertical="center" shrinkToFit="1"/>
      <protection locked="0"/>
    </xf>
    <xf numFmtId="0" fontId="22" fillId="0" borderId="21" xfId="0" applyFont="1" applyBorder="1" applyAlignment="1" applyProtection="1">
      <alignment vertical="center" shrinkToFit="1"/>
      <protection locked="0"/>
    </xf>
    <xf numFmtId="0" fontId="22" fillId="3" borderId="0" xfId="0" applyNumberFormat="1" applyFont="1" applyFill="1" applyBorder="1" applyAlignment="1" applyProtection="1">
      <alignment vertical="center"/>
    </xf>
    <xf numFmtId="0" fontId="22" fillId="3" borderId="0" xfId="0" applyFont="1" applyFill="1" applyAlignment="1" applyProtection="1">
      <alignment vertical="center"/>
    </xf>
    <xf numFmtId="0" fontId="22" fillId="0" borderId="0" xfId="0" applyFont="1" applyBorder="1" applyAlignment="1" applyProtection="1">
      <alignment horizontal="right" vertical="center" wrapText="1"/>
    </xf>
    <xf numFmtId="0" fontId="22" fillId="0" borderId="13" xfId="0" applyFont="1" applyBorder="1" applyAlignment="1" applyProtection="1">
      <alignment vertical="center"/>
    </xf>
    <xf numFmtId="0" fontId="22" fillId="3" borderId="3" xfId="0" applyFont="1" applyFill="1" applyBorder="1" applyAlignment="1" applyProtection="1">
      <alignment vertical="center"/>
    </xf>
    <xf numFmtId="0" fontId="22" fillId="3" borderId="2" xfId="0" applyFont="1" applyFill="1" applyBorder="1" applyAlignment="1" applyProtection="1">
      <alignment vertical="center"/>
    </xf>
    <xf numFmtId="0" fontId="22" fillId="3" borderId="5" xfId="0" applyFont="1" applyFill="1" applyBorder="1" applyAlignment="1" applyProtection="1">
      <alignment vertical="center"/>
    </xf>
    <xf numFmtId="0" fontId="22" fillId="0" borderId="13" xfId="0" applyFont="1" applyBorder="1" applyAlignment="1">
      <alignment vertical="center"/>
    </xf>
    <xf numFmtId="0" fontId="22" fillId="3" borderId="2" xfId="0" applyFont="1" applyFill="1" applyBorder="1" applyAlignment="1">
      <alignment vertical="center"/>
    </xf>
    <xf numFmtId="0" fontId="22" fillId="3" borderId="5" xfId="0" applyFont="1" applyFill="1" applyBorder="1" applyAlignment="1">
      <alignment vertical="center"/>
    </xf>
    <xf numFmtId="0" fontId="22" fillId="0" borderId="0" xfId="0" applyFont="1" applyBorder="1" applyAlignment="1">
      <alignment horizontal="right" vertical="center" wrapText="1"/>
    </xf>
    <xf numFmtId="0" fontId="22" fillId="0" borderId="20" xfId="0" applyFont="1" applyBorder="1" applyAlignment="1" applyProtection="1">
      <alignment vertical="center"/>
    </xf>
    <xf numFmtId="0" fontId="22" fillId="0" borderId="26" xfId="0" applyFont="1" applyBorder="1" applyAlignment="1" applyProtection="1">
      <alignment vertical="center"/>
    </xf>
    <xf numFmtId="0" fontId="22" fillId="0" borderId="23" xfId="0" applyFont="1" applyBorder="1" applyAlignment="1" applyProtection="1">
      <alignment vertical="center"/>
    </xf>
    <xf numFmtId="0" fontId="22" fillId="0" borderId="18" xfId="0" applyFont="1" applyBorder="1" applyAlignment="1" applyProtection="1">
      <alignment vertical="center"/>
    </xf>
    <xf numFmtId="0" fontId="22" fillId="0" borderId="27" xfId="0" applyFont="1" applyBorder="1" applyAlignment="1" applyProtection="1">
      <alignment vertical="center"/>
    </xf>
    <xf numFmtId="0" fontId="22" fillId="0" borderId="21" xfId="0" applyFont="1" applyBorder="1" applyAlignment="1" applyProtection="1">
      <alignment vertical="center"/>
    </xf>
    <xf numFmtId="0" fontId="22" fillId="0" borderId="19" xfId="0" applyFont="1" applyBorder="1" applyAlignment="1" applyProtection="1">
      <alignment vertical="center"/>
    </xf>
    <xf numFmtId="0" fontId="22" fillId="0" borderId="25" xfId="0" applyFont="1" applyBorder="1" applyAlignment="1" applyProtection="1">
      <alignment vertical="center"/>
    </xf>
    <xf numFmtId="0" fontId="22" fillId="0" borderId="22" xfId="0" applyFont="1" applyBorder="1" applyAlignment="1" applyProtection="1">
      <alignment vertical="center"/>
    </xf>
    <xf numFmtId="177" fontId="22" fillId="2" borderId="19" xfId="0" applyNumberFormat="1" applyFont="1" applyFill="1" applyBorder="1" applyAlignment="1" applyProtection="1">
      <alignment horizontal="right" vertical="center" shrinkToFit="1"/>
      <protection locked="0"/>
    </xf>
    <xf numFmtId="177" fontId="22" fillId="0" borderId="25" xfId="0" applyNumberFormat="1" applyFont="1" applyBorder="1" applyAlignment="1" applyProtection="1">
      <alignment horizontal="right" vertical="center" shrinkToFit="1"/>
      <protection locked="0"/>
    </xf>
    <xf numFmtId="177" fontId="22" fillId="0" borderId="22" xfId="0" applyNumberFormat="1" applyFont="1" applyBorder="1" applyAlignment="1" applyProtection="1">
      <alignment horizontal="right" vertical="center" shrinkToFit="1"/>
      <protection locked="0"/>
    </xf>
    <xf numFmtId="0" fontId="22" fillId="0" borderId="28" xfId="0" applyFont="1" applyBorder="1" applyAlignment="1" applyProtection="1">
      <alignment vertical="center"/>
    </xf>
    <xf numFmtId="0" fontId="22" fillId="0" borderId="29" xfId="0" applyFont="1" applyBorder="1" applyAlignment="1" applyProtection="1">
      <alignment vertical="center"/>
    </xf>
    <xf numFmtId="0" fontId="22" fillId="0" borderId="30" xfId="0" applyFont="1" applyBorder="1" applyAlignment="1" applyProtection="1">
      <alignment vertical="center"/>
    </xf>
    <xf numFmtId="0" fontId="27" fillId="0" borderId="0" xfId="0" applyFont="1" applyAlignment="1" applyProtection="1">
      <alignment horizontal="left" vertical="top"/>
    </xf>
    <xf numFmtId="0" fontId="55" fillId="0" borderId="0" xfId="0" applyFont="1" applyAlignment="1">
      <alignment horizontal="left" vertical="top"/>
    </xf>
    <xf numFmtId="0" fontId="55" fillId="0" borderId="0" xfId="0" applyFont="1" applyAlignment="1">
      <alignment vertical="center"/>
    </xf>
    <xf numFmtId="177" fontId="22" fillId="3" borderId="0" xfId="0" applyNumberFormat="1" applyFont="1" applyFill="1" applyBorder="1" applyAlignment="1" applyProtection="1">
      <alignment vertical="center"/>
    </xf>
    <xf numFmtId="0" fontId="0" fillId="3" borderId="0" xfId="0" applyFill="1" applyAlignment="1">
      <alignment vertical="center"/>
    </xf>
    <xf numFmtId="0" fontId="22" fillId="2" borderId="3" xfId="0" applyFont="1" applyFill="1" applyBorder="1" applyAlignment="1" applyProtection="1">
      <alignment vertical="center"/>
      <protection locked="0"/>
    </xf>
    <xf numFmtId="0" fontId="0" fillId="2" borderId="2" xfId="0" applyFill="1" applyBorder="1" applyAlignment="1" applyProtection="1">
      <alignment vertical="center"/>
      <protection locked="0"/>
    </xf>
    <xf numFmtId="0" fontId="0" fillId="2" borderId="5" xfId="0" applyFill="1" applyBorder="1" applyAlignment="1" applyProtection="1">
      <alignment vertical="center"/>
      <protection locked="0"/>
    </xf>
    <xf numFmtId="0" fontId="22" fillId="0" borderId="0" xfId="0" applyFont="1" applyBorder="1" applyAlignment="1" applyProtection="1">
      <alignment vertical="center" wrapText="1"/>
    </xf>
    <xf numFmtId="0" fontId="53" fillId="0" borderId="0" xfId="0" applyFont="1" applyBorder="1" applyAlignment="1" applyProtection="1">
      <alignment horizontal="center" vertical="center"/>
    </xf>
    <xf numFmtId="0" fontId="54" fillId="0" borderId="0" xfId="0" applyFont="1" applyAlignment="1">
      <alignment horizontal="center" vertical="center"/>
    </xf>
    <xf numFmtId="0" fontId="22" fillId="3" borderId="1" xfId="0" applyFont="1" applyFill="1" applyBorder="1" applyAlignment="1" applyProtection="1">
      <alignment horizontal="center" vertical="center" shrinkToFit="1"/>
    </xf>
    <xf numFmtId="0" fontId="22" fillId="3" borderId="7" xfId="0" applyFont="1" applyFill="1" applyBorder="1" applyAlignment="1" applyProtection="1">
      <alignment horizontal="center" vertical="center" shrinkToFit="1"/>
    </xf>
    <xf numFmtId="0" fontId="22" fillId="3" borderId="8" xfId="0" applyFont="1" applyFill="1" applyBorder="1" applyAlignment="1" applyProtection="1">
      <alignment horizontal="center" vertical="center" shrinkToFit="1"/>
    </xf>
    <xf numFmtId="0" fontId="22" fillId="3" borderId="9" xfId="0" applyFont="1" applyFill="1" applyBorder="1" applyAlignment="1" applyProtection="1">
      <alignment horizontal="center" vertical="center" shrinkToFit="1"/>
    </xf>
    <xf numFmtId="0" fontId="22" fillId="3" borderId="4" xfId="0" applyFont="1" applyFill="1" applyBorder="1" applyAlignment="1" applyProtection="1">
      <alignment horizontal="center" vertical="center" shrinkToFit="1"/>
    </xf>
    <xf numFmtId="0" fontId="22" fillId="3" borderId="11" xfId="0" applyFont="1" applyFill="1" applyBorder="1" applyAlignment="1" applyProtection="1">
      <alignment horizontal="center" vertical="center" shrinkToFit="1"/>
    </xf>
    <xf numFmtId="0" fontId="22" fillId="0" borderId="0" xfId="0" applyFont="1" applyBorder="1" applyAlignment="1" applyProtection="1">
      <alignment vertical="center"/>
    </xf>
    <xf numFmtId="178" fontId="22" fillId="3" borderId="0" xfId="0" applyNumberFormat="1" applyFont="1" applyFill="1" applyBorder="1" applyAlignment="1" applyProtection="1">
      <alignment horizontal="right" vertical="center" indent="1" shrinkToFit="1"/>
    </xf>
    <xf numFmtId="0" fontId="22" fillId="5" borderId="0" xfId="0" applyFont="1" applyFill="1" applyBorder="1" applyAlignment="1" applyProtection="1">
      <alignment vertical="center"/>
    </xf>
    <xf numFmtId="0" fontId="22" fillId="3" borderId="0" xfId="0" applyNumberFormat="1" applyFont="1" applyFill="1" applyBorder="1" applyAlignment="1" applyProtection="1">
      <alignment horizontal="right" vertical="center" indent="1" shrinkToFit="1"/>
    </xf>
    <xf numFmtId="38" fontId="22" fillId="3" borderId="0" xfId="1" applyFont="1" applyFill="1" applyBorder="1" applyAlignment="1" applyProtection="1">
      <alignment horizontal="right" vertical="center" indent="1" shrinkToFit="1"/>
    </xf>
    <xf numFmtId="0" fontId="22" fillId="0" borderId="3" xfId="0" applyFont="1" applyBorder="1" applyAlignment="1" applyProtection="1">
      <alignment horizontal="center" vertical="center"/>
    </xf>
    <xf numFmtId="0" fontId="22" fillId="0" borderId="5" xfId="0" applyFont="1" applyBorder="1" applyAlignment="1" applyProtection="1">
      <alignment horizontal="center" vertical="center"/>
    </xf>
    <xf numFmtId="0" fontId="0" fillId="3" borderId="8" xfId="0" applyFill="1" applyBorder="1" applyAlignment="1" applyProtection="1">
      <alignment horizontal="center" vertical="center" shrinkToFit="1"/>
    </xf>
    <xf numFmtId="0" fontId="0" fillId="3" borderId="9" xfId="0" applyFill="1" applyBorder="1" applyAlignment="1" applyProtection="1">
      <alignment horizontal="center" vertical="center" shrinkToFit="1"/>
    </xf>
    <xf numFmtId="0" fontId="0" fillId="3" borderId="4" xfId="0" applyFill="1" applyBorder="1" applyAlignment="1" applyProtection="1">
      <alignment horizontal="center" vertical="center" shrinkToFit="1"/>
    </xf>
    <xf numFmtId="0" fontId="0" fillId="3" borderId="11" xfId="0" applyFill="1" applyBorder="1" applyAlignment="1" applyProtection="1">
      <alignment horizontal="center" vertical="center" shrinkToFit="1"/>
    </xf>
    <xf numFmtId="0" fontId="22" fillId="0" borderId="0" xfId="0" applyFont="1" applyFill="1" applyBorder="1" applyAlignment="1" applyProtection="1">
      <alignment horizontal="center" vertical="center" wrapText="1"/>
    </xf>
    <xf numFmtId="0" fontId="22" fillId="0" borderId="0" xfId="0" applyFont="1" applyFill="1" applyBorder="1" applyAlignment="1" applyProtection="1">
      <alignment horizontal="center" vertical="center"/>
    </xf>
    <xf numFmtId="0" fontId="22" fillId="0" borderId="0" xfId="0" applyFont="1" applyAlignment="1" applyProtection="1">
      <alignment vertical="center" wrapText="1"/>
    </xf>
    <xf numFmtId="0" fontId="32" fillId="0" borderId="0" xfId="0" applyFont="1" applyFill="1" applyBorder="1" applyAlignment="1" applyProtection="1">
      <alignment vertical="center"/>
    </xf>
    <xf numFmtId="0" fontId="37" fillId="0" borderId="0" xfId="0" applyFont="1" applyBorder="1" applyAlignment="1" applyProtection="1">
      <alignment horizontal="center" vertical="center"/>
    </xf>
    <xf numFmtId="0" fontId="37" fillId="0" borderId="0" xfId="0" applyFont="1" applyAlignment="1" applyProtection="1">
      <alignment horizontal="center" vertical="center"/>
    </xf>
    <xf numFmtId="0" fontId="22" fillId="0" borderId="0" xfId="0" applyFont="1" applyFill="1" applyBorder="1" applyAlignment="1" applyProtection="1">
      <alignment horizontal="center" vertical="center" shrinkToFit="1"/>
    </xf>
    <xf numFmtId="0" fontId="0" fillId="0" borderId="0" xfId="0" applyFill="1" applyBorder="1" applyAlignment="1">
      <alignment horizontal="center" vertical="center" shrinkToFit="1"/>
    </xf>
    <xf numFmtId="0" fontId="26" fillId="5" borderId="0" xfId="0" applyFont="1" applyFill="1" applyBorder="1" applyAlignment="1" applyProtection="1">
      <alignment horizontal="left" vertical="center" wrapText="1"/>
    </xf>
    <xf numFmtId="0" fontId="22" fillId="2" borderId="8" xfId="0" applyFont="1" applyFill="1" applyBorder="1" applyAlignment="1" applyProtection="1">
      <alignment horizontal="left" vertical="top"/>
      <protection locked="0"/>
    </xf>
    <xf numFmtId="0" fontId="0" fillId="0" borderId="0" xfId="0" applyAlignment="1" applyProtection="1">
      <alignment horizontal="left" vertical="top"/>
      <protection locked="0"/>
    </xf>
    <xf numFmtId="0" fontId="0" fillId="0" borderId="9" xfId="0" applyBorder="1" applyAlignment="1" applyProtection="1">
      <alignment horizontal="left" vertical="top"/>
      <protection locked="0"/>
    </xf>
    <xf numFmtId="0" fontId="0" fillId="0" borderId="8" xfId="0" applyBorder="1" applyAlignment="1" applyProtection="1">
      <alignment horizontal="left" vertical="top"/>
      <protection locked="0"/>
    </xf>
    <xf numFmtId="0" fontId="0" fillId="0" borderId="4" xfId="0" applyBorder="1" applyAlignment="1" applyProtection="1">
      <alignment horizontal="left" vertical="top"/>
      <protection locked="0"/>
    </xf>
    <xf numFmtId="0" fontId="0" fillId="0" borderId="10" xfId="0" applyBorder="1" applyAlignment="1" applyProtection="1">
      <alignment horizontal="left" vertical="top"/>
      <protection locked="0"/>
    </xf>
    <xf numFmtId="0" fontId="0" fillId="0" borderId="11" xfId="0" applyBorder="1" applyAlignment="1" applyProtection="1">
      <alignment horizontal="left" vertical="top"/>
      <protection locked="0"/>
    </xf>
    <xf numFmtId="0" fontId="22" fillId="0" borderId="3" xfId="0" applyFont="1" applyFill="1" applyBorder="1" applyAlignment="1" applyProtection="1">
      <alignment horizontal="center" vertical="center" wrapText="1"/>
    </xf>
    <xf numFmtId="0" fontId="22" fillId="0" borderId="2" xfId="0" applyFont="1" applyBorder="1" applyAlignment="1" applyProtection="1">
      <alignment horizontal="center" vertical="center" wrapText="1"/>
    </xf>
    <xf numFmtId="0" fontId="22" fillId="0" borderId="3" xfId="0" applyFont="1" applyFill="1" applyBorder="1" applyAlignment="1" applyProtection="1">
      <alignment horizontal="center" vertical="center"/>
    </xf>
    <xf numFmtId="0" fontId="22" fillId="0" borderId="2" xfId="0" applyFont="1" applyFill="1" applyBorder="1" applyAlignment="1" applyProtection="1">
      <alignment horizontal="center" vertical="center"/>
    </xf>
    <xf numFmtId="0" fontId="22" fillId="0" borderId="5" xfId="0" applyFont="1" applyFill="1" applyBorder="1" applyAlignment="1" applyProtection="1">
      <alignment horizontal="center" vertical="center"/>
    </xf>
    <xf numFmtId="0" fontId="22" fillId="0" borderId="3" xfId="0" applyFont="1" applyFill="1" applyBorder="1" applyAlignment="1" applyProtection="1">
      <alignment vertical="center" wrapText="1"/>
    </xf>
    <xf numFmtId="0" fontId="22" fillId="4" borderId="3" xfId="0" applyFont="1" applyFill="1" applyBorder="1" applyAlignment="1" applyProtection="1">
      <alignment horizontal="center" vertical="center" wrapText="1"/>
      <protection locked="0"/>
    </xf>
    <xf numFmtId="0" fontId="22" fillId="0" borderId="5" xfId="0" applyFont="1" applyBorder="1" applyAlignment="1" applyProtection="1">
      <alignment horizontal="center" vertical="center"/>
      <protection locked="0"/>
    </xf>
    <xf numFmtId="0" fontId="22" fillId="0" borderId="3" xfId="0" applyFont="1" applyFill="1" applyBorder="1" applyAlignment="1" applyProtection="1">
      <alignment vertical="center"/>
    </xf>
    <xf numFmtId="0" fontId="22" fillId="2" borderId="1" xfId="0" applyFont="1" applyFill="1" applyBorder="1" applyAlignment="1" applyProtection="1">
      <alignment horizontal="left" vertical="top"/>
      <protection locked="0"/>
    </xf>
    <xf numFmtId="0" fontId="0" fillId="0" borderId="6" xfId="0" applyBorder="1" applyAlignment="1" applyProtection="1">
      <alignment horizontal="left" vertical="top"/>
      <protection locked="0"/>
    </xf>
    <xf numFmtId="0" fontId="0" fillId="0" borderId="7" xfId="0" applyBorder="1" applyAlignment="1" applyProtection="1">
      <alignment horizontal="left" vertical="top"/>
      <protection locked="0"/>
    </xf>
    <xf numFmtId="0" fontId="0" fillId="0" borderId="2" xfId="0" applyBorder="1" applyAlignment="1" applyProtection="1">
      <alignment vertical="center"/>
      <protection locked="0"/>
    </xf>
    <xf numFmtId="0" fontId="0" fillId="0" borderId="5" xfId="0" applyBorder="1" applyAlignment="1" applyProtection="1">
      <alignment vertical="center"/>
      <protection locked="0"/>
    </xf>
    <xf numFmtId="0" fontId="22" fillId="4" borderId="1" xfId="0" applyFont="1" applyFill="1" applyBorder="1" applyAlignment="1" applyProtection="1">
      <alignment horizontal="center" vertical="center"/>
      <protection locked="0"/>
    </xf>
    <xf numFmtId="0" fontId="22" fillId="4" borderId="6" xfId="0" applyFont="1" applyFill="1" applyBorder="1" applyAlignment="1" applyProtection="1">
      <alignment horizontal="center" vertical="center"/>
      <protection locked="0"/>
    </xf>
    <xf numFmtId="0" fontId="22" fillId="4" borderId="7" xfId="0" applyFont="1" applyFill="1" applyBorder="1" applyAlignment="1" applyProtection="1">
      <alignment horizontal="center" vertical="center"/>
      <protection locked="0"/>
    </xf>
    <xf numFmtId="0" fontId="22" fillId="4" borderId="4" xfId="0" applyFont="1" applyFill="1" applyBorder="1" applyAlignment="1" applyProtection="1">
      <alignment horizontal="center" vertical="center"/>
      <protection locked="0"/>
    </xf>
    <xf numFmtId="0" fontId="22" fillId="4" borderId="10" xfId="0" applyFont="1" applyFill="1" applyBorder="1" applyAlignment="1" applyProtection="1">
      <alignment horizontal="center" vertical="center"/>
      <protection locked="0"/>
    </xf>
    <xf numFmtId="0" fontId="22" fillId="4" borderId="11" xfId="0" applyFont="1" applyFill="1" applyBorder="1" applyAlignment="1" applyProtection="1">
      <alignment horizontal="center" vertical="center"/>
      <protection locked="0"/>
    </xf>
    <xf numFmtId="0" fontId="22" fillId="0" borderId="15" xfId="0" applyFont="1" applyBorder="1" applyAlignment="1" applyProtection="1">
      <alignment vertical="center" wrapText="1"/>
    </xf>
    <xf numFmtId="0" fontId="22" fillId="0" borderId="24" xfId="0" applyFont="1" applyBorder="1" applyProtection="1">
      <alignment vertical="center"/>
    </xf>
    <xf numFmtId="0" fontId="22" fillId="0" borderId="12" xfId="0" applyFont="1" applyBorder="1" applyProtection="1">
      <alignment vertical="center"/>
    </xf>
    <xf numFmtId="0" fontId="22" fillId="4" borderId="1" xfId="0" applyFont="1" applyFill="1" applyBorder="1" applyAlignment="1" applyProtection="1">
      <alignment horizontal="left" vertical="top" wrapText="1"/>
      <protection locked="0"/>
    </xf>
    <xf numFmtId="0" fontId="22" fillId="4" borderId="6" xfId="0" applyFont="1" applyFill="1" applyBorder="1" applyAlignment="1" applyProtection="1">
      <alignment horizontal="left" vertical="top" wrapText="1"/>
      <protection locked="0"/>
    </xf>
    <xf numFmtId="0" fontId="22" fillId="4" borderId="7" xfId="0" applyFont="1" applyFill="1" applyBorder="1" applyAlignment="1" applyProtection="1">
      <alignment horizontal="left" vertical="top" wrapText="1"/>
      <protection locked="0"/>
    </xf>
    <xf numFmtId="0" fontId="22" fillId="4" borderId="8" xfId="0" applyFont="1" applyFill="1" applyBorder="1" applyAlignment="1" applyProtection="1">
      <alignment horizontal="left" vertical="top" wrapText="1"/>
      <protection locked="0"/>
    </xf>
    <xf numFmtId="0" fontId="22" fillId="4" borderId="0" xfId="0" applyFont="1" applyFill="1" applyAlignment="1" applyProtection="1">
      <alignment horizontal="left" vertical="top" wrapText="1"/>
      <protection locked="0"/>
    </xf>
    <xf numFmtId="0" fontId="22" fillId="4" borderId="9" xfId="0" applyFont="1" applyFill="1" applyBorder="1" applyAlignment="1" applyProtection="1">
      <alignment horizontal="left" vertical="top" wrapText="1"/>
      <protection locked="0"/>
    </xf>
    <xf numFmtId="0" fontId="22" fillId="4" borderId="4" xfId="0" applyFont="1" applyFill="1" applyBorder="1" applyAlignment="1" applyProtection="1">
      <alignment horizontal="left" vertical="top" wrapText="1"/>
      <protection locked="0"/>
    </xf>
    <xf numFmtId="0" fontId="22" fillId="4" borderId="10" xfId="0" applyFont="1" applyFill="1" applyBorder="1" applyAlignment="1" applyProtection="1">
      <alignment horizontal="left" vertical="top" wrapText="1"/>
      <protection locked="0"/>
    </xf>
    <xf numFmtId="0" fontId="22" fillId="4" borderId="11" xfId="0" applyFont="1" applyFill="1" applyBorder="1" applyAlignment="1" applyProtection="1">
      <alignment horizontal="left" vertical="top" wrapText="1"/>
      <protection locked="0"/>
    </xf>
    <xf numFmtId="0" fontId="22" fillId="0" borderId="3" xfId="0" applyFont="1" applyBorder="1" applyAlignment="1" applyProtection="1">
      <alignment horizontal="left" vertical="center" wrapText="1"/>
    </xf>
    <xf numFmtId="0" fontId="22" fillId="0" borderId="5" xfId="0" applyFont="1" applyBorder="1" applyAlignment="1" applyProtection="1">
      <alignment horizontal="left" vertical="center" wrapText="1"/>
    </xf>
    <xf numFmtId="0" fontId="22" fillId="2" borderId="3" xfId="0" applyFont="1" applyFill="1" applyBorder="1" applyAlignment="1" applyProtection="1">
      <alignment horizontal="center" vertical="center"/>
      <protection locked="0"/>
    </xf>
    <xf numFmtId="0" fontId="22" fillId="2" borderId="2" xfId="0" applyFont="1" applyFill="1" applyBorder="1" applyAlignment="1" applyProtection="1">
      <alignment horizontal="center" vertical="center"/>
      <protection locked="0"/>
    </xf>
    <xf numFmtId="0" fontId="22" fillId="2" borderId="5" xfId="0" applyFont="1" applyFill="1" applyBorder="1" applyAlignment="1" applyProtection="1">
      <alignment horizontal="center" vertical="center"/>
      <protection locked="0"/>
    </xf>
    <xf numFmtId="0" fontId="32" fillId="0" borderId="0" xfId="0" applyFont="1" applyProtection="1">
      <alignment vertical="center"/>
    </xf>
    <xf numFmtId="0" fontId="22" fillId="0" borderId="3" xfId="0" applyFont="1" applyBorder="1" applyProtection="1">
      <alignment vertical="center"/>
    </xf>
    <xf numFmtId="0" fontId="22" fillId="0" borderId="2" xfId="0" applyFont="1" applyBorder="1" applyProtection="1">
      <alignment vertical="center"/>
    </xf>
    <xf numFmtId="0" fontId="22" fillId="0" borderId="5" xfId="0" applyFont="1" applyBorder="1" applyProtection="1">
      <alignment vertical="center"/>
    </xf>
    <xf numFmtId="0" fontId="22" fillId="4" borderId="3" xfId="0" applyFont="1" applyFill="1" applyBorder="1" applyProtection="1">
      <alignment vertical="center"/>
      <protection locked="0"/>
    </xf>
    <xf numFmtId="0" fontId="0" fillId="4" borderId="2" xfId="0" applyFill="1" applyBorder="1" applyProtection="1">
      <alignment vertical="center"/>
      <protection locked="0"/>
    </xf>
    <xf numFmtId="0" fontId="0" fillId="4" borderId="5" xfId="0" applyFill="1" applyBorder="1" applyProtection="1">
      <alignment vertical="center"/>
      <protection locked="0"/>
    </xf>
    <xf numFmtId="0" fontId="22" fillId="0" borderId="1" xfId="0" applyFont="1" applyBorder="1" applyProtection="1">
      <alignment vertical="center"/>
    </xf>
    <xf numFmtId="0" fontId="22" fillId="0" borderId="6" xfId="0" applyFont="1" applyBorder="1" applyProtection="1">
      <alignment vertical="center"/>
    </xf>
    <xf numFmtId="0" fontId="22" fillId="0" borderId="4" xfId="0" applyFont="1" applyBorder="1" applyProtection="1">
      <alignment vertical="center"/>
    </xf>
    <xf numFmtId="0" fontId="22" fillId="0" borderId="10" xfId="0" applyFont="1" applyBorder="1" applyProtection="1">
      <alignment vertical="center"/>
    </xf>
    <xf numFmtId="0" fontId="22" fillId="0" borderId="2" xfId="0" applyFont="1" applyBorder="1" applyAlignment="1" applyProtection="1">
      <alignment horizontal="center" vertical="center"/>
    </xf>
    <xf numFmtId="0" fontId="22" fillId="2" borderId="18" xfId="0" applyFont="1" applyFill="1" applyBorder="1" applyAlignment="1" applyProtection="1">
      <alignment vertical="center"/>
      <protection locked="0"/>
    </xf>
    <xf numFmtId="0" fontId="0" fillId="0" borderId="27" xfId="0" applyBorder="1" applyAlignment="1" applyProtection="1">
      <alignment vertical="center"/>
      <protection locked="0"/>
    </xf>
    <xf numFmtId="0" fontId="0" fillId="0" borderId="21" xfId="0" applyBorder="1" applyAlignment="1" applyProtection="1">
      <alignment vertical="center"/>
      <protection locked="0"/>
    </xf>
    <xf numFmtId="0" fontId="22" fillId="2" borderId="20" xfId="0" applyFont="1" applyFill="1" applyBorder="1" applyAlignment="1" applyProtection="1">
      <alignment vertical="center"/>
      <protection locked="0"/>
    </xf>
    <xf numFmtId="0" fontId="0" fillId="0" borderId="26" xfId="0" applyBorder="1" applyAlignment="1" applyProtection="1">
      <alignment vertical="center"/>
      <protection locked="0"/>
    </xf>
    <xf numFmtId="0" fontId="0" fillId="0" borderId="23" xfId="0" applyBorder="1" applyAlignment="1" applyProtection="1">
      <alignment vertical="center"/>
      <protection locked="0"/>
    </xf>
    <xf numFmtId="0" fontId="22" fillId="2" borderId="4" xfId="0" applyFont="1" applyFill="1" applyBorder="1" applyAlignment="1" applyProtection="1">
      <alignment horizontal="left" vertical="top"/>
      <protection locked="0"/>
    </xf>
    <xf numFmtId="0" fontId="22" fillId="2" borderId="3" xfId="0" applyFont="1" applyFill="1" applyBorder="1" applyAlignment="1" applyProtection="1">
      <alignment horizontal="left" vertical="top" wrapText="1"/>
      <protection locked="0"/>
    </xf>
    <xf numFmtId="0" fontId="22" fillId="2" borderId="2" xfId="0" applyFont="1" applyFill="1" applyBorder="1" applyAlignment="1" applyProtection="1">
      <alignment horizontal="left" vertical="top" wrapText="1"/>
      <protection locked="0"/>
    </xf>
    <xf numFmtId="0" fontId="22" fillId="2" borderId="5" xfId="0" applyFont="1" applyFill="1" applyBorder="1" applyAlignment="1" applyProtection="1">
      <alignment horizontal="left" vertical="top" wrapText="1"/>
      <protection locked="0"/>
    </xf>
    <xf numFmtId="0" fontId="22" fillId="0" borderId="2" xfId="0" applyFont="1" applyBorder="1" applyAlignment="1" applyProtection="1">
      <alignment horizontal="left" vertical="center" wrapText="1"/>
    </xf>
    <xf numFmtId="0" fontId="22" fillId="0" borderId="8" xfId="0" applyFont="1" applyBorder="1" applyAlignment="1" applyProtection="1">
      <alignment vertical="center" wrapText="1" shrinkToFit="1"/>
    </xf>
    <xf numFmtId="0" fontId="22" fillId="0" borderId="0" xfId="0" applyFont="1" applyAlignment="1" applyProtection="1">
      <alignment vertical="center" wrapText="1" shrinkToFit="1"/>
    </xf>
    <xf numFmtId="0" fontId="22" fillId="4" borderId="5" xfId="0" applyFont="1" applyFill="1" applyBorder="1" applyAlignment="1" applyProtection="1">
      <alignment horizontal="center" vertical="center" wrapText="1"/>
      <protection locked="0"/>
    </xf>
    <xf numFmtId="0" fontId="24" fillId="0" borderId="0" xfId="30" applyFont="1" applyAlignment="1">
      <alignment horizontal="left" vertical="center" shrinkToFit="1"/>
    </xf>
    <xf numFmtId="0" fontId="24" fillId="0" borderId="0" xfId="0" applyFont="1" applyAlignment="1">
      <alignment vertical="center" shrinkToFit="1"/>
    </xf>
    <xf numFmtId="0" fontId="24" fillId="0" borderId="10" xfId="0" applyFont="1" applyBorder="1" applyAlignment="1">
      <alignment vertical="center" shrinkToFit="1"/>
    </xf>
    <xf numFmtId="0" fontId="29" fillId="2" borderId="1" xfId="30" applyFont="1" applyFill="1" applyBorder="1">
      <alignment vertical="center"/>
    </xf>
    <xf numFmtId="0" fontId="23" fillId="0" borderId="6" xfId="30" applyFont="1" applyBorder="1">
      <alignment vertical="center"/>
    </xf>
    <xf numFmtId="0" fontId="23" fillId="0" borderId="7" xfId="30" applyFont="1" applyBorder="1">
      <alignment vertical="center"/>
    </xf>
    <xf numFmtId="0" fontId="23" fillId="2" borderId="8" xfId="30" applyFont="1" applyFill="1" applyBorder="1" applyAlignment="1" applyProtection="1">
      <alignment vertical="top" wrapText="1"/>
      <protection locked="0"/>
    </xf>
    <xf numFmtId="0" fontId="23" fillId="0" borderId="0" xfId="30" applyFont="1" applyAlignment="1" applyProtection="1">
      <alignment vertical="top" wrapText="1"/>
      <protection locked="0"/>
    </xf>
    <xf numFmtId="0" fontId="23" fillId="0" borderId="9" xfId="30" applyFont="1" applyBorder="1" applyAlignment="1" applyProtection="1">
      <alignment vertical="top" wrapText="1"/>
      <protection locked="0"/>
    </xf>
    <xf numFmtId="0" fontId="23" fillId="0" borderId="8" xfId="30" applyFont="1" applyBorder="1" applyAlignment="1" applyProtection="1">
      <alignment vertical="top" wrapText="1"/>
      <protection locked="0"/>
    </xf>
    <xf numFmtId="0" fontId="23" fillId="0" borderId="4" xfId="30" applyFont="1" applyBorder="1" applyAlignment="1" applyProtection="1">
      <alignment vertical="top" wrapText="1"/>
      <protection locked="0"/>
    </xf>
    <xf numFmtId="0" fontId="23" fillId="0" borderId="10" xfId="30" applyFont="1" applyBorder="1" applyAlignment="1" applyProtection="1">
      <alignment vertical="top" wrapText="1"/>
      <protection locked="0"/>
    </xf>
    <xf numFmtId="0" fontId="23" fillId="0" borderId="11" xfId="30" applyFont="1" applyBorder="1" applyAlignment="1" applyProtection="1">
      <alignment vertical="top" wrapText="1"/>
      <protection locked="0"/>
    </xf>
    <xf numFmtId="0" fontId="102" fillId="2" borderId="8" xfId="30" applyFont="1" applyFill="1" applyBorder="1" applyAlignment="1" applyProtection="1">
      <alignment vertical="top" wrapText="1"/>
      <protection locked="0"/>
    </xf>
    <xf numFmtId="0" fontId="102" fillId="0" borderId="0" xfId="30" applyFont="1" applyAlignment="1" applyProtection="1">
      <alignment vertical="top" wrapText="1"/>
      <protection locked="0"/>
    </xf>
    <xf numFmtId="0" fontId="102" fillId="0" borderId="9" xfId="30" applyFont="1" applyBorder="1" applyAlignment="1" applyProtection="1">
      <alignment vertical="top" wrapText="1"/>
      <protection locked="0"/>
    </xf>
    <xf numFmtId="0" fontId="102" fillId="0" borderId="8" xfId="30" applyFont="1" applyBorder="1" applyAlignment="1" applyProtection="1">
      <alignment vertical="top" wrapText="1"/>
      <protection locked="0"/>
    </xf>
    <xf numFmtId="0" fontId="102" fillId="0" borderId="4" xfId="30" applyFont="1" applyBorder="1" applyAlignment="1" applyProtection="1">
      <alignment vertical="top" wrapText="1"/>
      <protection locked="0"/>
    </xf>
    <xf numFmtId="0" fontId="102" fillId="0" borderId="10" xfId="30" applyFont="1" applyBorder="1" applyAlignment="1" applyProtection="1">
      <alignment vertical="top" wrapText="1"/>
      <protection locked="0"/>
    </xf>
    <xf numFmtId="0" fontId="102" fillId="0" borderId="11" xfId="30" applyFont="1" applyBorder="1" applyAlignment="1" applyProtection="1">
      <alignment vertical="top" wrapText="1"/>
      <protection locked="0"/>
    </xf>
    <xf numFmtId="0" fontId="87" fillId="0" borderId="4" xfId="31" applyFont="1" applyBorder="1" applyAlignment="1">
      <alignment horizontal="center" vertical="center"/>
    </xf>
    <xf numFmtId="0" fontId="87" fillId="0" borderId="10" xfId="31" applyFont="1" applyBorder="1" applyAlignment="1">
      <alignment horizontal="center" vertical="center"/>
    </xf>
    <xf numFmtId="0" fontId="87" fillId="0" borderId="11" xfId="31" applyFont="1" applyBorder="1" applyAlignment="1">
      <alignment horizontal="center" vertical="center"/>
    </xf>
    <xf numFmtId="0" fontId="87" fillId="2" borderId="10" xfId="31" applyFont="1" applyFill="1" applyBorder="1" applyAlignment="1" applyProtection="1">
      <alignment horizontal="center" vertical="center" shrinkToFit="1"/>
      <protection locked="0"/>
    </xf>
    <xf numFmtId="0" fontId="40" fillId="2" borderId="10" xfId="0" applyFont="1" applyFill="1" applyBorder="1" applyAlignment="1" applyProtection="1">
      <alignment horizontal="center" vertical="center" shrinkToFit="1"/>
      <protection locked="0"/>
    </xf>
    <xf numFmtId="0" fontId="90" fillId="2" borderId="10" xfId="0" applyFont="1" applyFill="1" applyBorder="1" applyAlignment="1" applyProtection="1">
      <alignment horizontal="center" vertical="center" shrinkToFit="1"/>
      <protection locked="0"/>
    </xf>
    <xf numFmtId="0" fontId="87" fillId="0" borderId="1" xfId="31" applyFont="1" applyBorder="1" applyAlignment="1">
      <alignment horizontal="center" vertical="center"/>
    </xf>
    <xf numFmtId="0" fontId="87" fillId="0" borderId="6" xfId="31" applyFont="1" applyBorder="1" applyAlignment="1">
      <alignment horizontal="center" vertical="center"/>
    </xf>
    <xf numFmtId="0" fontId="87" fillId="0" borderId="7" xfId="31" applyFont="1" applyBorder="1" applyAlignment="1">
      <alignment horizontal="center" vertical="center"/>
    </xf>
    <xf numFmtId="0" fontId="87" fillId="0" borderId="8" xfId="31" applyFont="1" applyBorder="1" applyAlignment="1">
      <alignment horizontal="center" vertical="center"/>
    </xf>
    <xf numFmtId="0" fontId="87" fillId="0" borderId="0" xfId="31" applyFont="1" applyAlignment="1">
      <alignment horizontal="center" vertical="center"/>
    </xf>
    <xf numFmtId="0" fontId="87" fillId="0" borderId="9" xfId="31" applyFont="1" applyBorder="1" applyAlignment="1">
      <alignment horizontal="center" vertical="center"/>
    </xf>
    <xf numFmtId="0" fontId="87" fillId="0" borderId="6" xfId="31" applyFont="1" applyBorder="1" applyAlignment="1">
      <alignment horizontal="distributed" vertical="center"/>
    </xf>
    <xf numFmtId="0" fontId="87" fillId="0" borderId="10" xfId="31" applyFont="1" applyBorder="1" applyAlignment="1">
      <alignment horizontal="distributed" vertical="center"/>
    </xf>
    <xf numFmtId="0" fontId="16" fillId="0" borderId="0" xfId="31" applyFont="1" applyAlignment="1">
      <alignment vertical="top" wrapText="1"/>
    </xf>
    <xf numFmtId="0" fontId="16" fillId="0" borderId="0" xfId="31" applyFont="1" applyAlignment="1">
      <alignment horizontal="center" vertical="top" wrapText="1"/>
    </xf>
    <xf numFmtId="0" fontId="87" fillId="2" borderId="6" xfId="31" applyFont="1" applyFill="1" applyBorder="1" applyAlignment="1" applyProtection="1">
      <alignment vertical="center" wrapText="1"/>
      <protection locked="0"/>
    </xf>
    <xf numFmtId="0" fontId="87" fillId="2" borderId="7" xfId="31" applyFont="1" applyFill="1" applyBorder="1" applyAlignment="1" applyProtection="1">
      <alignment vertical="center" wrapText="1"/>
      <protection locked="0"/>
    </xf>
    <xf numFmtId="0" fontId="90" fillId="2" borderId="6" xfId="31" applyFont="1" applyFill="1" applyBorder="1" applyAlignment="1" applyProtection="1">
      <alignment vertical="center" wrapText="1"/>
      <protection locked="0"/>
    </xf>
    <xf numFmtId="0" fontId="90" fillId="2" borderId="7" xfId="31" applyFont="1" applyFill="1" applyBorder="1" applyAlignment="1" applyProtection="1">
      <alignment vertical="center" wrapText="1"/>
      <protection locked="0"/>
    </xf>
    <xf numFmtId="0" fontId="23" fillId="0" borderId="0" xfId="31" applyFont="1" applyAlignment="1">
      <alignment horizontal="center" vertical="center"/>
    </xf>
    <xf numFmtId="0" fontId="87" fillId="2" borderId="0" xfId="31" applyFont="1" applyFill="1" applyAlignment="1" applyProtection="1">
      <alignment horizontal="center" vertical="center" shrinkToFit="1"/>
      <protection locked="0"/>
    </xf>
    <xf numFmtId="0" fontId="87" fillId="0" borderId="0" xfId="31" applyFont="1" applyAlignment="1">
      <alignment horizontal="center" vertical="center" shrinkToFit="1"/>
    </xf>
    <xf numFmtId="0" fontId="87" fillId="0" borderId="0" xfId="31" applyFont="1" applyAlignment="1">
      <alignment horizontal="right" vertical="center"/>
    </xf>
    <xf numFmtId="0" fontId="90" fillId="2" borderId="0" xfId="31" applyFont="1" applyFill="1" applyAlignment="1" applyProtection="1">
      <alignment horizontal="center" vertical="center" shrinkToFit="1"/>
      <protection locked="0"/>
    </xf>
    <xf numFmtId="0" fontId="87" fillId="3" borderId="0" xfId="31" applyFont="1" applyFill="1" applyAlignment="1">
      <alignment vertical="center" wrapText="1"/>
    </xf>
    <xf numFmtId="0" fontId="26" fillId="0" borderId="0" xfId="31" applyFont="1" applyAlignment="1">
      <alignment horizontal="center" vertical="center" wrapText="1"/>
    </xf>
    <xf numFmtId="0" fontId="0" fillId="3" borderId="0" xfId="0" applyFill="1" applyAlignment="1">
      <alignment vertical="center" wrapText="1"/>
    </xf>
    <xf numFmtId="0" fontId="22" fillId="0" borderId="0" xfId="31" applyFont="1" applyAlignment="1">
      <alignment horizontal="right" vertical="center"/>
    </xf>
    <xf numFmtId="0" fontId="87" fillId="2" borderId="0" xfId="31" applyFont="1" applyFill="1" applyAlignment="1" applyProtection="1">
      <alignment horizontal="left" vertical="center" shrinkToFit="1"/>
      <protection locked="0"/>
    </xf>
    <xf numFmtId="0" fontId="90" fillId="2" borderId="0" xfId="31" applyFont="1" applyFill="1" applyAlignment="1" applyProtection="1">
      <alignment horizontal="left" vertical="center" shrinkToFit="1"/>
      <protection locked="0"/>
    </xf>
    <xf numFmtId="0" fontId="87" fillId="2" borderId="0" xfId="31" applyFont="1" applyFill="1" applyAlignment="1" applyProtection="1">
      <alignment horizontal="left" vertical="center" wrapText="1" shrinkToFit="1"/>
      <protection locked="0"/>
    </xf>
    <xf numFmtId="0" fontId="87" fillId="0" borderId="3" xfId="31" applyFont="1" applyBorder="1" applyAlignment="1">
      <alignment horizontal="center" vertical="center"/>
    </xf>
    <xf numFmtId="0" fontId="87" fillId="0" borderId="2" xfId="31" applyFont="1" applyBorder="1" applyAlignment="1">
      <alignment horizontal="center" vertical="center"/>
    </xf>
    <xf numFmtId="0" fontId="87" fillId="0" borderId="5" xfId="31" applyFont="1" applyBorder="1" applyAlignment="1">
      <alignment horizontal="center" vertical="center"/>
    </xf>
    <xf numFmtId="0" fontId="87" fillId="2" borderId="2" xfId="31" applyFont="1" applyFill="1" applyBorder="1" applyAlignment="1" applyProtection="1">
      <alignment horizontal="left" vertical="center" wrapText="1"/>
      <protection locked="0"/>
    </xf>
    <xf numFmtId="0" fontId="87" fillId="2" borderId="5" xfId="31" applyFont="1" applyFill="1" applyBorder="1" applyAlignment="1" applyProtection="1">
      <alignment horizontal="left" vertical="center" wrapText="1"/>
      <protection locked="0"/>
    </xf>
    <xf numFmtId="0" fontId="90" fillId="2" borderId="2" xfId="0" applyFont="1" applyFill="1" applyBorder="1" applyAlignment="1" applyProtection="1">
      <alignment horizontal="left" vertical="center" wrapText="1"/>
      <protection locked="0"/>
    </xf>
    <xf numFmtId="0" fontId="90" fillId="2" borderId="5" xfId="0" applyFont="1" applyFill="1" applyBorder="1" applyAlignment="1" applyProtection="1">
      <alignment horizontal="left" vertical="center" wrapText="1"/>
      <protection locked="0"/>
    </xf>
    <xf numFmtId="0" fontId="87" fillId="3" borderId="10" xfId="31" applyFont="1" applyFill="1" applyBorder="1" applyAlignment="1">
      <alignment horizontal="center" vertical="center" shrinkToFit="1"/>
    </xf>
    <xf numFmtId="0" fontId="12" fillId="0" borderId="2" xfId="31" applyFont="1" applyBorder="1" applyAlignment="1">
      <alignment horizontal="center" vertical="center"/>
    </xf>
    <xf numFmtId="0" fontId="16" fillId="0" borderId="0" xfId="31" applyFont="1" applyAlignment="1">
      <alignment horizontal="left" vertical="top" wrapText="1"/>
    </xf>
    <xf numFmtId="0" fontId="22" fillId="0" borderId="10" xfId="31" applyFont="1" applyBorder="1" applyAlignment="1">
      <alignment horizontal="center" vertical="top"/>
    </xf>
    <xf numFmtId="0" fontId="87" fillId="3" borderId="6" xfId="31" applyFont="1" applyFill="1" applyBorder="1" applyAlignment="1">
      <alignment vertical="center" wrapText="1" shrinkToFit="1"/>
    </xf>
    <xf numFmtId="0" fontId="87" fillId="3" borderId="6" xfId="31" applyFont="1" applyFill="1" applyBorder="1" applyAlignment="1">
      <alignment vertical="center" shrinkToFit="1"/>
    </xf>
    <xf numFmtId="0" fontId="87" fillId="3" borderId="7" xfId="31" applyFont="1" applyFill="1" applyBorder="1" applyAlignment="1">
      <alignment vertical="center" shrinkToFit="1"/>
    </xf>
    <xf numFmtId="0" fontId="87" fillId="3" borderId="0" xfId="31" applyFont="1" applyFill="1" applyAlignment="1">
      <alignment horizontal="center" vertical="center" shrinkToFit="1"/>
    </xf>
    <xf numFmtId="0" fontId="22" fillId="0" borderId="0" xfId="0" applyFont="1" applyAlignment="1" applyProtection="1">
      <alignment horizontal="right"/>
      <protection locked="0"/>
    </xf>
    <xf numFmtId="0" fontId="87" fillId="2" borderId="0" xfId="31" applyFont="1" applyFill="1" applyAlignment="1" applyProtection="1">
      <alignment vertical="center" shrinkToFit="1"/>
      <protection locked="0"/>
    </xf>
    <xf numFmtId="0" fontId="90" fillId="2" borderId="0" xfId="31" applyFont="1" applyFill="1" applyAlignment="1" applyProtection="1">
      <alignment vertical="center" shrinkToFit="1"/>
      <protection locked="0"/>
    </xf>
    <xf numFmtId="0" fontId="87" fillId="2" borderId="2" xfId="31" applyFont="1" applyFill="1" applyBorder="1" applyAlignment="1" applyProtection="1">
      <alignment vertical="center" wrapText="1"/>
      <protection locked="0"/>
    </xf>
    <xf numFmtId="0" fontId="87" fillId="2" borderId="5" xfId="31" applyFont="1" applyFill="1" applyBorder="1" applyAlignment="1" applyProtection="1">
      <alignment vertical="center" wrapText="1"/>
      <protection locked="0"/>
    </xf>
    <xf numFmtId="0" fontId="90" fillId="2" borderId="2" xfId="31" applyFont="1" applyFill="1" applyBorder="1" applyAlignment="1" applyProtection="1">
      <alignment vertical="center" wrapText="1"/>
      <protection locked="0"/>
    </xf>
    <xf numFmtId="0" fontId="90" fillId="2" borderId="5" xfId="31" applyFont="1" applyFill="1" applyBorder="1" applyAlignment="1" applyProtection="1">
      <alignment vertical="center" wrapText="1"/>
      <protection locked="0"/>
    </xf>
    <xf numFmtId="0" fontId="87" fillId="3" borderId="0" xfId="31" applyFont="1" applyFill="1" applyAlignment="1">
      <alignment vertical="center" shrinkToFit="1"/>
    </xf>
    <xf numFmtId="0" fontId="87" fillId="3" borderId="9" xfId="31" applyFont="1" applyFill="1" applyBorder="1" applyAlignment="1">
      <alignment vertical="center" shrinkToFit="1"/>
    </xf>
    <xf numFmtId="0" fontId="25" fillId="0" borderId="0" xfId="31" applyFont="1" applyAlignment="1">
      <alignment horizontal="center" vertical="center" wrapText="1"/>
    </xf>
    <xf numFmtId="0" fontId="87" fillId="3" borderId="10" xfId="31" applyFont="1" applyFill="1" applyBorder="1" applyAlignment="1">
      <alignment vertical="center" shrinkToFit="1"/>
    </xf>
    <xf numFmtId="0" fontId="0" fillId="3" borderId="10" xfId="0" applyFill="1" applyBorder="1" applyAlignment="1">
      <alignment vertical="center" shrinkToFit="1"/>
    </xf>
    <xf numFmtId="0" fontId="0" fillId="3" borderId="11" xfId="0" applyFill="1" applyBorder="1" applyAlignment="1">
      <alignment vertical="center" shrinkToFit="1"/>
    </xf>
    <xf numFmtId="0" fontId="22" fillId="0" borderId="0" xfId="31" applyFont="1" applyAlignment="1">
      <alignment horizontal="center" vertical="top"/>
    </xf>
    <xf numFmtId="0" fontId="1" fillId="0" borderId="0" xfId="31" applyAlignment="1">
      <alignment horizontal="center" vertical="center"/>
    </xf>
    <xf numFmtId="0" fontId="87" fillId="0" borderId="3" xfId="31" applyFont="1" applyBorder="1" applyAlignment="1">
      <alignment horizontal="center" vertical="center" wrapText="1"/>
    </xf>
    <xf numFmtId="0" fontId="87" fillId="0" borderId="2" xfId="31" applyFont="1" applyBorder="1" applyAlignment="1">
      <alignment horizontal="center" vertical="center" wrapText="1"/>
    </xf>
    <xf numFmtId="0" fontId="87" fillId="0" borderId="5" xfId="31" applyFont="1" applyBorder="1" applyAlignment="1">
      <alignment horizontal="center" vertical="center" wrapText="1"/>
    </xf>
    <xf numFmtId="0" fontId="16" fillId="2" borderId="2" xfId="31" applyFont="1" applyFill="1" applyBorder="1" applyAlignment="1" applyProtection="1">
      <alignment vertical="center" wrapText="1"/>
      <protection locked="0"/>
    </xf>
    <xf numFmtId="0" fontId="16" fillId="2" borderId="5" xfId="31" applyFont="1" applyFill="1" applyBorder="1" applyAlignment="1" applyProtection="1">
      <alignment vertical="center" wrapText="1"/>
      <protection locked="0"/>
    </xf>
    <xf numFmtId="0" fontId="30" fillId="2" borderId="2" xfId="31" applyFont="1" applyFill="1" applyBorder="1" applyAlignment="1" applyProtection="1">
      <alignment vertical="center" wrapText="1"/>
      <protection locked="0"/>
    </xf>
    <xf numFmtId="0" fontId="30" fillId="2" borderId="5" xfId="31" applyFont="1" applyFill="1" applyBorder="1" applyAlignment="1" applyProtection="1">
      <alignment vertical="center" wrapText="1"/>
      <protection locked="0"/>
    </xf>
    <xf numFmtId="0" fontId="22" fillId="0" borderId="0" xfId="31" applyFont="1" applyAlignment="1">
      <alignment horizontal="center" vertical="center"/>
    </xf>
    <xf numFmtId="0" fontId="87" fillId="0" borderId="0" xfId="31" applyFont="1">
      <alignment vertical="center"/>
    </xf>
    <xf numFmtId="0" fontId="87" fillId="2" borderId="3" xfId="31" applyFont="1" applyFill="1" applyBorder="1" applyAlignment="1" applyProtection="1">
      <alignment vertical="center" wrapText="1"/>
      <protection locked="0"/>
    </xf>
    <xf numFmtId="0" fontId="16" fillId="2" borderId="3" xfId="31" applyFont="1" applyFill="1" applyBorder="1" applyAlignment="1" applyProtection="1">
      <alignment vertical="center" wrapText="1"/>
      <protection locked="0"/>
    </xf>
    <xf numFmtId="0" fontId="87" fillId="2" borderId="3" xfId="31" applyFont="1" applyFill="1" applyBorder="1" applyAlignment="1" applyProtection="1">
      <alignment vertical="center" shrinkToFit="1"/>
      <protection locked="0"/>
    </xf>
    <xf numFmtId="0" fontId="87" fillId="2" borderId="2" xfId="31" applyFont="1" applyFill="1" applyBorder="1" applyAlignment="1" applyProtection="1">
      <alignment vertical="center" shrinkToFit="1"/>
      <protection locked="0"/>
    </xf>
    <xf numFmtId="0" fontId="87" fillId="2" borderId="5" xfId="31" applyFont="1" applyFill="1" applyBorder="1" applyAlignment="1" applyProtection="1">
      <alignment vertical="center" shrinkToFit="1"/>
      <protection locked="0"/>
    </xf>
    <xf numFmtId="0" fontId="16" fillId="2" borderId="3" xfId="31" applyFont="1" applyFill="1" applyBorder="1" applyAlignment="1" applyProtection="1">
      <alignment vertical="center" shrinkToFit="1"/>
      <protection locked="0"/>
    </xf>
    <xf numFmtId="0" fontId="16" fillId="2" borderId="2" xfId="31" applyFont="1" applyFill="1" applyBorder="1" applyAlignment="1" applyProtection="1">
      <alignment vertical="center" shrinkToFit="1"/>
      <protection locked="0"/>
    </xf>
    <xf numFmtId="0" fontId="16" fillId="2" borderId="5" xfId="31" applyFont="1" applyFill="1" applyBorder="1" applyAlignment="1" applyProtection="1">
      <alignment vertical="center" shrinkToFit="1"/>
      <protection locked="0"/>
    </xf>
    <xf numFmtId="0" fontId="30" fillId="2" borderId="3" xfId="31" applyFont="1" applyFill="1" applyBorder="1" applyAlignment="1" applyProtection="1">
      <alignment vertical="center" wrapText="1" shrinkToFit="1"/>
      <protection locked="0"/>
    </xf>
    <xf numFmtId="0" fontId="30" fillId="2" borderId="2" xfId="31" applyFont="1" applyFill="1" applyBorder="1" applyAlignment="1" applyProtection="1">
      <alignment vertical="center" wrapText="1" shrinkToFit="1"/>
      <protection locked="0"/>
    </xf>
    <xf numFmtId="0" fontId="30" fillId="2" borderId="5" xfId="31" applyFont="1" applyFill="1" applyBorder="1" applyAlignment="1" applyProtection="1">
      <alignment vertical="center" wrapText="1" shrinkToFit="1"/>
      <protection locked="0"/>
    </xf>
    <xf numFmtId="0" fontId="30" fillId="2" borderId="3" xfId="31" applyFont="1" applyFill="1" applyBorder="1" applyAlignment="1" applyProtection="1">
      <alignment vertical="center" wrapText="1"/>
      <protection locked="0"/>
    </xf>
    <xf numFmtId="0" fontId="87" fillId="0" borderId="1" xfId="31" applyFont="1" applyBorder="1" applyAlignment="1">
      <alignment horizontal="center" wrapText="1"/>
    </xf>
    <xf numFmtId="0" fontId="87" fillId="0" borderId="6" xfId="31" applyFont="1" applyBorder="1" applyAlignment="1">
      <alignment horizontal="center" wrapText="1"/>
    </xf>
    <xf numFmtId="0" fontId="87" fillId="0" borderId="7" xfId="31" applyFont="1" applyBorder="1" applyAlignment="1">
      <alignment horizontal="center" wrapText="1"/>
    </xf>
    <xf numFmtId="0" fontId="87" fillId="0" borderId="4" xfId="31" applyFont="1" applyBorder="1" applyAlignment="1">
      <alignment horizontal="center" vertical="center" wrapText="1"/>
    </xf>
    <xf numFmtId="0" fontId="87" fillId="0" borderId="10" xfId="31" applyFont="1" applyBorder="1" applyAlignment="1">
      <alignment horizontal="center" vertical="center" wrapText="1"/>
    </xf>
    <xf numFmtId="0" fontId="87" fillId="0" borderId="11" xfId="31" applyFont="1" applyBorder="1" applyAlignment="1">
      <alignment horizontal="center" vertical="center" wrapText="1"/>
    </xf>
    <xf numFmtId="0" fontId="87" fillId="0" borderId="1" xfId="31" applyFont="1" applyBorder="1" applyAlignment="1">
      <alignment horizontal="center"/>
    </xf>
    <xf numFmtId="0" fontId="87" fillId="0" borderId="6" xfId="31" applyFont="1" applyBorder="1" applyAlignment="1">
      <alignment horizontal="center"/>
    </xf>
    <xf numFmtId="0" fontId="87" fillId="0" borderId="7" xfId="31" applyFont="1" applyBorder="1" applyAlignment="1">
      <alignment horizontal="center"/>
    </xf>
    <xf numFmtId="0" fontId="87" fillId="0" borderId="2" xfId="31" applyFont="1" applyBorder="1" applyAlignment="1">
      <alignment horizontal="right" vertical="center"/>
    </xf>
    <xf numFmtId="0" fontId="87" fillId="0" borderId="3" xfId="31" applyFont="1" applyBorder="1" applyAlignment="1" applyProtection="1">
      <alignment horizontal="center" vertical="center" shrinkToFit="1"/>
      <protection locked="0"/>
    </xf>
    <xf numFmtId="0" fontId="87" fillId="0" borderId="2" xfId="31" applyFont="1" applyBorder="1" applyAlignment="1" applyProtection="1">
      <alignment horizontal="center" vertical="center" shrinkToFit="1"/>
      <protection locked="0"/>
    </xf>
    <xf numFmtId="0" fontId="22" fillId="0" borderId="2" xfId="31" applyFont="1" applyBorder="1" applyAlignment="1">
      <alignment horizontal="center" vertical="center" shrinkToFit="1"/>
    </xf>
    <xf numFmtId="0" fontId="1" fillId="3" borderId="10" xfId="31" applyFill="1" applyBorder="1" applyAlignment="1">
      <alignment vertical="center" shrinkToFit="1"/>
    </xf>
    <xf numFmtId="0" fontId="0" fillId="0" borderId="6" xfId="0" applyBorder="1">
      <alignment vertical="center"/>
    </xf>
    <xf numFmtId="0" fontId="0" fillId="0" borderId="7" xfId="0" applyBorder="1">
      <alignment vertical="center"/>
    </xf>
    <xf numFmtId="0" fontId="16" fillId="0" borderId="2" xfId="11" applyFont="1" applyBorder="1" applyAlignment="1">
      <alignment vertical="center" wrapText="1"/>
    </xf>
    <xf numFmtId="0" fontId="16" fillId="0" borderId="5" xfId="11" applyFont="1" applyBorder="1" applyAlignment="1">
      <alignment vertical="center" wrapText="1"/>
    </xf>
    <xf numFmtId="0" fontId="100" fillId="0" borderId="48" xfId="31" applyFont="1" applyBorder="1" applyAlignment="1">
      <alignment horizontal="left" vertical="center" wrapText="1"/>
    </xf>
    <xf numFmtId="0" fontId="100" fillId="0" borderId="49" xfId="31" applyFont="1" applyBorder="1" applyAlignment="1">
      <alignment horizontal="left" vertical="center" wrapText="1"/>
    </xf>
    <xf numFmtId="0" fontId="100" fillId="0" borderId="50" xfId="31" applyFont="1" applyBorder="1" applyAlignment="1">
      <alignment horizontal="left" vertical="center" wrapText="1"/>
    </xf>
    <xf numFmtId="0" fontId="100" fillId="0" borderId="51" xfId="31" applyFont="1" applyBorder="1" applyAlignment="1">
      <alignment horizontal="left" vertical="center" wrapText="1"/>
    </xf>
    <xf numFmtId="0" fontId="100" fillId="0" borderId="0" xfId="31" applyFont="1" applyAlignment="1">
      <alignment horizontal="left" vertical="center" wrapText="1"/>
    </xf>
    <xf numFmtId="0" fontId="100" fillId="0" borderId="52" xfId="31" applyFont="1" applyBorder="1" applyAlignment="1">
      <alignment horizontal="left" vertical="center" wrapText="1"/>
    </xf>
    <xf numFmtId="0" fontId="100" fillId="0" borderId="53" xfId="31" applyFont="1" applyBorder="1" applyAlignment="1">
      <alignment horizontal="left" vertical="center" wrapText="1"/>
    </xf>
    <xf numFmtId="0" fontId="100" fillId="0" borderId="54" xfId="31" applyFont="1" applyBorder="1" applyAlignment="1">
      <alignment horizontal="left" vertical="center" wrapText="1"/>
    </xf>
    <xf numFmtId="0" fontId="100" fillId="0" borderId="55" xfId="31" applyFont="1" applyBorder="1" applyAlignment="1">
      <alignment horizontal="left" vertical="center" wrapText="1"/>
    </xf>
    <xf numFmtId="0" fontId="19" fillId="0" borderId="3" xfId="11" applyFont="1" applyBorder="1" applyAlignment="1">
      <alignment horizontal="center" vertical="center" wrapText="1"/>
    </xf>
    <xf numFmtId="0" fontId="19" fillId="0" borderId="2" xfId="11" applyFont="1" applyBorder="1" applyAlignment="1">
      <alignment horizontal="center" vertical="center" wrapText="1"/>
    </xf>
    <xf numFmtId="0" fontId="19" fillId="0" borderId="5" xfId="11" applyFont="1" applyBorder="1" applyAlignment="1">
      <alignment horizontal="center" vertical="center" wrapText="1"/>
    </xf>
    <xf numFmtId="0" fontId="12" fillId="2" borderId="3" xfId="11" applyFont="1" applyFill="1" applyBorder="1" applyAlignment="1" applyProtection="1">
      <alignment horizontal="left" vertical="center"/>
      <protection locked="0"/>
    </xf>
    <xf numFmtId="0" fontId="12" fillId="2" borderId="2" xfId="11" applyFont="1" applyFill="1" applyBorder="1" applyAlignment="1" applyProtection="1">
      <alignment horizontal="left" vertical="center"/>
      <protection locked="0"/>
    </xf>
    <xf numFmtId="0" fontId="12" fillId="2" borderId="5" xfId="11" applyFont="1" applyFill="1" applyBorder="1" applyAlignment="1" applyProtection="1">
      <alignment horizontal="left" vertical="center"/>
      <protection locked="0"/>
    </xf>
    <xf numFmtId="0" fontId="16" fillId="0" borderId="1" xfId="11" applyFont="1" applyBorder="1" applyAlignment="1">
      <alignment horizontal="center" vertical="center" wrapText="1"/>
    </xf>
    <xf numFmtId="0" fontId="16" fillId="0" borderId="6" xfId="11" applyFont="1" applyBorder="1" applyAlignment="1">
      <alignment horizontal="center" vertical="center" wrapText="1"/>
    </xf>
    <xf numFmtId="0" fontId="16" fillId="0" borderId="7" xfId="11" applyFont="1" applyBorder="1" applyAlignment="1">
      <alignment horizontal="center" vertical="center" wrapText="1"/>
    </xf>
    <xf numFmtId="0" fontId="16" fillId="0" borderId="4" xfId="11" applyFont="1" applyBorder="1" applyAlignment="1">
      <alignment horizontal="center" vertical="center" wrapText="1"/>
    </xf>
    <xf numFmtId="0" fontId="16" fillId="0" borderId="10" xfId="11" applyFont="1" applyBorder="1" applyAlignment="1">
      <alignment horizontal="center" vertical="center" wrapText="1"/>
    </xf>
    <xf numFmtId="0" fontId="16" fillId="0" borderId="11" xfId="11" applyFont="1" applyBorder="1" applyAlignment="1">
      <alignment horizontal="center" vertical="center" wrapText="1"/>
    </xf>
    <xf numFmtId="0" fontId="73" fillId="2" borderId="4" xfId="11" applyFont="1" applyFill="1" applyBorder="1" applyAlignment="1" applyProtection="1">
      <alignment horizontal="left" vertical="center" wrapText="1"/>
      <protection locked="0"/>
    </xf>
    <xf numFmtId="0" fontId="73" fillId="2" borderId="10" xfId="11" applyFont="1" applyFill="1" applyBorder="1" applyAlignment="1" applyProtection="1">
      <alignment horizontal="left" vertical="center" wrapText="1"/>
      <protection locked="0"/>
    </xf>
    <xf numFmtId="0" fontId="73" fillId="2" borderId="11" xfId="11" applyFont="1" applyFill="1" applyBorder="1" applyAlignment="1" applyProtection="1">
      <alignment horizontal="left" vertical="center" wrapText="1"/>
      <protection locked="0"/>
    </xf>
    <xf numFmtId="0" fontId="1" fillId="0" borderId="2" xfId="31" applyBorder="1" applyAlignment="1">
      <alignment horizontal="center" vertical="center"/>
    </xf>
    <xf numFmtId="0" fontId="1" fillId="0" borderId="5" xfId="31" applyBorder="1" applyAlignment="1">
      <alignment horizontal="center" vertical="center"/>
    </xf>
    <xf numFmtId="187" fontId="62" fillId="2" borderId="2" xfId="31" applyNumberFormat="1" applyFont="1" applyFill="1" applyBorder="1" applyAlignment="1" applyProtection="1">
      <alignment horizontal="center" vertical="center" shrinkToFit="1"/>
      <protection locked="0"/>
    </xf>
    <xf numFmtId="0" fontId="73" fillId="0" borderId="3" xfId="11" applyFont="1" applyBorder="1" applyAlignment="1">
      <alignment horizontal="center" vertical="center"/>
    </xf>
    <xf numFmtId="0" fontId="73" fillId="0" borderId="2" xfId="11" applyFont="1" applyBorder="1" applyAlignment="1">
      <alignment horizontal="center" vertical="center"/>
    </xf>
    <xf numFmtId="0" fontId="73" fillId="0" borderId="5" xfId="11" applyFont="1" applyBorder="1" applyAlignment="1">
      <alignment horizontal="center" vertical="center"/>
    </xf>
    <xf numFmtId="0" fontId="16" fillId="0" borderId="3" xfId="11" applyFont="1" applyBorder="1" applyAlignment="1">
      <alignment horizontal="center" vertical="center"/>
    </xf>
    <xf numFmtId="0" fontId="16" fillId="0" borderId="2" xfId="11" applyFont="1" applyBorder="1" applyAlignment="1">
      <alignment horizontal="center" vertical="center"/>
    </xf>
    <xf numFmtId="0" fontId="16" fillId="0" borderId="5" xfId="11" applyFont="1" applyBorder="1" applyAlignment="1">
      <alignment horizontal="center" vertical="center"/>
    </xf>
    <xf numFmtId="0" fontId="27" fillId="0" borderId="0" xfId="31" applyFont="1" applyAlignment="1">
      <alignment horizontal="left" vertical="center" wrapText="1"/>
    </xf>
    <xf numFmtId="0" fontId="87" fillId="0" borderId="0" xfId="31" applyFont="1" applyAlignment="1">
      <alignment vertical="center" shrinkToFit="1"/>
    </xf>
    <xf numFmtId="0" fontId="87" fillId="0" borderId="0" xfId="31" applyFont="1" applyAlignment="1" applyProtection="1">
      <alignment horizontal="center" vertical="center" shrinkToFit="1"/>
      <protection locked="0"/>
    </xf>
    <xf numFmtId="187" fontId="87" fillId="2" borderId="10" xfId="33" applyNumberFormat="1" applyFont="1" applyFill="1" applyBorder="1" applyAlignment="1" applyProtection="1">
      <alignment horizontal="right" vertical="center" shrinkToFit="1"/>
      <protection locked="0"/>
    </xf>
    <xf numFmtId="187" fontId="32" fillId="2" borderId="10" xfId="33" applyNumberFormat="1" applyFont="1" applyFill="1" applyBorder="1" applyAlignment="1" applyProtection="1">
      <alignment horizontal="right" vertical="center" shrinkToFit="1"/>
      <protection locked="0"/>
    </xf>
    <xf numFmtId="0" fontId="22" fillId="0" borderId="3" xfId="31" applyFont="1" applyBorder="1" applyAlignment="1">
      <alignment horizontal="center" vertical="center" wrapText="1" shrinkToFit="1"/>
    </xf>
    <xf numFmtId="0" fontId="22" fillId="0" borderId="2" xfId="31" applyFont="1" applyBorder="1" applyAlignment="1">
      <alignment horizontal="center" vertical="center" wrapText="1" shrinkToFit="1"/>
    </xf>
    <xf numFmtId="0" fontId="22" fillId="0" borderId="5" xfId="31" applyFont="1" applyBorder="1" applyAlignment="1">
      <alignment horizontal="center" vertical="center" wrapText="1" shrinkToFit="1"/>
    </xf>
    <xf numFmtId="0" fontId="22" fillId="4" borderId="2" xfId="31" applyFont="1" applyFill="1" applyBorder="1" applyAlignment="1" applyProtection="1">
      <alignment vertical="center" shrinkToFit="1"/>
      <protection locked="0"/>
    </xf>
    <xf numFmtId="0" fontId="22" fillId="4" borderId="5" xfId="31" applyFont="1" applyFill="1" applyBorder="1" applyAlignment="1" applyProtection="1">
      <alignment vertical="center" shrinkToFit="1"/>
      <protection locked="0"/>
    </xf>
    <xf numFmtId="0" fontId="31" fillId="4" borderId="2" xfId="31" applyFont="1" applyFill="1" applyBorder="1" applyAlignment="1" applyProtection="1">
      <alignment vertical="center" shrinkToFit="1"/>
      <protection locked="0"/>
    </xf>
    <xf numFmtId="0" fontId="31" fillId="4" borderId="5" xfId="31" applyFont="1" applyFill="1" applyBorder="1" applyAlignment="1" applyProtection="1">
      <alignment vertical="center" shrinkToFit="1"/>
      <protection locked="0"/>
    </xf>
    <xf numFmtId="0" fontId="8" fillId="0" borderId="1" xfId="31" applyFont="1" applyBorder="1" applyAlignment="1">
      <alignment horizontal="center" vertical="center"/>
    </xf>
    <xf numFmtId="0" fontId="8" fillId="0" borderId="6" xfId="31" applyFont="1" applyBorder="1" applyAlignment="1">
      <alignment horizontal="center" vertical="center"/>
    </xf>
    <xf numFmtId="0" fontId="8" fillId="0" borderId="7" xfId="31" applyFont="1" applyBorder="1" applyAlignment="1">
      <alignment horizontal="center" vertical="center"/>
    </xf>
    <xf numFmtId="0" fontId="8" fillId="0" borderId="8" xfId="31" applyFont="1" applyBorder="1" applyAlignment="1">
      <alignment horizontal="center" vertical="center"/>
    </xf>
    <xf numFmtId="0" fontId="8" fillId="0" borderId="0" xfId="31" applyFont="1" applyAlignment="1">
      <alignment horizontal="center" vertical="center"/>
    </xf>
    <xf numFmtId="0" fontId="8" fillId="0" borderId="9" xfId="31" applyFont="1" applyBorder="1" applyAlignment="1">
      <alignment horizontal="center" vertical="center"/>
    </xf>
    <xf numFmtId="0" fontId="8" fillId="0" borderId="4" xfId="31" applyFont="1" applyBorder="1" applyAlignment="1">
      <alignment horizontal="center" vertical="center"/>
    </xf>
    <xf numFmtId="0" fontId="8" fillId="0" borderId="10" xfId="31" applyFont="1" applyBorder="1" applyAlignment="1">
      <alignment horizontal="center" vertical="center"/>
    </xf>
    <xf numFmtId="0" fontId="8" fillId="0" borderId="11" xfId="31" applyFont="1" applyBorder="1" applyAlignment="1">
      <alignment horizontal="center" vertical="center"/>
    </xf>
    <xf numFmtId="185" fontId="87" fillId="2" borderId="6" xfId="32" applyNumberFormat="1" applyFont="1" applyFill="1" applyBorder="1" applyAlignment="1" applyProtection="1">
      <alignment horizontal="right" vertical="center" shrinkToFit="1"/>
      <protection locked="0"/>
    </xf>
    <xf numFmtId="185" fontId="32" fillId="2" borderId="6" xfId="32" applyNumberFormat="1" applyFont="1" applyFill="1" applyBorder="1" applyAlignment="1" applyProtection="1">
      <alignment horizontal="right" vertical="center" shrinkToFit="1"/>
      <protection locked="0"/>
    </xf>
    <xf numFmtId="186" fontId="87" fillId="2" borderId="0" xfId="33" applyNumberFormat="1" applyFont="1" applyFill="1" applyAlignment="1" applyProtection="1">
      <alignment horizontal="right" vertical="center" shrinkToFit="1"/>
      <protection locked="0"/>
    </xf>
    <xf numFmtId="186" fontId="32" fillId="2" borderId="0" xfId="33" applyNumberFormat="1" applyFont="1" applyFill="1" applyAlignment="1" applyProtection="1">
      <alignment horizontal="right" vertical="center" shrinkToFit="1"/>
      <protection locked="0"/>
    </xf>
    <xf numFmtId="0" fontId="87" fillId="3" borderId="1" xfId="31" applyFont="1" applyFill="1" applyBorder="1" applyAlignment="1">
      <alignment vertical="center" wrapText="1"/>
    </xf>
    <xf numFmtId="0" fontId="87" fillId="3" borderId="6" xfId="31" applyFont="1" applyFill="1" applyBorder="1" applyAlignment="1">
      <alignment vertical="center" wrapText="1"/>
    </xf>
    <xf numFmtId="0" fontId="87" fillId="3" borderId="7" xfId="31" applyFont="1" applyFill="1" applyBorder="1" applyAlignment="1">
      <alignment vertical="center" wrapText="1"/>
    </xf>
    <xf numFmtId="0" fontId="120" fillId="0" borderId="0" xfId="33" applyFont="1" applyAlignment="1">
      <alignment horizontal="center" vertical="center"/>
    </xf>
    <xf numFmtId="0" fontId="58" fillId="0" borderId="0" xfId="33" applyFont="1" applyAlignment="1">
      <alignment horizontal="center" vertical="center"/>
    </xf>
    <xf numFmtId="187" fontId="64" fillId="2" borderId="10" xfId="33" applyNumberFormat="1" applyFont="1" applyFill="1" applyBorder="1" applyAlignment="1" applyProtection="1">
      <alignment horizontal="center" vertical="center" shrinkToFit="1"/>
      <protection locked="0"/>
    </xf>
    <xf numFmtId="187" fontId="104" fillId="2" borderId="10" xfId="30" applyNumberFormat="1" applyFont="1" applyFill="1" applyBorder="1" applyAlignment="1" applyProtection="1">
      <alignment horizontal="center" vertical="center" shrinkToFit="1"/>
      <protection locked="0"/>
    </xf>
    <xf numFmtId="0" fontId="61" fillId="0" borderId="0" xfId="33" applyFont="1" applyAlignment="1">
      <alignment horizontal="center" vertical="center" wrapText="1"/>
    </xf>
    <xf numFmtId="0" fontId="87" fillId="0" borderId="3" xfId="33" applyFont="1" applyBorder="1" applyAlignment="1">
      <alignment horizontal="center" vertical="center"/>
    </xf>
    <xf numFmtId="0" fontId="87" fillId="0" borderId="2" xfId="33" applyFont="1" applyBorder="1" applyAlignment="1">
      <alignment horizontal="center" vertical="center"/>
    </xf>
    <xf numFmtId="0" fontId="87" fillId="0" borderId="5" xfId="33" applyFont="1" applyBorder="1" applyAlignment="1">
      <alignment horizontal="center" vertical="center"/>
    </xf>
    <xf numFmtId="0" fontId="73" fillId="2" borderId="2" xfId="33" applyFont="1" applyFill="1" applyBorder="1" applyAlignment="1" applyProtection="1">
      <alignment vertical="center" wrapText="1"/>
      <protection locked="0"/>
    </xf>
    <xf numFmtId="0" fontId="73" fillId="2" borderId="2" xfId="33" applyFont="1" applyFill="1" applyBorder="1" applyProtection="1">
      <alignment vertical="center"/>
      <protection locked="0"/>
    </xf>
    <xf numFmtId="0" fontId="73" fillId="2" borderId="5" xfId="33" applyFont="1" applyFill="1" applyBorder="1" applyProtection="1">
      <alignment vertical="center"/>
      <protection locked="0"/>
    </xf>
    <xf numFmtId="0" fontId="87" fillId="0" borderId="1" xfId="33" applyFont="1" applyBorder="1" applyAlignment="1">
      <alignment horizontal="center" vertical="center"/>
    </xf>
    <xf numFmtId="0" fontId="87" fillId="0" borderId="6" xfId="33" applyFont="1" applyBorder="1" applyAlignment="1">
      <alignment horizontal="center" vertical="center"/>
    </xf>
    <xf numFmtId="0" fontId="87" fillId="0" borderId="7" xfId="33" applyFont="1" applyBorder="1" applyAlignment="1">
      <alignment horizontal="center" vertical="center"/>
    </xf>
    <xf numFmtId="0" fontId="87" fillId="0" borderId="8" xfId="33" applyFont="1" applyBorder="1" applyAlignment="1">
      <alignment horizontal="center" vertical="center"/>
    </xf>
    <xf numFmtId="0" fontId="87" fillId="0" borderId="0" xfId="33" applyFont="1" applyAlignment="1">
      <alignment horizontal="center" vertical="center"/>
    </xf>
    <xf numFmtId="0" fontId="87" fillId="0" borderId="9" xfId="33" applyFont="1" applyBorder="1" applyAlignment="1">
      <alignment horizontal="center" vertical="center"/>
    </xf>
    <xf numFmtId="0" fontId="87" fillId="0" borderId="4" xfId="33" applyFont="1" applyBorder="1" applyAlignment="1">
      <alignment horizontal="center" vertical="center"/>
    </xf>
    <xf numFmtId="0" fontId="87" fillId="0" borderId="10" xfId="33" applyFont="1" applyBorder="1" applyAlignment="1">
      <alignment horizontal="center" vertical="center"/>
    </xf>
    <xf numFmtId="0" fontId="87" fillId="0" borderId="11" xfId="33" applyFont="1" applyBorder="1" applyAlignment="1">
      <alignment horizontal="center" vertical="center"/>
    </xf>
    <xf numFmtId="187" fontId="64" fillId="2" borderId="0" xfId="33" applyNumberFormat="1" applyFont="1" applyFill="1" applyAlignment="1" applyProtection="1">
      <alignment horizontal="center" vertical="center" shrinkToFit="1"/>
      <protection locked="0"/>
    </xf>
    <xf numFmtId="187" fontId="104" fillId="2" borderId="0" xfId="30" applyNumberFormat="1" applyFont="1" applyFill="1" applyAlignment="1" applyProtection="1">
      <alignment horizontal="center" vertical="center" shrinkToFit="1"/>
      <protection locked="0"/>
    </xf>
    <xf numFmtId="0" fontId="87" fillId="0" borderId="1" xfId="33" applyFont="1" applyBorder="1" applyAlignment="1">
      <alignment horizontal="center" vertical="center" wrapText="1"/>
    </xf>
    <xf numFmtId="0" fontId="87" fillId="0" borderId="6" xfId="33" applyFont="1" applyBorder="1" applyAlignment="1">
      <alignment horizontal="center" vertical="center" wrapText="1"/>
    </xf>
    <xf numFmtId="0" fontId="87" fillId="0" borderId="7" xfId="33" applyFont="1" applyBorder="1" applyAlignment="1">
      <alignment horizontal="center" vertical="center" wrapText="1"/>
    </xf>
    <xf numFmtId="0" fontId="87" fillId="0" borderId="8" xfId="33" applyFont="1" applyBorder="1" applyAlignment="1">
      <alignment horizontal="center" vertical="center" wrapText="1"/>
    </xf>
    <xf numFmtId="0" fontId="87" fillId="0" borderId="0" xfId="33" applyFont="1" applyAlignment="1">
      <alignment horizontal="center" vertical="center" wrapText="1"/>
    </xf>
    <xf numFmtId="0" fontId="87" fillId="0" borderId="9" xfId="33" applyFont="1" applyBorder="1" applyAlignment="1">
      <alignment horizontal="center" vertical="center" wrapText="1"/>
    </xf>
    <xf numFmtId="0" fontId="87" fillId="0" borderId="4" xfId="33" applyFont="1" applyBorder="1" applyAlignment="1">
      <alignment horizontal="center" vertical="center" wrapText="1"/>
    </xf>
    <xf numFmtId="0" fontId="87" fillId="0" borderId="10" xfId="33" applyFont="1" applyBorder="1" applyAlignment="1">
      <alignment horizontal="center" vertical="center" wrapText="1"/>
    </xf>
    <xf numFmtId="0" fontId="87" fillId="0" borderId="11" xfId="33" applyFont="1" applyBorder="1" applyAlignment="1">
      <alignment horizontal="center" vertical="center" wrapText="1"/>
    </xf>
    <xf numFmtId="0" fontId="87" fillId="0" borderId="1" xfId="33" applyFont="1" applyBorder="1">
      <alignment vertical="center"/>
    </xf>
    <xf numFmtId="0" fontId="1" fillId="0" borderId="6" xfId="33" applyBorder="1">
      <alignment vertical="center"/>
    </xf>
    <xf numFmtId="0" fontId="87" fillId="0" borderId="1" xfId="30" applyFont="1" applyBorder="1">
      <alignment vertical="center"/>
    </xf>
    <xf numFmtId="0" fontId="1" fillId="0" borderId="6" xfId="30" applyBorder="1">
      <alignment vertical="center"/>
    </xf>
    <xf numFmtId="0" fontId="87" fillId="2" borderId="10" xfId="33" applyFont="1" applyFill="1" applyBorder="1" applyAlignment="1" applyProtection="1">
      <alignment horizontal="center" vertical="center" shrinkToFit="1"/>
      <protection locked="0"/>
    </xf>
    <xf numFmtId="0" fontId="1" fillId="2" borderId="10" xfId="33" applyFill="1" applyBorder="1" applyAlignment="1" applyProtection="1">
      <alignment vertical="center" shrinkToFit="1"/>
      <protection locked="0"/>
    </xf>
    <xf numFmtId="0" fontId="90" fillId="2" borderId="10" xfId="33" applyFont="1" applyFill="1" applyBorder="1" applyAlignment="1" applyProtection="1">
      <alignment horizontal="center" vertical="center" shrinkToFit="1"/>
      <protection locked="0"/>
    </xf>
    <xf numFmtId="0" fontId="119" fillId="2" borderId="10" xfId="33" applyFont="1" applyFill="1" applyBorder="1" applyAlignment="1" applyProtection="1">
      <alignment vertical="center" shrinkToFit="1"/>
      <protection locked="0"/>
    </xf>
    <xf numFmtId="0" fontId="87" fillId="0" borderId="3" xfId="33" applyFont="1" applyBorder="1" applyAlignment="1">
      <alignment horizontal="center" vertical="center" wrapText="1"/>
    </xf>
    <xf numFmtId="0" fontId="87" fillId="0" borderId="2" xfId="33" applyFont="1" applyBorder="1" applyAlignment="1">
      <alignment horizontal="center" vertical="center" wrapText="1"/>
    </xf>
    <xf numFmtId="0" fontId="87" fillId="0" borderId="5" xfId="33" applyFont="1" applyBorder="1" applyAlignment="1">
      <alignment horizontal="center" vertical="center" wrapText="1"/>
    </xf>
    <xf numFmtId="187" fontId="64" fillId="2" borderId="2" xfId="33" applyNumberFormat="1" applyFont="1" applyFill="1" applyBorder="1" applyAlignment="1" applyProtection="1">
      <alignment horizontal="center" vertical="center" shrinkToFit="1"/>
      <protection locked="0"/>
    </xf>
    <xf numFmtId="187" fontId="104" fillId="2" borderId="2" xfId="30" applyNumberFormat="1" applyFont="1" applyFill="1" applyBorder="1" applyAlignment="1" applyProtection="1">
      <alignment horizontal="center" vertical="center" shrinkToFit="1"/>
      <protection locked="0"/>
    </xf>
    <xf numFmtId="0" fontId="16" fillId="0" borderId="0" xfId="33" applyFont="1" applyAlignment="1">
      <alignment horizontal="left" vertical="top" wrapText="1"/>
    </xf>
    <xf numFmtId="0" fontId="22" fillId="0" borderId="0" xfId="33" applyFont="1" applyAlignment="1">
      <alignment horizontal="center" vertical="top"/>
    </xf>
    <xf numFmtId="0" fontId="87" fillId="2" borderId="6" xfId="33" applyFont="1" applyFill="1" applyBorder="1" applyAlignment="1" applyProtection="1">
      <alignment vertical="center" wrapText="1"/>
      <protection locked="0"/>
    </xf>
    <xf numFmtId="0" fontId="87" fillId="2" borderId="7" xfId="33" applyFont="1" applyFill="1" applyBorder="1" applyAlignment="1" applyProtection="1">
      <alignment vertical="center" wrapText="1"/>
      <protection locked="0"/>
    </xf>
    <xf numFmtId="0" fontId="90" fillId="2" borderId="6" xfId="33" applyFont="1" applyFill="1" applyBorder="1" applyAlignment="1" applyProtection="1">
      <alignment vertical="center" wrapText="1"/>
      <protection locked="0"/>
    </xf>
    <xf numFmtId="0" fontId="90" fillId="2" borderId="7" xfId="33" applyFont="1" applyFill="1" applyBorder="1" applyAlignment="1" applyProtection="1">
      <alignment vertical="center" wrapText="1"/>
      <protection locked="0"/>
    </xf>
    <xf numFmtId="0" fontId="23" fillId="0" borderId="0" xfId="33" applyFont="1" applyAlignment="1">
      <alignment horizontal="center" vertical="center"/>
    </xf>
    <xf numFmtId="0" fontId="87" fillId="0" borderId="0" xfId="33" applyFont="1" applyAlignment="1">
      <alignment horizontal="center" vertical="center" shrinkToFit="1"/>
    </xf>
    <xf numFmtId="0" fontId="16" fillId="2" borderId="0" xfId="33" applyFont="1" applyFill="1" applyAlignment="1" applyProtection="1">
      <alignment horizontal="center" vertical="center" shrinkToFit="1"/>
      <protection locked="0"/>
    </xf>
    <xf numFmtId="0" fontId="87" fillId="0" borderId="0" xfId="33" applyFont="1">
      <alignment vertical="center"/>
    </xf>
    <xf numFmtId="0" fontId="90" fillId="2" borderId="0" xfId="33" applyFont="1" applyFill="1" applyAlignment="1" applyProtection="1">
      <alignment horizontal="center" vertical="center" shrinkToFit="1"/>
      <protection locked="0"/>
    </xf>
    <xf numFmtId="0" fontId="26" fillId="0" borderId="0" xfId="33" applyFont="1" applyAlignment="1">
      <alignment horizontal="center" vertical="center" wrapText="1"/>
    </xf>
    <xf numFmtId="0" fontId="123" fillId="5" borderId="13" xfId="33" applyFont="1" applyFill="1" applyBorder="1" applyAlignment="1">
      <alignment vertical="center" wrapText="1"/>
    </xf>
    <xf numFmtId="0" fontId="87" fillId="0" borderId="13" xfId="33" applyFont="1" applyBorder="1" applyAlignment="1">
      <alignment horizontal="center" vertical="center"/>
    </xf>
    <xf numFmtId="0" fontId="87" fillId="0" borderId="3" xfId="33" applyFont="1" applyBorder="1" applyAlignment="1" applyProtection="1">
      <alignment horizontal="center" vertical="center" wrapText="1"/>
      <protection locked="0"/>
    </xf>
    <xf numFmtId="0" fontId="87" fillId="0" borderId="2" xfId="33" applyFont="1" applyBorder="1" applyAlignment="1" applyProtection="1">
      <alignment horizontal="center" vertical="center" wrapText="1"/>
      <protection locked="0"/>
    </xf>
    <xf numFmtId="0" fontId="117" fillId="5" borderId="10" xfId="33" applyFont="1" applyFill="1" applyBorder="1" applyAlignment="1">
      <alignment horizontal="left" vertical="center" wrapText="1"/>
    </xf>
    <xf numFmtId="0" fontId="90" fillId="2" borderId="3" xfId="33" applyFont="1" applyFill="1" applyBorder="1" applyAlignment="1" applyProtection="1">
      <alignment horizontal="left" vertical="center" wrapText="1"/>
      <protection locked="0"/>
    </xf>
    <xf numFmtId="0" fontId="90" fillId="2" borderId="2" xfId="33" applyFont="1" applyFill="1" applyBorder="1" applyAlignment="1" applyProtection="1">
      <alignment horizontal="left" vertical="center" wrapText="1"/>
      <protection locked="0"/>
    </xf>
    <xf numFmtId="0" fontId="122" fillId="0" borderId="2" xfId="33" applyFont="1" applyBorder="1" applyAlignment="1" applyProtection="1">
      <alignment horizontal="left" vertical="center" wrapText="1"/>
      <protection locked="0"/>
    </xf>
    <xf numFmtId="0" fontId="122" fillId="0" borderId="5" xfId="33" applyFont="1" applyBorder="1" applyAlignment="1" applyProtection="1">
      <alignment horizontal="left" vertical="center" wrapText="1"/>
      <protection locked="0"/>
    </xf>
    <xf numFmtId="0" fontId="87" fillId="2" borderId="3" xfId="33" applyFont="1" applyFill="1" applyBorder="1" applyAlignment="1" applyProtection="1">
      <alignment horizontal="center" vertical="center" shrinkToFit="1"/>
      <protection locked="0"/>
    </xf>
    <xf numFmtId="0" fontId="87" fillId="2" borderId="2" xfId="33" applyFont="1" applyFill="1" applyBorder="1" applyAlignment="1" applyProtection="1">
      <alignment horizontal="center" vertical="center" shrinkToFit="1"/>
      <protection locked="0"/>
    </xf>
    <xf numFmtId="0" fontId="121" fillId="0" borderId="2" xfId="33" applyFont="1" applyBorder="1" applyAlignment="1" applyProtection="1">
      <alignment horizontal="center" vertical="center"/>
      <protection locked="0"/>
    </xf>
    <xf numFmtId="0" fontId="121" fillId="0" borderId="5" xfId="33" applyFont="1" applyBorder="1" applyAlignment="1" applyProtection="1">
      <alignment horizontal="center" vertical="center"/>
      <protection locked="0"/>
    </xf>
    <xf numFmtId="0" fontId="90" fillId="2" borderId="3" xfId="33" applyFont="1" applyFill="1" applyBorder="1" applyAlignment="1" applyProtection="1">
      <alignment horizontal="left" vertical="center" shrinkToFit="1"/>
      <protection locked="0"/>
    </xf>
    <xf numFmtId="0" fontId="90" fillId="2" borderId="2" xfId="33" applyFont="1" applyFill="1" applyBorder="1" applyAlignment="1" applyProtection="1">
      <alignment horizontal="left" vertical="center" shrinkToFit="1"/>
      <protection locked="0"/>
    </xf>
    <xf numFmtId="0" fontId="122" fillId="0" borderId="2" xfId="33" applyFont="1" applyBorder="1" applyAlignment="1" applyProtection="1">
      <alignment horizontal="left" vertical="center"/>
      <protection locked="0"/>
    </xf>
    <xf numFmtId="0" fontId="122" fillId="0" borderId="5" xfId="33" applyFont="1" applyBorder="1" applyAlignment="1" applyProtection="1">
      <alignment horizontal="left" vertical="center"/>
      <protection locked="0"/>
    </xf>
    <xf numFmtId="0" fontId="87" fillId="2" borderId="3" xfId="33" applyFont="1" applyFill="1" applyBorder="1" applyAlignment="1" applyProtection="1">
      <alignment horizontal="center" vertical="center" wrapText="1"/>
      <protection locked="0"/>
    </xf>
    <xf numFmtId="0" fontId="87" fillId="2" borderId="2" xfId="33" applyFont="1" applyFill="1" applyBorder="1" applyAlignment="1" applyProtection="1">
      <alignment horizontal="center" vertical="center" wrapText="1"/>
      <protection locked="0"/>
    </xf>
    <xf numFmtId="0" fontId="87" fillId="2" borderId="5" xfId="33" applyFont="1" applyFill="1" applyBorder="1" applyAlignment="1" applyProtection="1">
      <alignment horizontal="center" vertical="center" wrapText="1"/>
      <protection locked="0"/>
    </xf>
    <xf numFmtId="0" fontId="90" fillId="2" borderId="5" xfId="33" applyFont="1" applyFill="1" applyBorder="1" applyAlignment="1" applyProtection="1">
      <alignment horizontal="left" vertical="center" wrapText="1"/>
      <protection locked="0"/>
    </xf>
    <xf numFmtId="0" fontId="90" fillId="2" borderId="6" xfId="33" applyFont="1" applyFill="1" applyBorder="1" applyAlignment="1" applyProtection="1">
      <alignment horizontal="left" wrapText="1"/>
      <protection locked="0"/>
    </xf>
    <xf numFmtId="0" fontId="122" fillId="0" borderId="6" xfId="33" applyFont="1" applyBorder="1" applyAlignment="1" applyProtection="1">
      <alignment horizontal="left" vertical="center" wrapText="1"/>
      <protection locked="0"/>
    </xf>
    <xf numFmtId="0" fontId="122" fillId="0" borderId="7" xfId="33" applyFont="1" applyBorder="1" applyAlignment="1" applyProtection="1">
      <alignment horizontal="left" vertical="center" wrapText="1"/>
      <protection locked="0"/>
    </xf>
    <xf numFmtId="0" fontId="87" fillId="2" borderId="8" xfId="33" applyFont="1" applyFill="1" applyBorder="1" applyAlignment="1" applyProtection="1">
      <alignment horizontal="center" vertical="center"/>
      <protection locked="0"/>
    </xf>
    <xf numFmtId="0" fontId="87" fillId="2" borderId="0" xfId="33" applyFont="1" applyFill="1" applyAlignment="1" applyProtection="1">
      <alignment horizontal="center" vertical="center"/>
      <protection locked="0"/>
    </xf>
    <xf numFmtId="0" fontId="121" fillId="0" borderId="0" xfId="33" applyFont="1" applyAlignment="1" applyProtection="1">
      <alignment horizontal="center" vertical="center"/>
      <protection locked="0"/>
    </xf>
    <xf numFmtId="0" fontId="121" fillId="0" borderId="9" xfId="33" applyFont="1" applyBorder="1" applyAlignment="1" applyProtection="1">
      <alignment horizontal="center" vertical="center"/>
      <protection locked="0"/>
    </xf>
    <xf numFmtId="0" fontId="90" fillId="2" borderId="8" xfId="33" applyFont="1" applyFill="1" applyBorder="1" applyAlignment="1" applyProtection="1">
      <alignment horizontal="left" vertical="center"/>
      <protection locked="0"/>
    </xf>
    <xf numFmtId="0" fontId="90" fillId="2" borderId="0" xfId="33" applyFont="1" applyFill="1" applyAlignment="1" applyProtection="1">
      <alignment horizontal="left" vertical="center"/>
      <protection locked="0"/>
    </xf>
    <xf numFmtId="0" fontId="122" fillId="0" borderId="0" xfId="33" applyFont="1" applyAlignment="1" applyProtection="1">
      <alignment horizontal="left" vertical="center"/>
      <protection locked="0"/>
    </xf>
    <xf numFmtId="0" fontId="122" fillId="0" borderId="9" xfId="33" applyFont="1" applyBorder="1" applyAlignment="1" applyProtection="1">
      <alignment horizontal="left" vertical="center"/>
      <protection locked="0"/>
    </xf>
    <xf numFmtId="0" fontId="89" fillId="0" borderId="1" xfId="33" applyFont="1" applyBorder="1" applyAlignment="1">
      <alignment horizontal="center" vertical="center" wrapText="1"/>
    </xf>
    <xf numFmtId="0" fontId="89" fillId="0" borderId="6" xfId="33" applyFont="1" applyBorder="1" applyAlignment="1">
      <alignment horizontal="center" vertical="center" wrapText="1"/>
    </xf>
    <xf numFmtId="0" fontId="89" fillId="0" borderId="7" xfId="33" applyFont="1" applyBorder="1" applyAlignment="1">
      <alignment horizontal="center" vertical="center" wrapText="1"/>
    </xf>
    <xf numFmtId="0" fontId="87" fillId="2" borderId="3" xfId="33" applyFont="1" applyFill="1" applyBorder="1" applyAlignment="1" applyProtection="1">
      <alignment horizontal="center" vertical="center"/>
      <protection locked="0"/>
    </xf>
    <xf numFmtId="0" fontId="87" fillId="2" borderId="2" xfId="33" applyFont="1" applyFill="1" applyBorder="1" applyAlignment="1" applyProtection="1">
      <alignment horizontal="center" vertical="center"/>
      <protection locked="0"/>
    </xf>
    <xf numFmtId="0" fontId="90" fillId="2" borderId="3" xfId="33" applyFont="1" applyFill="1" applyBorder="1" applyAlignment="1" applyProtection="1">
      <alignment horizontal="left" vertical="center"/>
      <protection locked="0"/>
    </xf>
    <xf numFmtId="0" fontId="90" fillId="2" borderId="2" xfId="33" applyFont="1" applyFill="1" applyBorder="1" applyAlignment="1" applyProtection="1">
      <alignment horizontal="left" vertical="center"/>
      <protection locked="0"/>
    </xf>
    <xf numFmtId="0" fontId="23" fillId="0" borderId="13" xfId="33" applyFont="1" applyBorder="1" applyAlignment="1">
      <alignment horizontal="center" vertical="center" textRotation="255"/>
    </xf>
    <xf numFmtId="0" fontId="87" fillId="2" borderId="6" xfId="33" applyFont="1" applyFill="1" applyBorder="1" applyAlignment="1" applyProtection="1">
      <alignment horizontal="center" wrapText="1"/>
      <protection locked="0"/>
    </xf>
    <xf numFmtId="0" fontId="121" fillId="0" borderId="6" xfId="33" applyFont="1" applyBorder="1" applyAlignment="1" applyProtection="1">
      <alignment horizontal="center" vertical="center" wrapText="1"/>
      <protection locked="0"/>
    </xf>
    <xf numFmtId="0" fontId="121" fillId="0" borderId="7" xfId="33" applyFont="1" applyBorder="1" applyAlignment="1" applyProtection="1">
      <alignment horizontal="center" vertical="center" wrapText="1"/>
      <protection locked="0"/>
    </xf>
    <xf numFmtId="0" fontId="121" fillId="0" borderId="2" xfId="33" applyFont="1" applyBorder="1" applyAlignment="1" applyProtection="1">
      <alignment horizontal="center" vertical="center" wrapText="1"/>
      <protection locked="0"/>
    </xf>
    <xf numFmtId="0" fontId="121" fillId="0" borderId="5" xfId="33" applyFont="1" applyBorder="1" applyAlignment="1" applyProtection="1">
      <alignment horizontal="center" vertical="center" wrapText="1"/>
      <protection locked="0"/>
    </xf>
    <xf numFmtId="0" fontId="87" fillId="2" borderId="8" xfId="33" applyFont="1" applyFill="1" applyBorder="1" applyAlignment="1" applyProtection="1">
      <alignment horizontal="center" vertical="center" wrapText="1"/>
      <protection locked="0"/>
    </xf>
    <xf numFmtId="0" fontId="87" fillId="2" borderId="0" xfId="33" applyFont="1" applyFill="1" applyAlignment="1" applyProtection="1">
      <alignment horizontal="center" vertical="center" wrapText="1"/>
      <protection locked="0"/>
    </xf>
    <xf numFmtId="0" fontId="121" fillId="0" borderId="0" xfId="33" applyFont="1" applyAlignment="1" applyProtection="1">
      <alignment horizontal="center" vertical="center" wrapText="1"/>
      <protection locked="0"/>
    </xf>
    <xf numFmtId="0" fontId="121" fillId="0" borderId="9" xfId="33" applyFont="1" applyBorder="1" applyAlignment="1" applyProtection="1">
      <alignment horizontal="center" vertical="center" wrapText="1"/>
      <protection locked="0"/>
    </xf>
    <xf numFmtId="0" fontId="90" fillId="2" borderId="8" xfId="33" applyFont="1" applyFill="1" applyBorder="1" applyAlignment="1" applyProtection="1">
      <alignment horizontal="left" vertical="center" wrapText="1"/>
      <protection locked="0"/>
    </xf>
    <xf numFmtId="0" fontId="90" fillId="2" borderId="0" xfId="33" applyFont="1" applyFill="1" applyAlignment="1" applyProtection="1">
      <alignment horizontal="left" vertical="center" wrapText="1"/>
      <protection locked="0"/>
    </xf>
    <xf numFmtId="0" fontId="122" fillId="0" borderId="0" xfId="33" applyFont="1" applyAlignment="1" applyProtection="1">
      <alignment horizontal="left" vertical="center" wrapText="1"/>
      <protection locked="0"/>
    </xf>
    <xf numFmtId="0" fontId="122" fillId="0" borderId="9" xfId="33" applyFont="1" applyBorder="1" applyAlignment="1" applyProtection="1">
      <alignment horizontal="left" vertical="center" wrapText="1"/>
      <protection locked="0"/>
    </xf>
    <xf numFmtId="0" fontId="87" fillId="2" borderId="4" xfId="33" applyFont="1" applyFill="1" applyBorder="1" applyAlignment="1" applyProtection="1">
      <alignment horizontal="center" vertical="center"/>
      <protection locked="0"/>
    </xf>
    <xf numFmtId="0" fontId="87" fillId="2" borderId="10" xfId="33" applyFont="1" applyFill="1" applyBorder="1" applyAlignment="1" applyProtection="1">
      <alignment horizontal="center" vertical="center"/>
      <protection locked="0"/>
    </xf>
    <xf numFmtId="0" fontId="87" fillId="2" borderId="11" xfId="33" applyFont="1" applyFill="1" applyBorder="1" applyAlignment="1" applyProtection="1">
      <alignment horizontal="center" vertical="center"/>
      <protection locked="0"/>
    </xf>
    <xf numFmtId="0" fontId="90" fillId="2" borderId="4" xfId="33" applyFont="1" applyFill="1" applyBorder="1" applyAlignment="1" applyProtection="1">
      <alignment horizontal="left" vertical="center"/>
      <protection locked="0"/>
    </xf>
    <xf numFmtId="0" fontId="90" fillId="2" borderId="10" xfId="33" applyFont="1" applyFill="1" applyBorder="1" applyAlignment="1" applyProtection="1">
      <alignment horizontal="left" vertical="center"/>
      <protection locked="0"/>
    </xf>
    <xf numFmtId="0" fontId="90" fillId="2" borderId="11" xfId="33" applyFont="1" applyFill="1" applyBorder="1" applyAlignment="1" applyProtection="1">
      <alignment horizontal="left" vertical="center"/>
      <protection locked="0"/>
    </xf>
    <xf numFmtId="0" fontId="87" fillId="2" borderId="28" xfId="33" applyFont="1" applyFill="1" applyBorder="1" applyAlignment="1" applyProtection="1">
      <alignment horizontal="center" vertical="center"/>
      <protection locked="0"/>
    </xf>
    <xf numFmtId="0" fontId="87" fillId="2" borderId="29" xfId="33" applyFont="1" applyFill="1" applyBorder="1" applyAlignment="1" applyProtection="1">
      <alignment horizontal="center" vertical="center"/>
      <protection locked="0"/>
    </xf>
    <xf numFmtId="0" fontId="121" fillId="0" borderId="29" xfId="33" applyFont="1" applyBorder="1" applyAlignment="1" applyProtection="1">
      <alignment horizontal="center" vertical="center"/>
      <protection locked="0"/>
    </xf>
    <xf numFmtId="0" fontId="121" fillId="0" borderId="30" xfId="33" applyFont="1" applyBorder="1" applyAlignment="1" applyProtection="1">
      <alignment horizontal="center" vertical="center"/>
      <protection locked="0"/>
    </xf>
    <xf numFmtId="0" fontId="90" fillId="2" borderId="28" xfId="33" applyFont="1" applyFill="1" applyBorder="1" applyAlignment="1" applyProtection="1">
      <alignment horizontal="left" vertical="center"/>
      <protection locked="0"/>
    </xf>
    <xf numFmtId="0" fontId="90" fillId="2" borderId="29" xfId="33" applyFont="1" applyFill="1" applyBorder="1" applyAlignment="1" applyProtection="1">
      <alignment horizontal="left" vertical="center"/>
      <protection locked="0"/>
    </xf>
    <xf numFmtId="0" fontId="122" fillId="0" borderId="29" xfId="33" applyFont="1" applyBorder="1" applyAlignment="1" applyProtection="1">
      <alignment horizontal="left" vertical="center"/>
      <protection locked="0"/>
    </xf>
    <xf numFmtId="0" fontId="122" fillId="0" borderId="30" xfId="33" applyFont="1" applyBorder="1" applyAlignment="1" applyProtection="1">
      <alignment horizontal="left" vertical="center"/>
      <protection locked="0"/>
    </xf>
    <xf numFmtId="0" fontId="1" fillId="2" borderId="10" xfId="33" applyFill="1" applyBorder="1" applyAlignment="1" applyProtection="1">
      <alignment horizontal="center" vertical="center" shrinkToFit="1"/>
      <protection locked="0"/>
    </xf>
    <xf numFmtId="0" fontId="119" fillId="2" borderId="10" xfId="33" applyFont="1" applyFill="1" applyBorder="1" applyAlignment="1" applyProtection="1">
      <alignment horizontal="center" vertical="center" shrinkToFit="1"/>
      <protection locked="0"/>
    </xf>
    <xf numFmtId="0" fontId="87" fillId="2" borderId="1" xfId="33" applyFont="1" applyFill="1" applyBorder="1" applyAlignment="1" applyProtection="1">
      <alignment horizontal="center" vertical="center" wrapText="1"/>
      <protection locked="0"/>
    </xf>
    <xf numFmtId="0" fontId="87" fillId="2" borderId="6" xfId="33" applyFont="1" applyFill="1" applyBorder="1" applyAlignment="1" applyProtection="1">
      <alignment horizontal="center" vertical="center" wrapText="1"/>
      <protection locked="0"/>
    </xf>
    <xf numFmtId="0" fontId="87" fillId="2" borderId="7" xfId="33" applyFont="1" applyFill="1" applyBorder="1" applyAlignment="1" applyProtection="1">
      <alignment horizontal="center" vertical="center" wrapText="1"/>
      <protection locked="0"/>
    </xf>
    <xf numFmtId="0" fontId="90" fillId="2" borderId="1" xfId="33" applyFont="1" applyFill="1" applyBorder="1" applyAlignment="1" applyProtection="1">
      <alignment horizontal="left" vertical="top" wrapText="1"/>
      <protection locked="0"/>
    </xf>
    <xf numFmtId="0" fontId="90" fillId="2" borderId="6" xfId="33" applyFont="1" applyFill="1" applyBorder="1" applyAlignment="1" applyProtection="1">
      <alignment horizontal="left" vertical="top" wrapText="1"/>
      <protection locked="0"/>
    </xf>
    <xf numFmtId="0" fontId="90" fillId="2" borderId="7" xfId="33" applyFont="1" applyFill="1" applyBorder="1" applyAlignment="1" applyProtection="1">
      <alignment horizontal="left" vertical="top" wrapText="1"/>
      <protection locked="0"/>
    </xf>
    <xf numFmtId="0" fontId="87" fillId="2" borderId="2" xfId="33" applyFont="1" applyFill="1" applyBorder="1" applyAlignment="1" applyProtection="1">
      <alignment vertical="center" wrapText="1"/>
      <protection locked="0"/>
    </xf>
    <xf numFmtId="0" fontId="87" fillId="2" borderId="5" xfId="33" applyFont="1" applyFill="1" applyBorder="1" applyAlignment="1" applyProtection="1">
      <alignment vertical="center" wrapText="1"/>
      <protection locked="0"/>
    </xf>
    <xf numFmtId="0" fontId="90" fillId="2" borderId="2" xfId="30" applyFont="1" applyFill="1" applyBorder="1" applyAlignment="1" applyProtection="1">
      <alignment vertical="center" shrinkToFit="1"/>
      <protection locked="0"/>
    </xf>
    <xf numFmtId="0" fontId="90" fillId="2" borderId="5" xfId="30" applyFont="1" applyFill="1" applyBorder="1" applyAlignment="1" applyProtection="1">
      <alignment vertical="center" shrinkToFit="1"/>
      <protection locked="0"/>
    </xf>
    <xf numFmtId="0" fontId="90" fillId="2" borderId="2" xfId="33" applyFont="1" applyFill="1" applyBorder="1" applyAlignment="1" applyProtection="1">
      <alignment vertical="center" wrapText="1"/>
      <protection locked="0"/>
    </xf>
    <xf numFmtId="0" fontId="90" fillId="2" borderId="5" xfId="33" applyFont="1" applyFill="1" applyBorder="1" applyAlignment="1" applyProtection="1">
      <alignment vertical="center" wrapText="1"/>
      <protection locked="0"/>
    </xf>
    <xf numFmtId="0" fontId="16" fillId="2" borderId="2" xfId="33" applyFont="1" applyFill="1" applyBorder="1" applyAlignment="1" applyProtection="1">
      <alignment vertical="center" wrapText="1"/>
      <protection locked="0"/>
    </xf>
    <xf numFmtId="0" fontId="16" fillId="2" borderId="5" xfId="33" applyFont="1" applyFill="1" applyBorder="1" applyAlignment="1" applyProtection="1">
      <alignment vertical="center" wrapText="1"/>
      <protection locked="0"/>
    </xf>
    <xf numFmtId="0" fontId="22" fillId="0" borderId="2" xfId="0" applyFont="1" applyBorder="1" applyAlignment="1">
      <alignment horizontal="center" vertical="center"/>
    </xf>
    <xf numFmtId="0" fontId="123" fillId="5" borderId="0" xfId="33" applyFont="1" applyFill="1" applyAlignment="1">
      <alignment vertical="center" wrapText="1"/>
    </xf>
    <xf numFmtId="0" fontId="90" fillId="2" borderId="4" xfId="33" applyFont="1" applyFill="1" applyBorder="1" applyAlignment="1" applyProtection="1">
      <alignment horizontal="left" vertical="center" wrapText="1"/>
      <protection locked="0"/>
    </xf>
    <xf numFmtId="0" fontId="90" fillId="2" borderId="10" xfId="33" applyFont="1" applyFill="1" applyBorder="1" applyAlignment="1" applyProtection="1">
      <alignment horizontal="left" vertical="center" wrapText="1"/>
      <protection locked="0"/>
    </xf>
    <xf numFmtId="0" fontId="122" fillId="0" borderId="10" xfId="33" applyFont="1" applyBorder="1" applyAlignment="1" applyProtection="1">
      <alignment horizontal="left" vertical="center" wrapText="1"/>
      <protection locked="0"/>
    </xf>
    <xf numFmtId="0" fontId="122" fillId="0" borderId="11" xfId="33" applyFont="1" applyBorder="1" applyAlignment="1" applyProtection="1">
      <alignment horizontal="left" vertical="center" wrapText="1"/>
      <protection locked="0"/>
    </xf>
    <xf numFmtId="0" fontId="87" fillId="2" borderId="3" xfId="33" applyFont="1" applyFill="1" applyBorder="1" applyAlignment="1" applyProtection="1">
      <alignment horizontal="left" vertical="center" shrinkToFit="1"/>
      <protection locked="0"/>
    </xf>
    <xf numFmtId="0" fontId="87" fillId="2" borderId="2" xfId="33" applyFont="1" applyFill="1" applyBorder="1" applyAlignment="1" applyProtection="1">
      <alignment horizontal="left" vertical="center" shrinkToFit="1"/>
      <protection locked="0"/>
    </xf>
    <xf numFmtId="0" fontId="121" fillId="0" borderId="2" xfId="33" applyFont="1" applyBorder="1" applyAlignment="1" applyProtection="1">
      <alignment horizontal="left" vertical="center"/>
      <protection locked="0"/>
    </xf>
    <xf numFmtId="0" fontId="121" fillId="0" borderId="5" xfId="33" applyFont="1" applyBorder="1" applyAlignment="1" applyProtection="1">
      <alignment horizontal="left" vertical="center"/>
      <protection locked="0"/>
    </xf>
    <xf numFmtId="0" fontId="122" fillId="0" borderId="2" xfId="33" applyFont="1" applyBorder="1" applyProtection="1">
      <alignment vertical="center"/>
      <protection locked="0"/>
    </xf>
    <xf numFmtId="0" fontId="122" fillId="0" borderId="5" xfId="33" applyFont="1" applyBorder="1" applyProtection="1">
      <alignment vertical="center"/>
      <protection locked="0"/>
    </xf>
    <xf numFmtId="0" fontId="87" fillId="2" borderId="3" xfId="33" applyFont="1" applyFill="1" applyBorder="1" applyAlignment="1" applyProtection="1">
      <alignment horizontal="left" vertical="center" wrapText="1"/>
      <protection locked="0"/>
    </xf>
    <xf numFmtId="0" fontId="87" fillId="2" borderId="2" xfId="33" applyFont="1" applyFill="1" applyBorder="1" applyAlignment="1" applyProtection="1">
      <alignment horizontal="left" vertical="center" wrapText="1"/>
      <protection locked="0"/>
    </xf>
    <xf numFmtId="0" fontId="87" fillId="2" borderId="5" xfId="33" applyFont="1" applyFill="1" applyBorder="1" applyAlignment="1" applyProtection="1">
      <alignment horizontal="left" vertical="center" wrapText="1"/>
      <protection locked="0"/>
    </xf>
    <xf numFmtId="0" fontId="87" fillId="0" borderId="18" xfId="33" applyFont="1" applyBorder="1" applyAlignment="1">
      <alignment horizontal="center" vertical="center" wrapText="1"/>
    </xf>
    <xf numFmtId="0" fontId="87" fillId="0" borderId="27" xfId="33" applyFont="1" applyBorder="1" applyAlignment="1">
      <alignment horizontal="center" vertical="center" wrapText="1"/>
    </xf>
    <xf numFmtId="0" fontId="90" fillId="2" borderId="27" xfId="33" applyFont="1" applyFill="1" applyBorder="1" applyAlignment="1" applyProtection="1">
      <alignment vertical="top" wrapText="1"/>
      <protection locked="0"/>
    </xf>
    <xf numFmtId="0" fontId="119" fillId="0" borderId="27" xfId="33" applyFont="1" applyBorder="1" applyAlignment="1" applyProtection="1">
      <alignment vertical="top" wrapText="1"/>
      <protection locked="0"/>
    </xf>
    <xf numFmtId="0" fontId="119" fillId="0" borderId="21" xfId="33" applyFont="1" applyBorder="1" applyAlignment="1" applyProtection="1">
      <alignment vertical="top" wrapText="1"/>
      <protection locked="0"/>
    </xf>
    <xf numFmtId="0" fontId="87" fillId="2" borderId="20" xfId="33" applyFont="1" applyFill="1" applyBorder="1" applyAlignment="1" applyProtection="1">
      <alignment horizontal="left" vertical="center"/>
      <protection locked="0"/>
    </xf>
    <xf numFmtId="0" fontId="87" fillId="2" borderId="26" xfId="33" applyFont="1" applyFill="1" applyBorder="1" applyAlignment="1" applyProtection="1">
      <alignment horizontal="left" vertical="center"/>
      <protection locked="0"/>
    </xf>
    <xf numFmtId="0" fontId="1" fillId="0" borderId="26" xfId="33" applyBorder="1" applyProtection="1">
      <alignment vertical="center"/>
      <protection locked="0"/>
    </xf>
    <xf numFmtId="0" fontId="1" fillId="0" borderId="23" xfId="33" applyBorder="1" applyProtection="1">
      <alignment vertical="center"/>
      <protection locked="0"/>
    </xf>
    <xf numFmtId="0" fontId="90" fillId="2" borderId="20" xfId="33" applyFont="1" applyFill="1" applyBorder="1" applyAlignment="1" applyProtection="1">
      <alignment horizontal="left" vertical="center"/>
      <protection locked="0"/>
    </xf>
    <xf numFmtId="0" fontId="90" fillId="2" borderId="26" xfId="33" applyFont="1" applyFill="1" applyBorder="1" applyAlignment="1" applyProtection="1">
      <alignment horizontal="left" vertical="center"/>
      <protection locked="0"/>
    </xf>
    <xf numFmtId="0" fontId="119" fillId="0" borderId="26" xfId="33" applyFont="1" applyBorder="1" applyProtection="1">
      <alignment vertical="center"/>
      <protection locked="0"/>
    </xf>
    <xf numFmtId="0" fontId="119" fillId="0" borderId="23" xfId="33" applyFont="1" applyBorder="1" applyProtection="1">
      <alignment vertical="center"/>
      <protection locked="0"/>
    </xf>
    <xf numFmtId="0" fontId="87" fillId="2" borderId="18" xfId="33" applyFont="1" applyFill="1" applyBorder="1" applyAlignment="1" applyProtection="1">
      <alignment horizontal="left" vertical="center"/>
      <protection locked="0"/>
    </xf>
    <xf numFmtId="0" fontId="87" fillId="2" borderId="27" xfId="33" applyFont="1" applyFill="1" applyBorder="1" applyAlignment="1" applyProtection="1">
      <alignment horizontal="left" vertical="center"/>
      <protection locked="0"/>
    </xf>
    <xf numFmtId="0" fontId="121" fillId="0" borderId="27" xfId="33" applyFont="1" applyBorder="1" applyAlignment="1" applyProtection="1">
      <alignment horizontal="left" vertical="center"/>
      <protection locked="0"/>
    </xf>
    <xf numFmtId="0" fontId="121" fillId="0" borderId="21" xfId="33" applyFont="1" applyBorder="1" applyAlignment="1" applyProtection="1">
      <alignment horizontal="left" vertical="center"/>
      <protection locked="0"/>
    </xf>
    <xf numFmtId="0" fontId="90" fillId="2" borderId="18" xfId="33" applyFont="1" applyFill="1" applyBorder="1" applyAlignment="1" applyProtection="1">
      <alignment horizontal="left" vertical="center"/>
      <protection locked="0"/>
    </xf>
    <xf numFmtId="0" fontId="90" fillId="2" borderId="27" xfId="33" applyFont="1" applyFill="1" applyBorder="1" applyAlignment="1" applyProtection="1">
      <alignment horizontal="left" vertical="center"/>
      <protection locked="0"/>
    </xf>
    <xf numFmtId="0" fontId="122" fillId="0" borderId="27" xfId="33" applyFont="1" applyBorder="1" applyAlignment="1" applyProtection="1">
      <alignment horizontal="left" vertical="center"/>
      <protection locked="0"/>
    </xf>
    <xf numFmtId="0" fontId="122" fillId="0" borderId="21" xfId="33" applyFont="1" applyBorder="1" applyAlignment="1" applyProtection="1">
      <alignment horizontal="left" vertical="center"/>
      <protection locked="0"/>
    </xf>
    <xf numFmtId="0" fontId="87" fillId="2" borderId="27" xfId="33" applyFont="1" applyFill="1" applyBorder="1" applyAlignment="1" applyProtection="1">
      <alignment horizontal="left" wrapText="1"/>
      <protection locked="0"/>
    </xf>
    <xf numFmtId="0" fontId="1" fillId="0" borderId="27" xfId="33" applyBorder="1" applyAlignment="1" applyProtection="1">
      <alignment vertical="center" wrapText="1"/>
      <protection locked="0"/>
    </xf>
    <xf numFmtId="0" fontId="1" fillId="0" borderId="21" xfId="33" applyBorder="1" applyAlignment="1" applyProtection="1">
      <alignment vertical="center" wrapText="1"/>
      <protection locked="0"/>
    </xf>
    <xf numFmtId="0" fontId="87" fillId="2" borderId="4" xfId="33" applyFont="1" applyFill="1" applyBorder="1" applyAlignment="1" applyProtection="1">
      <alignment horizontal="left" vertical="center" wrapText="1"/>
      <protection locked="0"/>
    </xf>
    <xf numFmtId="0" fontId="87" fillId="2" borderId="10" xfId="33" applyFont="1" applyFill="1" applyBorder="1" applyAlignment="1" applyProtection="1">
      <alignment horizontal="left" vertical="center" wrapText="1"/>
      <protection locked="0"/>
    </xf>
    <xf numFmtId="0" fontId="121" fillId="0" borderId="10" xfId="33" applyFont="1" applyBorder="1" applyAlignment="1" applyProtection="1">
      <alignment horizontal="left" vertical="center" wrapText="1"/>
      <protection locked="0"/>
    </xf>
    <xf numFmtId="0" fontId="121" fillId="0" borderId="11" xfId="33" applyFont="1" applyBorder="1" applyAlignment="1" applyProtection="1">
      <alignment horizontal="left" vertical="center" wrapText="1"/>
      <protection locked="0"/>
    </xf>
    <xf numFmtId="0" fontId="121" fillId="0" borderId="2" xfId="33" applyFont="1" applyBorder="1" applyProtection="1">
      <alignment vertical="center"/>
      <protection locked="0"/>
    </xf>
    <xf numFmtId="0" fontId="121" fillId="0" borderId="5" xfId="33" applyFont="1" applyBorder="1" applyProtection="1">
      <alignment vertical="center"/>
      <protection locked="0"/>
    </xf>
    <xf numFmtId="0" fontId="87" fillId="2" borderId="27" xfId="33" applyFont="1" applyFill="1" applyBorder="1" applyAlignment="1" applyProtection="1">
      <alignment vertical="top" wrapText="1"/>
      <protection locked="0"/>
    </xf>
    <xf numFmtId="0" fontId="1" fillId="0" borderId="27" xfId="33" applyBorder="1" applyAlignment="1" applyProtection="1">
      <alignment vertical="top" wrapText="1"/>
      <protection locked="0"/>
    </xf>
    <xf numFmtId="0" fontId="1" fillId="0" borderId="21" xfId="33" applyBorder="1" applyAlignment="1" applyProtection="1">
      <alignment vertical="top" wrapText="1"/>
      <protection locked="0"/>
    </xf>
    <xf numFmtId="0" fontId="12" fillId="0" borderId="0" xfId="33" applyFont="1" applyAlignment="1">
      <alignment horizontal="left" vertical="top" wrapText="1"/>
    </xf>
    <xf numFmtId="0" fontId="87" fillId="2" borderId="6" xfId="33" applyFont="1" applyFill="1" applyBorder="1" applyAlignment="1" applyProtection="1">
      <alignment horizontal="left" vertical="center" wrapText="1"/>
      <protection locked="0"/>
    </xf>
    <xf numFmtId="0" fontId="87" fillId="2" borderId="7" xfId="33" applyFont="1" applyFill="1" applyBorder="1" applyAlignment="1" applyProtection="1">
      <alignment horizontal="left" vertical="center" wrapText="1"/>
      <protection locked="0"/>
    </xf>
    <xf numFmtId="0" fontId="90" fillId="2" borderId="6" xfId="33" applyFont="1" applyFill="1" applyBorder="1" applyAlignment="1" applyProtection="1">
      <alignment horizontal="left" vertical="center" wrapText="1"/>
      <protection locked="0"/>
    </xf>
    <xf numFmtId="0" fontId="90" fillId="2" borderId="7" xfId="33" applyFont="1" applyFill="1" applyBorder="1" applyAlignment="1" applyProtection="1">
      <alignment horizontal="left" vertical="center" wrapText="1"/>
      <protection locked="0"/>
    </xf>
    <xf numFmtId="0" fontId="87" fillId="5" borderId="0" xfId="33" applyFont="1" applyFill="1" applyAlignment="1">
      <alignment vertical="center" wrapText="1"/>
    </xf>
    <xf numFmtId="0" fontId="87" fillId="5" borderId="0" xfId="33" applyFont="1" applyFill="1" applyAlignment="1" applyProtection="1">
      <alignment vertical="center" wrapText="1"/>
      <protection locked="0"/>
    </xf>
    <xf numFmtId="184" fontId="87" fillId="0" borderId="3" xfId="33" applyNumberFormat="1" applyFont="1" applyBorder="1" applyAlignment="1">
      <alignment horizontal="left" vertical="center" wrapText="1"/>
    </xf>
    <xf numFmtId="0" fontId="1" fillId="0" borderId="2" xfId="33" applyBorder="1" applyAlignment="1">
      <alignment horizontal="left" vertical="center" wrapText="1"/>
    </xf>
    <xf numFmtId="0" fontId="1" fillId="0" borderId="5" xfId="33" applyBorder="1" applyAlignment="1">
      <alignment horizontal="left" vertical="center" wrapText="1"/>
    </xf>
    <xf numFmtId="0" fontId="16" fillId="0" borderId="2" xfId="0" applyFont="1" applyBorder="1" applyAlignment="1" applyProtection="1">
      <alignment horizontal="center" vertical="center"/>
      <protection locked="0"/>
    </xf>
  </cellXfs>
  <cellStyles count="35">
    <cellStyle name="ハイパーリンク" xfId="24" builtinId="8"/>
    <cellStyle name="ハイパーリンク 2" xfId="23"/>
    <cellStyle name="桁区切り" xfId="1" builtinId="6"/>
    <cellStyle name="桁区切り 2" xfId="9"/>
    <cellStyle name="桁区切り 2 10" xfId="2"/>
    <cellStyle name="桁区切り 2 2" xfId="14"/>
    <cellStyle name="桁区切り 2 3" xfId="27"/>
    <cellStyle name="桁区切り 2 3 2" xfId="19"/>
    <cellStyle name="桁区切り 2 4" xfId="32"/>
    <cellStyle name="標準" xfId="0" builtinId="0"/>
    <cellStyle name="標準 2" xfId="3"/>
    <cellStyle name="標準 2 2" xfId="6"/>
    <cellStyle name="標準 2 3" xfId="4"/>
    <cellStyle name="標準 2 4" xfId="11"/>
    <cellStyle name="標準 3" xfId="7"/>
    <cellStyle name="標準 3 2" xfId="10"/>
    <cellStyle name="標準 3 2 2" xfId="15"/>
    <cellStyle name="標準 3 2 3" xfId="28"/>
    <cellStyle name="標準 3 2 3 2" xfId="20"/>
    <cellStyle name="標準 3 2 4" xfId="33"/>
    <cellStyle name="標準 3 3" xfId="17"/>
    <cellStyle name="標準 3 3 2" xfId="25"/>
    <cellStyle name="標準 3 3 3" xfId="30"/>
    <cellStyle name="標準 4" xfId="5"/>
    <cellStyle name="標準 4 3" xfId="12"/>
    <cellStyle name="標準 4 3 2" xfId="16"/>
    <cellStyle name="標準 4 3 3" xfId="29"/>
    <cellStyle name="標準 4 3 3 2" xfId="21"/>
    <cellStyle name="標準 4 3 4" xfId="34"/>
    <cellStyle name="標準 5" xfId="8"/>
    <cellStyle name="標準 5 2" xfId="13"/>
    <cellStyle name="標準 5 3" xfId="26"/>
    <cellStyle name="標準 5 3 2" xfId="18"/>
    <cellStyle name="標準 5 4" xfId="31"/>
    <cellStyle name="標準 6" xfId="22"/>
  </cellStyles>
  <dxfs count="38">
    <dxf>
      <numFmt numFmtId="188" formatCode="[&lt;=999]000;[&lt;=9999]000\-00;000\-0000"/>
      <fill>
        <patternFill patternType="mediumGray">
          <bgColor theme="0" tint="-0.14996795556505021"/>
        </patternFill>
      </fill>
    </dxf>
    <dxf>
      <numFmt numFmtId="188" formatCode="[&lt;=999]000;[&lt;=9999]000\-00;000\-0000"/>
      <fill>
        <patternFill patternType="mediumGray">
          <bgColor theme="0" tint="-0.14996795556505021"/>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externalLink" Target="externalLinks/externalLink7.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2.xml"/><Relationship Id="rId42"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1.xml"/><Relationship Id="rId38" Type="http://schemas.openxmlformats.org/officeDocument/2006/relationships/externalLink" Target="externalLinks/externalLink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externalLink" Target="externalLinks/externalLink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externalLink" Target="externalLinks/externalLink5.xml"/><Relationship Id="rId40" Type="http://schemas.openxmlformats.org/officeDocument/2006/relationships/externalLink" Target="externalLinks/externalLink8.xml"/><Relationship Id="rId45"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externalLink" Target="externalLinks/externalLink4.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3.xml"/><Relationship Id="rId43" Type="http://schemas.openxmlformats.org/officeDocument/2006/relationships/styles" Target="styles.xml"/></Relationships>
</file>

<file path=xl/ctrlProps/ctrlProp1.xml><?xml version="1.0" encoding="utf-8"?>
<formControlPr xmlns="http://schemas.microsoft.com/office/spreadsheetml/2009/9/main" objectType="CheckBox" fmlaLink="$I$20" lockText="1" noThreeD="1"/>
</file>

<file path=xl/ctrlProps/ctrlProp2.xml><?xml version="1.0" encoding="utf-8"?>
<formControlPr xmlns="http://schemas.microsoft.com/office/spreadsheetml/2009/9/main" objectType="CheckBox" fmlaLink="#REF!" lockText="1" noThreeD="1"/>
</file>

<file path=xl/ctrlProps/ctrlProp3.xml><?xml version="1.0" encoding="utf-8"?>
<formControlPr xmlns="http://schemas.microsoft.com/office/spreadsheetml/2009/9/main" objectType="CheckBox" fmlaLink="#REF!" lockText="1" noThreeD="1"/>
</file>

<file path=xl/ctrlProps/ctrlProp4.xml><?xml version="1.0" encoding="utf-8"?>
<formControlPr xmlns="http://schemas.microsoft.com/office/spreadsheetml/2009/9/main" objectType="CheckBox" fmlaLink="#REF!" lockText="1" noThreeD="1"/>
</file>

<file path=xl/ctrlProps/ctrlProp5.xml><?xml version="1.0" encoding="utf-8"?>
<formControlPr xmlns="http://schemas.microsoft.com/office/spreadsheetml/2009/9/main" objectType="CheckBox" fmlaLink="#REF!" lockText="1" noThreeD="1"/>
</file>

<file path=xl/ctrlProps/ctrlProp6.xml><?xml version="1.0" encoding="utf-8"?>
<formControlPr xmlns="http://schemas.microsoft.com/office/spreadsheetml/2009/9/main" objectType="CheckBox" fmlaLink="$I$20" lockText="1" noThreeD="1"/>
</file>

<file path=xl/ctrlProps/ctrlProp7.xml><?xml version="1.0" encoding="utf-8"?>
<formControlPr xmlns="http://schemas.microsoft.com/office/spreadsheetml/2009/9/main" objectType="CheckBox" fmlaLink="#REF!" lockText="1" noThreeD="1"/>
</file>

<file path=xl/ctrlProps/ctrlProp8.xml><?xml version="1.0" encoding="utf-8"?>
<formControlPr xmlns="http://schemas.microsoft.com/office/spreadsheetml/2009/9/main" objectType="CheckBox" fmlaLink="#REF!" lockText="1" noThreeD="1"/>
</file>

<file path=xl/ctrlProps/ctrlProp9.xml><?xml version="1.0" encoding="utf-8"?>
<formControlPr xmlns="http://schemas.microsoft.com/office/spreadsheetml/2009/9/main" objectType="CheckBox" fmlaLink="#REF!" lockText="1" noThreeD="1"/>
</file>

<file path=xl/ctrlProps/ctrlProp10.xml><?xml version="1.0" encoding="utf-8"?>
<formControlPr xmlns="http://schemas.microsoft.com/office/spreadsheetml/2009/9/main" objectType="CheckBox" fmlaLink="#REF!" lockText="1" noThreeD="1"/>
</file>

<file path=xl/ctrlProps/ctrlProp11.xml><?xml version="1.0" encoding="utf-8"?>
<formControlPr xmlns="http://schemas.microsoft.com/office/spreadsheetml/2009/9/main" objectType="CheckBox" fmlaLink="$I$20" lockText="1" noThreeD="1"/>
</file>

<file path=xl/ctrlProps/ctrlProp12.xml><?xml version="1.0" encoding="utf-8"?>
<formControlPr xmlns="http://schemas.microsoft.com/office/spreadsheetml/2009/9/main" objectType="CheckBox" fmlaLink="#REF!" lockText="1" noThreeD="1"/>
</file>

<file path=xl/ctrlProps/ctrlProp13.xml><?xml version="1.0" encoding="utf-8"?>
<formControlPr xmlns="http://schemas.microsoft.com/office/spreadsheetml/2009/9/main" objectType="CheckBox" fmlaLink="#REF!" lockText="1" noThreeD="1"/>
</file>

<file path=xl/ctrlProps/ctrlProp14.xml><?xml version="1.0" encoding="utf-8"?>
<formControlPr xmlns="http://schemas.microsoft.com/office/spreadsheetml/2009/9/main" objectType="CheckBox" fmlaLink="#REF!" lockText="1" noThreeD="1"/>
</file>

<file path=xl/ctrlProps/ctrlProp15.xml><?xml version="1.0" encoding="utf-8"?>
<formControlPr xmlns="http://schemas.microsoft.com/office/spreadsheetml/2009/9/main" objectType="CheckBox" fmlaLink="#REF!" lockText="1" noThreeD="1"/>
</file>

<file path=xl/ctrlProps/ctrlProp16.xml><?xml version="1.0" encoding="utf-8"?>
<formControlPr xmlns="http://schemas.microsoft.com/office/spreadsheetml/2009/9/main" objectType="CheckBox" fmlaLink="$I$13" lockText="1" noThreeD="1"/>
</file>

<file path=xl/ctrlProps/ctrlProp17.xml><?xml version="1.0" encoding="utf-8"?>
<formControlPr xmlns="http://schemas.microsoft.com/office/spreadsheetml/2009/9/main" objectType="CheckBox" fmlaLink="#REF!" lockText="1" noThreeD="1"/>
</file>

<file path=xl/ctrlProps/ctrlProp18.xml><?xml version="1.0" encoding="utf-8"?>
<formControlPr xmlns="http://schemas.microsoft.com/office/spreadsheetml/2009/9/main" objectType="CheckBox" fmlaLink="#REF!" lockText="1" noThreeD="1"/>
</file>

<file path=xl/ctrlProps/ctrlProp19.xml><?xml version="1.0" encoding="utf-8"?>
<formControlPr xmlns="http://schemas.microsoft.com/office/spreadsheetml/2009/9/main" objectType="CheckBox" fmlaLink="#REF!" lockText="1" noThreeD="1"/>
</file>

<file path=xl/ctrlProps/ctrlProp20.xml><?xml version="1.0" encoding="utf-8"?>
<formControlPr xmlns="http://schemas.microsoft.com/office/spreadsheetml/2009/9/main" objectType="CheckBox" fmlaLink="$I$20" lockText="1" noThreeD="1"/>
</file>

<file path=xl/ctrlProps/ctrlProp21.xml><?xml version="1.0" encoding="utf-8"?>
<formControlPr xmlns="http://schemas.microsoft.com/office/spreadsheetml/2009/9/main" objectType="CheckBox" fmlaLink="#REF!" lockText="1" noThreeD="1"/>
</file>

<file path=xl/ctrlProps/ctrlProp22.xml><?xml version="1.0" encoding="utf-8"?>
<formControlPr xmlns="http://schemas.microsoft.com/office/spreadsheetml/2009/9/main" objectType="CheckBox" fmlaLink="#REF!" lockText="1" noThreeD="1"/>
</file>

<file path=xl/ctrlProps/ctrlProp23.xml><?xml version="1.0" encoding="utf-8"?>
<formControlPr xmlns="http://schemas.microsoft.com/office/spreadsheetml/2009/9/main" objectType="CheckBox" fmlaLink="#REF!" lockText="1" noThreeD="1"/>
</file>

<file path=xl/ctrlProps/ctrlProp24.xml><?xml version="1.0" encoding="utf-8"?>
<formControlPr xmlns="http://schemas.microsoft.com/office/spreadsheetml/2009/9/main" objectType="CheckBox" fmlaLink="#REF!" lockText="1" noThreeD="1"/>
</file>

<file path=xl/ctrlProps/ctrlProp25.xml><?xml version="1.0" encoding="utf-8"?>
<formControlPr xmlns="http://schemas.microsoft.com/office/spreadsheetml/2009/9/main" objectType="CheckBox" fmlaLink="$I$20" lockText="1" noThreeD="1"/>
</file>

<file path=xl/ctrlProps/ctrlProp26.xml><?xml version="1.0" encoding="utf-8"?>
<formControlPr xmlns="http://schemas.microsoft.com/office/spreadsheetml/2009/9/main" objectType="CheckBox" fmlaLink="#REF!" lockText="1" noThreeD="1"/>
</file>

<file path=xl/ctrlProps/ctrlProp27.xml><?xml version="1.0" encoding="utf-8"?>
<formControlPr xmlns="http://schemas.microsoft.com/office/spreadsheetml/2009/9/main" objectType="CheckBox" fmlaLink="#REF!" lockText="1" noThreeD="1"/>
</file>

<file path=xl/ctrlProps/ctrlProp28.xml><?xml version="1.0" encoding="utf-8"?>
<formControlPr xmlns="http://schemas.microsoft.com/office/spreadsheetml/2009/9/main" objectType="CheckBox" fmlaLink="#REF!" lockText="1" noThreeD="1"/>
</file>

<file path=xl/ctrlProps/ctrlProp29.xml><?xml version="1.0" encoding="utf-8"?>
<formControlPr xmlns="http://schemas.microsoft.com/office/spreadsheetml/2009/9/main" objectType="CheckBox" fmlaLink="#REF!" lockText="1" noThreeD="1"/>
</file>

<file path=xl/ctrlProps/ctrlProp30.xml><?xml version="1.0" encoding="utf-8"?>
<formControlPr xmlns="http://schemas.microsoft.com/office/spreadsheetml/2009/9/main" objectType="CheckBox" fmlaLink="$I$20" lockText="1" noThreeD="1"/>
</file>

<file path=xl/ctrlProps/ctrlProp31.xml><?xml version="1.0" encoding="utf-8"?>
<formControlPr xmlns="http://schemas.microsoft.com/office/spreadsheetml/2009/9/main" objectType="CheckBox" fmlaLink="#REF!" lockText="1" noThreeD="1"/>
</file>

<file path=xl/ctrlProps/ctrlProp32.xml><?xml version="1.0" encoding="utf-8"?>
<formControlPr xmlns="http://schemas.microsoft.com/office/spreadsheetml/2009/9/main" objectType="CheckBox" fmlaLink="#REF!" lockText="1" noThreeD="1"/>
</file>

<file path=xl/ctrlProps/ctrlProp33.xml><?xml version="1.0" encoding="utf-8"?>
<formControlPr xmlns="http://schemas.microsoft.com/office/spreadsheetml/2009/9/main" objectType="CheckBox" fmlaLink="#REF!" lockText="1" noThreeD="1"/>
</file>

<file path=xl/ctrlProps/ctrlProp34.xml><?xml version="1.0" encoding="utf-8"?>
<formControlPr xmlns="http://schemas.microsoft.com/office/spreadsheetml/2009/9/main" objectType="CheckBox" fmlaLink="#REF!" lockText="1" noThreeD="1"/>
</file>

<file path=xl/ctrlProps/ctrlProp35.xml><?xml version="1.0" encoding="utf-8"?>
<formControlPr xmlns="http://schemas.microsoft.com/office/spreadsheetml/2009/9/main" objectType="CheckBox" fmlaLink="$I$13" lockText="1" noThreeD="1"/>
</file>

<file path=xl/ctrlProps/ctrlProp36.xml><?xml version="1.0" encoding="utf-8"?>
<formControlPr xmlns="http://schemas.microsoft.com/office/spreadsheetml/2009/9/main" objectType="CheckBox" fmlaLink="#REF!" lockText="1" noThreeD="1"/>
</file>

<file path=xl/ctrlProps/ctrlProp37.xml><?xml version="1.0" encoding="utf-8"?>
<formControlPr xmlns="http://schemas.microsoft.com/office/spreadsheetml/2009/9/main" objectType="CheckBox" fmlaLink="#REF!" lockText="1" noThreeD="1"/>
</file>

<file path=xl/ctrlProps/ctrlProp38.xml><?xml version="1.0" encoding="utf-8"?>
<formControlPr xmlns="http://schemas.microsoft.com/office/spreadsheetml/2009/9/main" objectType="CheckBox" fmlaLink="#REF!" lockText="1" noThreeD="1"/>
</file>

<file path=xl/ctrlProps/ctrlProp39.xml><?xml version="1.0" encoding="utf-8"?>
<formControlPr xmlns="http://schemas.microsoft.com/office/spreadsheetml/2009/9/main" objectType="CheckBox" fmlaLink="$I$13" lockText="1" noThreeD="1"/>
</file>

<file path=xl/ctrlProps/ctrlProp40.xml><?xml version="1.0" encoding="utf-8"?>
<formControlPr xmlns="http://schemas.microsoft.com/office/spreadsheetml/2009/9/main" objectType="CheckBox" fmlaLink="#REF!" lockText="1" noThreeD="1"/>
</file>

<file path=xl/ctrlProps/ctrlProp41.xml><?xml version="1.0" encoding="utf-8"?>
<formControlPr xmlns="http://schemas.microsoft.com/office/spreadsheetml/2009/9/main" objectType="CheckBox" fmlaLink="#REF!" lockText="1" noThreeD="1"/>
</file>

<file path=xl/ctrlProps/ctrlProp42.xml><?xml version="1.0" encoding="utf-8"?>
<formControlPr xmlns="http://schemas.microsoft.com/office/spreadsheetml/2009/9/main" objectType="CheckBox" fmlaLink="#REF!" lockText="1" noThreeD="1"/>
</file>

<file path=xl/ctrlProps/ctrlProp43.xml><?xml version="1.0" encoding="utf-8"?>
<formControlPr xmlns="http://schemas.microsoft.com/office/spreadsheetml/2009/9/main" objectType="CheckBox" fmlaLink="$I$20" lockText="1" noThreeD="1"/>
</file>

<file path=xl/ctrlProps/ctrlProp44.xml><?xml version="1.0" encoding="utf-8"?>
<formControlPr xmlns="http://schemas.microsoft.com/office/spreadsheetml/2009/9/main" objectType="CheckBox" fmlaLink="#REF!" lockText="1" noThreeD="1"/>
</file>

<file path=xl/ctrlProps/ctrlProp45.xml><?xml version="1.0" encoding="utf-8"?>
<formControlPr xmlns="http://schemas.microsoft.com/office/spreadsheetml/2009/9/main" objectType="CheckBox" fmlaLink="#REF!" lockText="1" noThreeD="1"/>
</file>

<file path=xl/ctrlProps/ctrlProp46.xml><?xml version="1.0" encoding="utf-8"?>
<formControlPr xmlns="http://schemas.microsoft.com/office/spreadsheetml/2009/9/main" objectType="CheckBox" fmlaLink="#REF!" lockText="1" noThreeD="1"/>
</file>

<file path=xl/ctrlProps/ctrlProp47.xml><?xml version="1.0" encoding="utf-8"?>
<formControlPr xmlns="http://schemas.microsoft.com/office/spreadsheetml/2009/9/main" objectType="CheckBox" fmlaLink="#REF!" lockText="1" noThreeD="1"/>
</file>

<file path=xl/ctrlProps/ctrlProp48.xml><?xml version="1.0" encoding="utf-8"?>
<formControlPr xmlns="http://schemas.microsoft.com/office/spreadsheetml/2009/9/main" objectType="CheckBox" fmlaLink="$I$20" lockText="1" noThreeD="1"/>
</file>

<file path=xl/ctrlProps/ctrlProp49.xml><?xml version="1.0" encoding="utf-8"?>
<formControlPr xmlns="http://schemas.microsoft.com/office/spreadsheetml/2009/9/main" objectType="CheckBox" fmlaLink="#REF!" lockText="1" noThreeD="1"/>
</file>

<file path=xl/ctrlProps/ctrlProp50.xml><?xml version="1.0" encoding="utf-8"?>
<formControlPr xmlns="http://schemas.microsoft.com/office/spreadsheetml/2009/9/main" objectType="CheckBox" fmlaLink="#REF!" lockText="1" noThreeD="1"/>
</file>

<file path=xl/ctrlProps/ctrlProp51.xml><?xml version="1.0" encoding="utf-8"?>
<formControlPr xmlns="http://schemas.microsoft.com/office/spreadsheetml/2009/9/main" objectType="CheckBox" fmlaLink="#REF!" lockText="1" noThreeD="1"/>
</file>

<file path=xl/ctrlProps/ctrlProp52.xml><?xml version="1.0" encoding="utf-8"?>
<formControlPr xmlns="http://schemas.microsoft.com/office/spreadsheetml/2009/9/main" objectType="CheckBox" fmlaLink="#REF!" lockText="1" noThreeD="1"/>
</file>

<file path=xl/ctrlProps/ctrlProp53.xml><?xml version="1.0" encoding="utf-8"?>
<formControlPr xmlns="http://schemas.microsoft.com/office/spreadsheetml/2009/9/main" objectType="CheckBox" fmlaLink="$I$20" lockText="1" noThreeD="1"/>
</file>

<file path=xl/ctrlProps/ctrlProp54.xml><?xml version="1.0" encoding="utf-8"?>
<formControlPr xmlns="http://schemas.microsoft.com/office/spreadsheetml/2009/9/main" objectType="CheckBox" fmlaLink="#REF!" lockText="1" noThreeD="1"/>
</file>

<file path=xl/ctrlProps/ctrlProp55.xml><?xml version="1.0" encoding="utf-8"?>
<formControlPr xmlns="http://schemas.microsoft.com/office/spreadsheetml/2009/9/main" objectType="CheckBox" fmlaLink="#REF!" lockText="1" noThreeD="1"/>
</file>

<file path=xl/ctrlProps/ctrlProp56.xml><?xml version="1.0" encoding="utf-8"?>
<formControlPr xmlns="http://schemas.microsoft.com/office/spreadsheetml/2009/9/main" objectType="CheckBox" fmlaLink="#REF!" lockText="1" noThreeD="1"/>
</file>

<file path=xl/ctrlProps/ctrlProp57.xml><?xml version="1.0" encoding="utf-8"?>
<formControlPr xmlns="http://schemas.microsoft.com/office/spreadsheetml/2009/9/main" objectType="CheckBox" fmlaLink="#REF!" lockText="1" noThreeD="1"/>
</file>

<file path=xl/ctrlProps/ctrlProp58.xml><?xml version="1.0" encoding="utf-8"?>
<formControlPr xmlns="http://schemas.microsoft.com/office/spreadsheetml/2009/9/main" objectType="CheckBox" fmlaLink="$I$14" lockText="1" noThreeD="1"/>
</file>

<file path=xl/ctrlProps/ctrlProp59.xml><?xml version="1.0" encoding="utf-8"?>
<formControlPr xmlns="http://schemas.microsoft.com/office/spreadsheetml/2009/9/main" objectType="CheckBox" fmlaLink="#REF!" lockText="1" noThreeD="1"/>
</file>

<file path=xl/ctrlProps/ctrlProp60.xml><?xml version="1.0" encoding="utf-8"?>
<formControlPr xmlns="http://schemas.microsoft.com/office/spreadsheetml/2009/9/main" objectType="CheckBox" fmlaLink="#REF!" lockText="1" noThreeD="1"/>
</file>

<file path=xl/ctrlProps/ctrlProp61.xml><?xml version="1.0" encoding="utf-8"?>
<formControlPr xmlns="http://schemas.microsoft.com/office/spreadsheetml/2009/9/main" objectType="CheckBox" fmlaLink="#REF!" lockText="1" noThreeD="1"/>
</file>

<file path=xl/ctrlProps/ctrlProp62.xml><?xml version="1.0" encoding="utf-8"?>
<formControlPr xmlns="http://schemas.microsoft.com/office/spreadsheetml/2009/9/main" objectType="CheckBox" fmlaLink="$I$12" lockText="1" noThreeD="1"/>
</file>

<file path=xl/ctrlProps/ctrlProp63.xml><?xml version="1.0" encoding="utf-8"?>
<formControlPr xmlns="http://schemas.microsoft.com/office/spreadsheetml/2009/9/main" objectType="CheckBox" fmlaLink="#REF!" lockText="1" noThreeD="1"/>
</file>

<file path=xl/ctrlProps/ctrlProp64.xml><?xml version="1.0" encoding="utf-8"?>
<formControlPr xmlns="http://schemas.microsoft.com/office/spreadsheetml/2009/9/main" objectType="CheckBox" fmlaLink="#REF!" lockText="1" noThreeD="1"/>
</file>

<file path=xl/ctrlProps/ctrlProp65.xml><?xml version="1.0" encoding="utf-8"?>
<formControlPr xmlns="http://schemas.microsoft.com/office/spreadsheetml/2009/9/main" objectType="CheckBox" fmlaLink="#REF!" lockText="1" noThreeD="1"/>
</file>

<file path=xl/ctrlProps/ctrlProp66.xml><?xml version="1.0" encoding="utf-8"?>
<formControlPr xmlns="http://schemas.microsoft.com/office/spreadsheetml/2009/9/main" objectType="CheckBox" fmlaLink="$I$11" lockText="1" noThreeD="1"/>
</file>

<file path=xl/ctrlProps/ctrlProp67.xml><?xml version="1.0" encoding="utf-8"?>
<formControlPr xmlns="http://schemas.microsoft.com/office/spreadsheetml/2009/9/main" objectType="CheckBox" fmlaLink="#REF!" lockText="1" noThreeD="1"/>
</file>

<file path=xl/ctrlProps/ctrlProp68.xml><?xml version="1.0" encoding="utf-8"?>
<formControlPr xmlns="http://schemas.microsoft.com/office/spreadsheetml/2009/9/main" objectType="CheckBox" fmlaLink="#REF!" lockText="1" noThreeD="1"/>
</file>

<file path=xl/ctrlProps/ctrlProp69.xml><?xml version="1.0" encoding="utf-8"?>
<formControlPr xmlns="http://schemas.microsoft.com/office/spreadsheetml/2009/9/main" objectType="CheckBox" fmlaLink="#REF!" lockText="1" noThreeD="1"/>
</file>

<file path=xl/ctrlProps/ctrlProp70.xml><?xml version="1.0" encoding="utf-8"?>
<formControlPr xmlns="http://schemas.microsoft.com/office/spreadsheetml/2009/9/main" objectType="CheckBox" fmlaLink="#REF!" lockText="1" noThreeD="1"/>
</file>

<file path=xl/ctrlProps/ctrlProp71.xml><?xml version="1.0" encoding="utf-8"?>
<formControlPr xmlns="http://schemas.microsoft.com/office/spreadsheetml/2009/9/main" objectType="CheckBox" fmlaLink="#REF!" lockText="1" noThreeD="1"/>
</file>

<file path=xl/ctrlProps/ctrlProp72.xml><?xml version="1.0" encoding="utf-8"?>
<formControlPr xmlns="http://schemas.microsoft.com/office/spreadsheetml/2009/9/main" objectType="CheckBox" fmlaLink="#REF!" lockText="1" noThreeD="1"/>
</file>

<file path=xl/ctrlProps/ctrlProp73.xml><?xml version="1.0" encoding="utf-8"?>
<formControlPr xmlns="http://schemas.microsoft.com/office/spreadsheetml/2009/9/main" objectType="CheckBox" fmlaLink="#REF!" lockText="1" noThreeD="1"/>
</file>

<file path=xl/ctrlProps/ctrlProp74.xml><?xml version="1.0" encoding="utf-8"?>
<formControlPr xmlns="http://schemas.microsoft.com/office/spreadsheetml/2009/9/main" objectType="CheckBox" lockText="1" noThreeD="1"/>
</file>

<file path=xl/ctrlProps/ctrlProp75.xml><?xml version="1.0" encoding="utf-8"?>
<formControlPr xmlns="http://schemas.microsoft.com/office/spreadsheetml/2009/9/main" objectType="CheckBox" lockText="1" noThreeD="1"/>
</file>

<file path=xl/ctrlProps/ctrlProp76.xml><?xml version="1.0" encoding="utf-8"?>
<formControlPr xmlns="http://schemas.microsoft.com/office/spreadsheetml/2009/9/main" objectType="CheckBox" lockText="1" noThreeD="1"/>
</file>

<file path=xl/ctrlProps/ctrlProp77.xml><?xml version="1.0" encoding="utf-8"?>
<formControlPr xmlns="http://schemas.microsoft.com/office/spreadsheetml/2009/9/main" objectType="CheckBox" lockText="1" noThreeD="1"/>
</file>

<file path=xl/ctrlProps/ctrlProp78.xml><?xml version="1.0" encoding="utf-8"?>
<formControlPr xmlns="http://schemas.microsoft.com/office/spreadsheetml/2009/9/main" objectType="CheckBox" lockText="1" noThreeD="1"/>
</file>

<file path=xl/ctrlProps/ctrlProp79.xml><?xml version="1.0" encoding="utf-8"?>
<formControlPr xmlns="http://schemas.microsoft.com/office/spreadsheetml/2009/9/main" objectType="CheckBox" lockText="1" noThreeD="1"/>
</file>

<file path=xl/ctrlProps/ctrlProp80.xml><?xml version="1.0" encoding="utf-8"?>
<formControlPr xmlns="http://schemas.microsoft.com/office/spreadsheetml/2009/9/main" objectType="CheckBox" lockText="1" noThreeD="1"/>
</file>

<file path=xl/ctrlProps/ctrlProp81.xml><?xml version="1.0" encoding="utf-8"?>
<formControlPr xmlns="http://schemas.microsoft.com/office/spreadsheetml/2009/9/main" objectType="CheckBox" lockText="1" noThreeD="1"/>
</file>

<file path=xl/ctrlProps/ctrlProp82.xml><?xml version="1.0" encoding="utf-8"?>
<formControlPr xmlns="http://schemas.microsoft.com/office/spreadsheetml/2009/9/main" objectType="CheckBox" lockText="1" noThreeD="1"/>
</file>

<file path=xl/ctrlProps/ctrlProp83.xml><?xml version="1.0" encoding="utf-8"?>
<formControlPr xmlns="http://schemas.microsoft.com/office/spreadsheetml/2009/9/main" objectType="CheckBox" lockText="1" noThreeD="1"/>
</file>

<file path=xl/ctrlProps/ctrlProp84.xml><?xml version="1.0" encoding="utf-8"?>
<formControlPr xmlns="http://schemas.microsoft.com/office/spreadsheetml/2009/9/main" objectType="CheckBox" lockText="1" noThreeD="1"/>
</file>

<file path=xl/ctrlProps/ctrlProp85.xml><?xml version="1.0" encoding="utf-8"?>
<formControlPr xmlns="http://schemas.microsoft.com/office/spreadsheetml/2009/9/main" objectType="CheckBox" lockText="1" noThreeD="1"/>
</file>

<file path=xl/ctrlProps/ctrlProp86.xml><?xml version="1.0" encoding="utf-8"?>
<formControlPr xmlns="http://schemas.microsoft.com/office/spreadsheetml/2009/9/main" objectType="CheckBox" lockText="1" noThreeD="1"/>
</file>

<file path=xl/ctrlProps/ctrlProp87.xml><?xml version="1.0" encoding="utf-8"?>
<formControlPr xmlns="http://schemas.microsoft.com/office/spreadsheetml/2009/9/main" objectType="CheckBox" lockText="1" noThreeD="1"/>
</file>

<file path=xl/ctrlProps/ctrlProp88.xml><?xml version="1.0" encoding="utf-8"?>
<formControlPr xmlns="http://schemas.microsoft.com/office/spreadsheetml/2009/9/main" objectType="CheckBox" lockText="1" noThreeD="1"/>
</file>

<file path=xl/ctrlProps/ctrlProp89.xml><?xml version="1.0" encoding="utf-8"?>
<formControlPr xmlns="http://schemas.microsoft.com/office/spreadsheetml/2009/9/main" objectType="CheckBox" lockText="1" noThreeD="1"/>
</file>

<file path=xl/ctrlProps/ctrlProp90.xml><?xml version="1.0" encoding="utf-8"?>
<formControlPr xmlns="http://schemas.microsoft.com/office/spreadsheetml/2009/9/main" objectType="CheckBox" lockText="1" noThreeD="1"/>
</file>

<file path=xl/ctrlProps/ctrlProp91.xml><?xml version="1.0" encoding="utf-8"?>
<formControlPr xmlns="http://schemas.microsoft.com/office/spreadsheetml/2009/9/main" objectType="CheckBox" lockText="1" noThreeD="1"/>
</file>

<file path=xl/ctrlProps/ctrlProp92.xml><?xml version="1.0" encoding="utf-8"?>
<formControlPr xmlns="http://schemas.microsoft.com/office/spreadsheetml/2009/9/main" objectType="CheckBox" lockText="1" noThreeD="1"/>
</file>

<file path=xl/ctrlProps/ctrlProp93.xml><?xml version="1.0" encoding="utf-8"?>
<formControlPr xmlns="http://schemas.microsoft.com/office/spreadsheetml/2009/9/main" objectType="CheckBox" lockText="1" noThreeD="1"/>
</file>

<file path=xl/ctrlProps/ctrlProp94.xml><?xml version="1.0" encoding="utf-8"?>
<formControlPr xmlns="http://schemas.microsoft.com/office/spreadsheetml/2009/9/main" objectType="CheckBox" lockText="1" noThreeD="1"/>
</file>

<file path=xl/ctrlProps/ctrlProp95.xml><?xml version="1.0" encoding="utf-8"?>
<formControlPr xmlns="http://schemas.microsoft.com/office/spreadsheetml/2009/9/main" objectType="CheckBox" checked="Checked" lockText="1" noThreeD="1"/>
</file>

<file path=xl/ctrlProps/ctrlProp96.xml><?xml version="1.0" encoding="utf-8"?>
<formControlPr xmlns="http://schemas.microsoft.com/office/spreadsheetml/2009/9/main" objectType="CheckBox" lockText="1" noThreeD="1"/>
</file>

<file path=xl/ctrlProps/ctrlProp97.xml><?xml version="1.0" encoding="utf-8"?>
<formControlPr xmlns="http://schemas.microsoft.com/office/spreadsheetml/2009/9/main" objectType="CheckBox" checked="Checked" lockText="1" noThreeD="1"/>
</file>

<file path=xl/drawings/_rels/drawing1.xml.rels><?xml version="1.0" encoding="UTF-8" standalone="yes"?>
<Relationships xmlns="http://schemas.openxmlformats.org/package/2006/relationships"><Relationship Id="rId2" Type="http://schemas.openxmlformats.org/officeDocument/2006/relationships/image" Target="../media/image2.jpg"/><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0</xdr:col>
      <xdr:colOff>457311</xdr:colOff>
      <xdr:row>20</xdr:row>
      <xdr:rowOff>218033</xdr:rowOff>
    </xdr:from>
    <xdr:to>
      <xdr:col>10</xdr:col>
      <xdr:colOff>415190</xdr:colOff>
      <xdr:row>21</xdr:row>
      <xdr:rowOff>149091</xdr:rowOff>
    </xdr:to>
    <xdr:pic>
      <xdr:nvPicPr>
        <xdr:cNvPr id="2" name="図 1">
          <a:extLst>
            <a:ext uri="{FF2B5EF4-FFF2-40B4-BE49-F238E27FC236}">
              <a16:creationId xmlns:a16="http://schemas.microsoft.com/office/drawing/2014/main" id="{00000000-0008-0000-0000-000002000000}"/>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9957" t="53911" r="10135" b="17291"/>
        <a:stretch/>
      </xdr:blipFill>
      <xdr:spPr>
        <a:xfrm>
          <a:off x="457311" y="11274653"/>
          <a:ext cx="4910879" cy="2537097"/>
        </a:xfrm>
        <a:prstGeom prst="rect">
          <a:avLst/>
        </a:prstGeom>
      </xdr:spPr>
    </xdr:pic>
    <xdr:clientData/>
  </xdr:twoCellAnchor>
  <xdr:twoCellAnchor editAs="oneCell">
    <xdr:from>
      <xdr:col>2</xdr:col>
      <xdr:colOff>71718</xdr:colOff>
      <xdr:row>11</xdr:row>
      <xdr:rowOff>71718</xdr:rowOff>
    </xdr:from>
    <xdr:to>
      <xdr:col>10</xdr:col>
      <xdr:colOff>71718</xdr:colOff>
      <xdr:row>16</xdr:row>
      <xdr:rowOff>498713</xdr:rowOff>
    </xdr:to>
    <xdr:pic>
      <xdr:nvPicPr>
        <xdr:cNvPr id="3" name="図 2">
          <a:extLst>
            <a:ext uri="{FF2B5EF4-FFF2-40B4-BE49-F238E27FC236}">
              <a16:creationId xmlns:a16="http://schemas.microsoft.com/office/drawing/2014/main" id="{00000000-0008-0000-0000-000003000000}"/>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6001" t="5882" r="19533" b="61759"/>
        <a:stretch/>
      </xdr:blipFill>
      <xdr:spPr>
        <a:xfrm>
          <a:off x="1062318" y="6594438"/>
          <a:ext cx="3962400" cy="2827296"/>
        </a:xfrm>
        <a:prstGeom prst="rect">
          <a:avLst/>
        </a:prstGeom>
      </xdr:spPr>
    </xdr:pic>
    <xdr:clientData/>
  </xdr:twoCellAnchor>
  <xdr:twoCellAnchor editAs="oneCell">
    <xdr:from>
      <xdr:col>3</xdr:col>
      <xdr:colOff>71717</xdr:colOff>
      <xdr:row>24</xdr:row>
      <xdr:rowOff>208430</xdr:rowOff>
    </xdr:from>
    <xdr:to>
      <xdr:col>10</xdr:col>
      <xdr:colOff>197224</xdr:colOff>
      <xdr:row>27</xdr:row>
      <xdr:rowOff>127749</xdr:rowOff>
    </xdr:to>
    <xdr:pic>
      <xdr:nvPicPr>
        <xdr:cNvPr id="4" name="図 3">
          <a:extLst>
            <a:ext uri="{FF2B5EF4-FFF2-40B4-BE49-F238E27FC236}">
              <a16:creationId xmlns:a16="http://schemas.microsoft.com/office/drawing/2014/main" id="{00000000-0008-0000-0000-000004000000}"/>
            </a:ext>
          </a:extLst>
        </xdr:cNvPr>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4703" t="16488" r="24125" b="67201"/>
        <a:stretch/>
      </xdr:blipFill>
      <xdr:spPr>
        <a:xfrm>
          <a:off x="1557617" y="14815970"/>
          <a:ext cx="3592607" cy="163381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95250</xdr:colOff>
      <xdr:row>48</xdr:row>
      <xdr:rowOff>9525</xdr:rowOff>
    </xdr:from>
    <xdr:to>
      <xdr:col>19</xdr:col>
      <xdr:colOff>228600</xdr:colOff>
      <xdr:row>62</xdr:row>
      <xdr:rowOff>190500</xdr:rowOff>
    </xdr:to>
    <xdr:grpSp>
      <xdr:nvGrpSpPr>
        <xdr:cNvPr id="2" name="グループ化 26">
          <a:extLst>
            <a:ext uri="{FF2B5EF4-FFF2-40B4-BE49-F238E27FC236}">
              <a16:creationId xmlns:a16="http://schemas.microsoft.com/office/drawing/2014/main" id="{00000000-0008-0000-0100-000063940000}"/>
            </a:ext>
          </a:extLst>
        </xdr:cNvPr>
        <xdr:cNvGrpSpPr>
          <a:grpSpLocks/>
        </xdr:cNvGrpSpPr>
      </xdr:nvGrpSpPr>
      <xdr:grpSpPr bwMode="auto">
        <a:xfrm>
          <a:off x="507626" y="11367807"/>
          <a:ext cx="4230221" cy="2691093"/>
          <a:chOff x="667872" y="12325349"/>
          <a:chExt cx="4617382" cy="2596964"/>
        </a:xfrm>
      </xdr:grpSpPr>
      <xdr:pic>
        <xdr:nvPicPr>
          <xdr:cNvPr id="3" name="図 17" descr="01.gif">
            <a:extLst>
              <a:ext uri="{FF2B5EF4-FFF2-40B4-BE49-F238E27FC236}">
                <a16:creationId xmlns:a16="http://schemas.microsoft.com/office/drawing/2014/main" id="{00000000-0008-0000-0100-00006A94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477496" y="12338237"/>
            <a:ext cx="3807758" cy="235939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xnSp macro="">
        <xdr:nvCxnSpPr>
          <xdr:cNvPr id="4" name="直線矢印コネクタ 3">
            <a:extLst>
              <a:ext uri="{FF2B5EF4-FFF2-40B4-BE49-F238E27FC236}">
                <a16:creationId xmlns:a16="http://schemas.microsoft.com/office/drawing/2014/main" id="{00000000-0008-0000-0100-000004000000}"/>
              </a:ext>
            </a:extLst>
          </xdr:cNvPr>
          <xdr:cNvCxnSpPr/>
        </xdr:nvCxnSpPr>
        <xdr:spPr>
          <a:xfrm rot="5400000" flipH="1" flipV="1">
            <a:off x="566990" y="13756606"/>
            <a:ext cx="1266589" cy="1064825"/>
          </a:xfrm>
          <a:prstGeom prst="straightConnector1">
            <a:avLst/>
          </a:prstGeom>
          <a:ln w="25400">
            <a:solidFill>
              <a:schemeClr val="tx1"/>
            </a:solidFill>
            <a:tailEnd type="arrow"/>
          </a:ln>
        </xdr:spPr>
        <xdr:style>
          <a:lnRef idx="1">
            <a:schemeClr val="dk1"/>
          </a:lnRef>
          <a:fillRef idx="0">
            <a:schemeClr val="dk1"/>
          </a:fillRef>
          <a:effectRef idx="0">
            <a:schemeClr val="dk1"/>
          </a:effectRef>
          <a:fontRef idx="minor">
            <a:schemeClr val="tx1"/>
          </a:fontRef>
        </xdr:style>
      </xdr:cxnSp>
      <xdr:sp macro="" textlink="">
        <xdr:nvSpPr>
          <xdr:cNvPr id="5" name="円/楕円 4">
            <a:extLst>
              <a:ext uri="{FF2B5EF4-FFF2-40B4-BE49-F238E27FC236}">
                <a16:creationId xmlns:a16="http://schemas.microsoft.com/office/drawing/2014/main" id="{00000000-0008-0000-0100-000005000000}"/>
              </a:ext>
            </a:extLst>
          </xdr:cNvPr>
          <xdr:cNvSpPr/>
        </xdr:nvSpPr>
        <xdr:spPr>
          <a:xfrm>
            <a:off x="3070795" y="12325349"/>
            <a:ext cx="772705" cy="546729"/>
          </a:xfrm>
          <a:prstGeom prst="ellipse">
            <a:avLst/>
          </a:prstGeom>
          <a:noFill/>
          <a:ln>
            <a:solidFill>
              <a:schemeClr val="tx1"/>
            </a:solidFill>
          </a:ln>
        </xdr:spPr>
        <xdr:style>
          <a:lnRef idx="2">
            <a:schemeClr val="accent6"/>
          </a:lnRef>
          <a:fillRef idx="1">
            <a:schemeClr val="lt1"/>
          </a:fillRef>
          <a:effectRef idx="0">
            <a:schemeClr val="accent6"/>
          </a:effectRef>
          <a:fontRef idx="minor">
            <a:schemeClr val="dk1"/>
          </a:fontRef>
        </xdr:style>
        <xdr:txBody>
          <a:bodyPr vertOverflow="clip" rtlCol="0" anchor="ctr"/>
          <a:lstStyle/>
          <a:p>
            <a:endParaRPr lang="ja-JP" altLang="en-US"/>
          </a:p>
        </xdr:txBody>
      </xdr:sp>
    </xdr:grpSp>
    <xdr:clientData/>
  </xdr:twoCellAnchor>
  <xdr:twoCellAnchor>
    <xdr:from>
      <xdr:col>2</xdr:col>
      <xdr:colOff>141043</xdr:colOff>
      <xdr:row>10</xdr:row>
      <xdr:rowOff>95250</xdr:rowOff>
    </xdr:from>
    <xdr:to>
      <xdr:col>13</xdr:col>
      <xdr:colOff>129540</xdr:colOff>
      <xdr:row>13</xdr:row>
      <xdr:rowOff>57150</xdr:rowOff>
    </xdr:to>
    <xdr:grpSp>
      <xdr:nvGrpSpPr>
        <xdr:cNvPr id="6" name="グループ化 19">
          <a:extLst>
            <a:ext uri="{FF2B5EF4-FFF2-40B4-BE49-F238E27FC236}">
              <a16:creationId xmlns:a16="http://schemas.microsoft.com/office/drawing/2014/main" id="{00000000-0008-0000-0100-000064940000}"/>
            </a:ext>
          </a:extLst>
        </xdr:cNvPr>
        <xdr:cNvGrpSpPr>
          <a:grpSpLocks/>
        </xdr:cNvGrpSpPr>
      </xdr:nvGrpSpPr>
      <xdr:grpSpPr bwMode="auto">
        <a:xfrm>
          <a:off x="374125" y="2874309"/>
          <a:ext cx="2758591" cy="499782"/>
          <a:chOff x="2514056" y="1788615"/>
          <a:chExt cx="3043852" cy="641296"/>
        </a:xfrm>
      </xdr:grpSpPr>
      <xdr:sp macro="" textlink="">
        <xdr:nvSpPr>
          <xdr:cNvPr id="7" name="フローチャート : 書類 7">
            <a:extLst>
              <a:ext uri="{FF2B5EF4-FFF2-40B4-BE49-F238E27FC236}">
                <a16:creationId xmlns:a16="http://schemas.microsoft.com/office/drawing/2014/main" id="{00000000-0008-0000-0100-000008000000}"/>
              </a:ext>
            </a:extLst>
          </xdr:cNvPr>
          <xdr:cNvSpPr/>
        </xdr:nvSpPr>
        <xdr:spPr>
          <a:xfrm>
            <a:off x="2514056" y="1788615"/>
            <a:ext cx="1002013" cy="556597"/>
          </a:xfrm>
          <a:prstGeom prst="flowChartDocument">
            <a:avLst/>
          </a:prstGeom>
          <a:ln>
            <a:solidFill>
              <a:sysClr val="windowText" lastClr="000000"/>
            </a:solidFill>
          </a:ln>
        </xdr:spPr>
        <xdr:style>
          <a:lnRef idx="2">
            <a:schemeClr val="accent6"/>
          </a:lnRef>
          <a:fillRef idx="1">
            <a:schemeClr val="lt1"/>
          </a:fillRef>
          <a:effectRef idx="0">
            <a:schemeClr val="accent6"/>
          </a:effectRef>
          <a:fontRef idx="minor">
            <a:schemeClr val="dk1"/>
          </a:fontRef>
        </xdr:style>
        <xdr:txBody>
          <a:bodyPr vertOverflow="clip" lIns="0" tIns="0" rIns="0" bIns="0" rtlCol="0" anchor="ctr"/>
          <a:lstStyle/>
          <a:p>
            <a:pPr algn="ctr"/>
            <a:r>
              <a:rPr kumimoji="1" lang="ja-JP" altLang="en-US" sz="1100"/>
              <a:t>第１号様式</a:t>
            </a:r>
          </a:p>
        </xdr:txBody>
      </xdr:sp>
      <xdr:sp macro="" textlink="">
        <xdr:nvSpPr>
          <xdr:cNvPr id="8" name="フローチャート : 複数書類 8">
            <a:extLst>
              <a:ext uri="{FF2B5EF4-FFF2-40B4-BE49-F238E27FC236}">
                <a16:creationId xmlns:a16="http://schemas.microsoft.com/office/drawing/2014/main" id="{00000000-0008-0000-0100-000009000000}"/>
              </a:ext>
            </a:extLst>
          </xdr:cNvPr>
          <xdr:cNvSpPr/>
        </xdr:nvSpPr>
        <xdr:spPr>
          <a:xfrm>
            <a:off x="4395194" y="1788615"/>
            <a:ext cx="1162714" cy="641296"/>
          </a:xfrm>
          <a:prstGeom prst="flowChartMultidocument">
            <a:avLst/>
          </a:prstGeom>
          <a:ln>
            <a:solidFill>
              <a:sysClr val="windowText" lastClr="000000"/>
            </a:solidFill>
          </a:ln>
        </xdr:spPr>
        <xdr:style>
          <a:lnRef idx="2">
            <a:schemeClr val="accent6"/>
          </a:lnRef>
          <a:fillRef idx="1">
            <a:schemeClr val="lt1"/>
          </a:fillRef>
          <a:effectRef idx="0">
            <a:schemeClr val="accent6"/>
          </a:effectRef>
          <a:fontRef idx="minor">
            <a:schemeClr val="dk1"/>
          </a:fontRef>
        </xdr:style>
        <xdr:txBody>
          <a:bodyPr vertOverflow="clip" lIns="0" tIns="0" rIns="0" bIns="0" rtlCol="0" anchor="ctr"/>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dk1"/>
                </a:solidFill>
                <a:latin typeface="+mn-lt"/>
                <a:ea typeface="+mn-ea"/>
                <a:cs typeface="+mn-cs"/>
              </a:rPr>
              <a:t>第</a:t>
            </a:r>
            <a:r>
              <a:rPr kumimoji="1" lang="ja-JP" altLang="en-US" sz="1100">
                <a:solidFill>
                  <a:schemeClr val="dk1"/>
                </a:solidFill>
                <a:latin typeface="+mn-lt"/>
                <a:ea typeface="+mn-ea"/>
                <a:cs typeface="+mn-cs"/>
              </a:rPr>
              <a:t>４</a:t>
            </a:r>
            <a:r>
              <a:rPr kumimoji="1" lang="ja-JP" altLang="ja-JP" sz="1100">
                <a:solidFill>
                  <a:schemeClr val="dk1"/>
                </a:solidFill>
                <a:latin typeface="+mn-lt"/>
                <a:ea typeface="+mn-ea"/>
                <a:cs typeface="+mn-cs"/>
              </a:rPr>
              <a:t>号式</a:t>
            </a:r>
            <a:endParaRPr lang="ja-JP" altLang="ja-JP"/>
          </a:p>
          <a:p>
            <a:pPr algn="ctr"/>
            <a:endParaRPr kumimoji="1" lang="ja-JP" altLang="en-US" sz="1100"/>
          </a:p>
        </xdr:txBody>
      </xdr:sp>
      <xdr:sp macro="" textlink="">
        <xdr:nvSpPr>
          <xdr:cNvPr id="9" name="右矢印 8">
            <a:extLst>
              <a:ext uri="{FF2B5EF4-FFF2-40B4-BE49-F238E27FC236}">
                <a16:creationId xmlns:a16="http://schemas.microsoft.com/office/drawing/2014/main" id="{00000000-0008-0000-0100-00000B000000}"/>
              </a:ext>
            </a:extLst>
          </xdr:cNvPr>
          <xdr:cNvSpPr/>
        </xdr:nvSpPr>
        <xdr:spPr>
          <a:xfrm>
            <a:off x="3828017" y="1958014"/>
            <a:ext cx="245777" cy="169399"/>
          </a:xfrm>
          <a:prstGeom prst="rightArrow">
            <a:avLst/>
          </a:prstGeom>
          <a:ln w="6350">
            <a:solidFill>
              <a:sysClr val="windowText" lastClr="000000"/>
            </a:solidFill>
          </a:ln>
        </xdr:spPr>
        <xdr:style>
          <a:lnRef idx="2">
            <a:schemeClr val="accent6"/>
          </a:lnRef>
          <a:fillRef idx="1">
            <a:schemeClr val="lt1"/>
          </a:fillRef>
          <a:effectRef idx="0">
            <a:schemeClr val="accent6"/>
          </a:effectRef>
          <a:fontRef idx="minor">
            <a:schemeClr val="dk1"/>
          </a:fontRef>
        </xdr:style>
        <xdr:txBody>
          <a:bodyPr vertOverflow="clip" lIns="0" tIns="0" rIns="0" bIns="0" rtlCol="0" anchor="ctr"/>
          <a:lstStyle/>
          <a:p>
            <a:endParaRPr lang="ja-JP" altLang="en-US"/>
          </a:p>
        </xdr:txBody>
      </xdr:sp>
    </xdr:grpSp>
    <xdr:clientData/>
  </xdr:twoCellAnchor>
</xdr:wsDr>
</file>

<file path=xl/drawings/drawing3.xml><?xml version="1.0" encoding="utf-8"?>
<xdr:wsDr xmlns:xdr="http://schemas.openxmlformats.org/drawingml/2006/spreadsheetDrawing" xmlns:a="http://schemas.openxmlformats.org/drawingml/2006/main">
  <xdr:twoCellAnchor>
    <xdr:from>
      <xdr:col>38</xdr:col>
      <xdr:colOff>251460</xdr:colOff>
      <xdr:row>34</xdr:row>
      <xdr:rowOff>99060</xdr:rowOff>
    </xdr:from>
    <xdr:to>
      <xdr:col>45</xdr:col>
      <xdr:colOff>325309</xdr:colOff>
      <xdr:row>37</xdr:row>
      <xdr:rowOff>22860</xdr:rowOff>
    </xdr:to>
    <xdr:sp macro="" textlink="">
      <xdr:nvSpPr>
        <xdr:cNvPr id="2" name="四角形吹き出し 1">
          <a:extLst>
            <a:ext uri="{FF2B5EF4-FFF2-40B4-BE49-F238E27FC236}">
              <a16:creationId xmlns:a16="http://schemas.microsoft.com/office/drawing/2014/main" id="{00000000-0008-0000-0200-000006000000}"/>
            </a:ext>
          </a:extLst>
        </xdr:cNvPr>
        <xdr:cNvSpPr/>
      </xdr:nvSpPr>
      <xdr:spPr>
        <a:xfrm>
          <a:off x="6393180" y="7185660"/>
          <a:ext cx="0" cy="906780"/>
        </a:xfrm>
        <a:prstGeom prst="wedgeRectCallout">
          <a:avLst>
            <a:gd name="adj1" fmla="val -58402"/>
            <a:gd name="adj2" fmla="val -12740"/>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その他の補助金・助成金を申請している、又は申請する予定のある場合は、必ず記載してください。（無い場合は、「なし」と記入してください。）</a:t>
          </a:r>
        </a:p>
        <a:p>
          <a:pPr algn="l"/>
          <a:r>
            <a:rPr kumimoji="1" lang="en-US" altLang="ja-JP" sz="900">
              <a:solidFill>
                <a:srgbClr val="FF0000"/>
              </a:solidFill>
            </a:rPr>
            <a:t>※</a:t>
          </a:r>
          <a:r>
            <a:rPr kumimoji="1" lang="ja-JP" altLang="en-US" sz="900">
              <a:solidFill>
                <a:srgbClr val="FF0000"/>
              </a:solidFill>
            </a:rPr>
            <a:t>東京都出資の他の補助金・助成金を併給することはできません。</a:t>
          </a:r>
        </a:p>
      </xdr:txBody>
    </xdr:sp>
    <xdr:clientData/>
  </xdr:twoCellAnchor>
  <xdr:twoCellAnchor>
    <xdr:from>
      <xdr:col>72</xdr:col>
      <xdr:colOff>59501</xdr:colOff>
      <xdr:row>1</xdr:row>
      <xdr:rowOff>38100</xdr:rowOff>
    </xdr:from>
    <xdr:to>
      <xdr:col>76</xdr:col>
      <xdr:colOff>419100</xdr:colOff>
      <xdr:row>8</xdr:row>
      <xdr:rowOff>144780</xdr:rowOff>
    </xdr:to>
    <xdr:sp macro="" textlink="">
      <xdr:nvSpPr>
        <xdr:cNvPr id="3" name="Text Box 334">
          <a:extLst>
            <a:ext uri="{FF2B5EF4-FFF2-40B4-BE49-F238E27FC236}">
              <a16:creationId xmlns:a16="http://schemas.microsoft.com/office/drawing/2014/main" id="{00000000-0008-0000-0200-000007000000}"/>
            </a:ext>
          </a:extLst>
        </xdr:cNvPr>
        <xdr:cNvSpPr txBox="1">
          <a:spLocks noChangeArrowheads="1"/>
        </xdr:cNvSpPr>
      </xdr:nvSpPr>
      <xdr:spPr bwMode="auto">
        <a:xfrm>
          <a:off x="15032801" y="228600"/>
          <a:ext cx="2828479" cy="1363980"/>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ctr" upright="1"/>
        <a:lstStyle/>
        <a:p>
          <a:pPr algn="l" rtl="0">
            <a:lnSpc>
              <a:spcPts val="1300"/>
            </a:lnSpc>
            <a:defRPr sz="1000"/>
          </a:pPr>
          <a:r>
            <a:rPr lang="ja-JP" altLang="ja-JP" sz="1200" b="0" i="0" baseline="0">
              <a:solidFill>
                <a:srgbClr val="FF0000"/>
              </a:solidFill>
              <a:latin typeface="ＭＳ ゴシック" pitchFamily="49" charset="-128"/>
              <a:ea typeface="ＭＳ ゴシック" pitchFamily="49" charset="-128"/>
              <a:cs typeface="+mn-cs"/>
            </a:rPr>
            <a:t>申請書は白黒</a:t>
          </a:r>
          <a:r>
            <a:rPr lang="ja-JP" altLang="en-US" sz="1200" b="0" i="0" u="none" strike="noStrike" baseline="0">
              <a:solidFill>
                <a:srgbClr val="FF0000"/>
              </a:solidFill>
              <a:latin typeface="ＭＳ ゴシック" pitchFamily="49" charset="-128"/>
              <a:ea typeface="ＭＳ ゴシック" pitchFamily="49" charset="-128"/>
            </a:rPr>
            <a:t>印刷（セル</a:t>
          </a:r>
          <a:r>
            <a:rPr lang="ja-JP" altLang="ja-JP" sz="1200" b="0" i="0" baseline="0">
              <a:solidFill>
                <a:srgbClr val="FF0000"/>
              </a:solidFill>
              <a:latin typeface="ＭＳ ゴシック" pitchFamily="49" charset="-128"/>
              <a:ea typeface="ＭＳ ゴシック" pitchFamily="49" charset="-128"/>
              <a:cs typeface="+mn-cs"/>
            </a:rPr>
            <a:t>着色</a:t>
          </a:r>
          <a:r>
            <a:rPr lang="ja-JP" altLang="en-US" sz="1200" b="0" i="0" baseline="0">
              <a:solidFill>
                <a:srgbClr val="FF0000"/>
              </a:solidFill>
              <a:latin typeface="ＭＳ ゴシック" pitchFamily="49" charset="-128"/>
              <a:ea typeface="ＭＳ ゴシック" pitchFamily="49" charset="-128"/>
              <a:cs typeface="+mn-cs"/>
            </a:rPr>
            <a:t>を除去 </a:t>
          </a:r>
          <a:r>
            <a:rPr lang="ja-JP" altLang="en-US" sz="1200" b="0" i="0" u="none" strike="noStrike" baseline="0">
              <a:solidFill>
                <a:srgbClr val="FF0000"/>
              </a:solidFill>
              <a:latin typeface="ＭＳ ゴシック" pitchFamily="49" charset="-128"/>
              <a:ea typeface="ＭＳ ゴシック" pitchFamily="49" charset="-128"/>
            </a:rPr>
            <a:t>）</a:t>
          </a:r>
          <a:endParaRPr lang="en-US" altLang="ja-JP" sz="1200" b="0" i="0" u="none" strike="noStrike" baseline="0">
            <a:solidFill>
              <a:srgbClr val="FF0000"/>
            </a:solidFill>
            <a:latin typeface="ＭＳ ゴシック" pitchFamily="49" charset="-128"/>
            <a:ea typeface="ＭＳ ゴシック" pitchFamily="49" charset="-128"/>
          </a:endParaRPr>
        </a:p>
        <a:p>
          <a:pPr algn="l" rtl="0">
            <a:lnSpc>
              <a:spcPts val="1300"/>
            </a:lnSpc>
            <a:defRPr sz="1000"/>
          </a:pPr>
          <a:r>
            <a:rPr lang="ja-JP" altLang="en-US" sz="1200" b="0" i="0" u="none" strike="noStrike" baseline="0">
              <a:solidFill>
                <a:srgbClr val="FF0000"/>
              </a:solidFill>
              <a:latin typeface="ＭＳ ゴシック" pitchFamily="49" charset="-128"/>
              <a:ea typeface="ＭＳ ゴシック" pitchFamily="49" charset="-128"/>
            </a:rPr>
            <a:t>で提出下さい。 着色版は受付けません。</a:t>
          </a:r>
          <a:endParaRPr lang="en-US" altLang="ja-JP" sz="1200" b="0" i="0" u="none" strike="noStrike" baseline="0">
            <a:solidFill>
              <a:srgbClr val="FF0000"/>
            </a:solidFill>
            <a:latin typeface="ＭＳ ゴシック" pitchFamily="49" charset="-128"/>
            <a:ea typeface="ＭＳ ゴシック" pitchFamily="49" charset="-128"/>
          </a:endParaRPr>
        </a:p>
        <a:p>
          <a:pPr algn="l" rtl="0">
            <a:lnSpc>
              <a:spcPts val="1300"/>
            </a:lnSpc>
            <a:defRPr sz="1000"/>
          </a:pPr>
          <a:endParaRPr lang="ja-JP" altLang="en-US" sz="1200" b="0" i="0" u="none" strike="noStrike" baseline="0">
            <a:solidFill>
              <a:srgbClr val="FF0000"/>
            </a:solidFill>
            <a:latin typeface="ＭＳ ゴシック" pitchFamily="49" charset="-128"/>
            <a:ea typeface="ＭＳ ゴシック" pitchFamily="49" charset="-128"/>
          </a:endParaRPr>
        </a:p>
        <a:p>
          <a:pPr algn="l" rtl="0">
            <a:lnSpc>
              <a:spcPts val="1200"/>
            </a:lnSpc>
            <a:defRPr sz="1000"/>
          </a:pPr>
          <a:r>
            <a:rPr lang="ja-JP" altLang="en-US" sz="1200" b="0" i="0" u="none" strike="noStrike" baseline="0">
              <a:solidFill>
                <a:srgbClr val="FF0000"/>
              </a:solidFill>
              <a:latin typeface="ＭＳ ゴシック" pitchFamily="49" charset="-128"/>
              <a:ea typeface="ＭＳ ゴシック" pitchFamily="49" charset="-128"/>
            </a:rPr>
            <a:t>印刷方法は「記載・印刷要領」シート </a:t>
          </a:r>
          <a:endParaRPr lang="en-US" altLang="ja-JP" sz="1200" b="0" i="0" u="none" strike="noStrike" baseline="0">
            <a:solidFill>
              <a:srgbClr val="FF0000"/>
            </a:solidFill>
            <a:latin typeface="ＭＳ ゴシック" pitchFamily="49" charset="-128"/>
            <a:ea typeface="ＭＳ ゴシック" pitchFamily="49" charset="-128"/>
          </a:endParaRPr>
        </a:p>
        <a:p>
          <a:pPr algn="l" rtl="0">
            <a:defRPr sz="1000"/>
          </a:pPr>
          <a:r>
            <a:rPr lang="ja-JP" altLang="en-US" sz="1200" b="0" i="0" u="none" strike="noStrike" baseline="0">
              <a:solidFill>
                <a:srgbClr val="FF0000"/>
              </a:solidFill>
              <a:latin typeface="ＭＳ ゴシック" pitchFamily="49" charset="-128"/>
              <a:ea typeface="ＭＳ ゴシック" pitchFamily="49" charset="-128"/>
            </a:rPr>
            <a:t>に解説が有ります。</a:t>
          </a:r>
          <a:endParaRPr lang="en-US" altLang="ja-JP" sz="1200" b="0" i="0" u="none" strike="noStrike" baseline="0">
            <a:solidFill>
              <a:srgbClr val="FF0000"/>
            </a:solidFill>
            <a:latin typeface="ＭＳ ゴシック" pitchFamily="49" charset="-128"/>
            <a:ea typeface="ＭＳ ゴシック" pitchFamily="49" charset="-128"/>
          </a:endParaRPr>
        </a:p>
        <a:p>
          <a:pPr algn="l" rtl="0">
            <a:defRPr sz="1000"/>
          </a:pPr>
          <a:r>
            <a:rPr lang="ja-JP" altLang="en-US" sz="1200" b="0" i="0" u="none" strike="noStrike" baseline="0">
              <a:solidFill>
                <a:srgbClr val="FF0000"/>
              </a:solidFill>
              <a:latin typeface="ＭＳ ゴシック" pitchFamily="49" charset="-128"/>
              <a:ea typeface="ＭＳ ゴシック" pitchFamily="49" charset="-128"/>
            </a:rPr>
            <a:t>必ず、ご一読下さい。</a:t>
          </a:r>
        </a:p>
      </xdr:txBody>
    </xdr:sp>
    <xdr:clientData/>
  </xdr:twoCellAnchor>
  <xdr:twoCellAnchor>
    <xdr:from>
      <xdr:col>67</xdr:col>
      <xdr:colOff>213360</xdr:colOff>
      <xdr:row>3</xdr:row>
      <xdr:rowOff>152400</xdr:rowOff>
    </xdr:from>
    <xdr:to>
      <xdr:col>71</xdr:col>
      <xdr:colOff>91440</xdr:colOff>
      <xdr:row>6</xdr:row>
      <xdr:rowOff>167640</xdr:rowOff>
    </xdr:to>
    <xdr:sp macro="" textlink="">
      <xdr:nvSpPr>
        <xdr:cNvPr id="4" name="四角形吹き出し 3">
          <a:extLst>
            <a:ext uri="{FF2B5EF4-FFF2-40B4-BE49-F238E27FC236}">
              <a16:creationId xmlns:a16="http://schemas.microsoft.com/office/drawing/2014/main" id="{00000000-0008-0000-0200-000008000000}"/>
            </a:ext>
          </a:extLst>
        </xdr:cNvPr>
        <xdr:cNvSpPr/>
      </xdr:nvSpPr>
      <xdr:spPr>
        <a:xfrm>
          <a:off x="12862560" y="601980"/>
          <a:ext cx="1584960" cy="434340"/>
        </a:xfrm>
        <a:prstGeom prst="wedgeRectCallout">
          <a:avLst>
            <a:gd name="adj1" fmla="val -45828"/>
            <a:gd name="adj2" fmla="val -93243"/>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申請日を記入してください。</a:t>
          </a:r>
          <a:endParaRPr kumimoji="1" lang="en-US" altLang="ja-JP" sz="900">
            <a:solidFill>
              <a:srgbClr val="FF0000"/>
            </a:solidFill>
          </a:endParaRPr>
        </a:p>
        <a:p>
          <a:pPr algn="l"/>
          <a:r>
            <a:rPr kumimoji="1" lang="ja-JP" altLang="en-US" sz="900">
              <a:solidFill>
                <a:srgbClr val="FF0000"/>
              </a:solidFill>
            </a:rPr>
            <a:t>和暦で記入してください。</a:t>
          </a:r>
        </a:p>
        <a:p>
          <a:pPr algn="l"/>
          <a:endParaRPr kumimoji="1" lang="ja-JP" altLang="en-US" sz="900">
            <a:solidFill>
              <a:srgbClr val="FF0000"/>
            </a:solidFill>
          </a:endParaRPr>
        </a:p>
      </xdr:txBody>
    </xdr:sp>
    <xdr:clientData/>
  </xdr:twoCellAnchor>
  <xdr:twoCellAnchor>
    <xdr:from>
      <xdr:col>66</xdr:col>
      <xdr:colOff>68580</xdr:colOff>
      <xdr:row>8</xdr:row>
      <xdr:rowOff>121920</xdr:rowOff>
    </xdr:from>
    <xdr:to>
      <xdr:col>71</xdr:col>
      <xdr:colOff>464820</xdr:colOff>
      <xdr:row>9</xdr:row>
      <xdr:rowOff>365760</xdr:rowOff>
    </xdr:to>
    <xdr:sp macro="" textlink="">
      <xdr:nvSpPr>
        <xdr:cNvPr id="5" name="四角形吹き出し 4">
          <a:extLst>
            <a:ext uri="{FF2B5EF4-FFF2-40B4-BE49-F238E27FC236}">
              <a16:creationId xmlns:a16="http://schemas.microsoft.com/office/drawing/2014/main" id="{00000000-0008-0000-0200-000009000000}"/>
            </a:ext>
          </a:extLst>
        </xdr:cNvPr>
        <xdr:cNvSpPr/>
      </xdr:nvSpPr>
      <xdr:spPr>
        <a:xfrm>
          <a:off x="12397740" y="1569720"/>
          <a:ext cx="2423160" cy="571500"/>
        </a:xfrm>
        <a:prstGeom prst="wedgeRectCallout">
          <a:avLst>
            <a:gd name="adj1" fmla="val -51731"/>
            <a:gd name="adj2" fmla="val -97654"/>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都内需要家を助成対象事業者欄に記入してください。複数の需要家がいる場合は、代表となる事業者を記入してください</a:t>
          </a:r>
        </a:p>
      </xdr:txBody>
    </xdr:sp>
    <xdr:clientData/>
  </xdr:twoCellAnchor>
  <xdr:twoCellAnchor>
    <xdr:from>
      <xdr:col>65</xdr:col>
      <xdr:colOff>220980</xdr:colOff>
      <xdr:row>11</xdr:row>
      <xdr:rowOff>106680</xdr:rowOff>
    </xdr:from>
    <xdr:to>
      <xdr:col>70</xdr:col>
      <xdr:colOff>533400</xdr:colOff>
      <xdr:row>13</xdr:row>
      <xdr:rowOff>45720</xdr:rowOff>
    </xdr:to>
    <xdr:sp macro="" textlink="">
      <xdr:nvSpPr>
        <xdr:cNvPr id="6" name="四角形吹き出し 5">
          <a:extLst>
            <a:ext uri="{FF2B5EF4-FFF2-40B4-BE49-F238E27FC236}">
              <a16:creationId xmlns:a16="http://schemas.microsoft.com/office/drawing/2014/main" id="{00000000-0008-0000-0200-00000A000000}"/>
            </a:ext>
          </a:extLst>
        </xdr:cNvPr>
        <xdr:cNvSpPr/>
      </xdr:nvSpPr>
      <xdr:spPr>
        <a:xfrm>
          <a:off x="12230100" y="2590800"/>
          <a:ext cx="2042160" cy="434340"/>
        </a:xfrm>
        <a:prstGeom prst="wedgeRectCallout">
          <a:avLst>
            <a:gd name="adj1" fmla="val -80656"/>
            <a:gd name="adj2" fmla="val -64806"/>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公社からの照会や指示等の連絡をする際に、窓口となる担当者を記入してください。</a:t>
          </a:r>
        </a:p>
      </xdr:txBody>
    </xdr:sp>
    <xdr:clientData/>
  </xdr:twoCellAnchor>
  <xdr:twoCellAnchor>
    <xdr:from>
      <xdr:col>64</xdr:col>
      <xdr:colOff>251460</xdr:colOff>
      <xdr:row>34</xdr:row>
      <xdr:rowOff>99060</xdr:rowOff>
    </xdr:from>
    <xdr:to>
      <xdr:col>71</xdr:col>
      <xdr:colOff>325309</xdr:colOff>
      <xdr:row>37</xdr:row>
      <xdr:rowOff>22860</xdr:rowOff>
    </xdr:to>
    <xdr:sp macro="" textlink="">
      <xdr:nvSpPr>
        <xdr:cNvPr id="7" name="四角形吹き出し 6">
          <a:extLst>
            <a:ext uri="{FF2B5EF4-FFF2-40B4-BE49-F238E27FC236}">
              <a16:creationId xmlns:a16="http://schemas.microsoft.com/office/drawing/2014/main" id="{00000000-0008-0000-0200-00000B000000}"/>
            </a:ext>
          </a:extLst>
        </xdr:cNvPr>
        <xdr:cNvSpPr/>
      </xdr:nvSpPr>
      <xdr:spPr>
        <a:xfrm>
          <a:off x="11940540" y="7185660"/>
          <a:ext cx="2740849" cy="906780"/>
        </a:xfrm>
        <a:prstGeom prst="wedgeRectCallout">
          <a:avLst>
            <a:gd name="adj1" fmla="val -58402"/>
            <a:gd name="adj2" fmla="val -12740"/>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その他の補助金・助成金を申請している、又は申請する予定のある場合は、必ず記載してください。（無い場合は、「なし」と記入してください。）</a:t>
          </a:r>
        </a:p>
        <a:p>
          <a:pPr algn="l"/>
          <a:r>
            <a:rPr kumimoji="1" lang="en-US" altLang="ja-JP" sz="900">
              <a:solidFill>
                <a:srgbClr val="FF0000"/>
              </a:solidFill>
            </a:rPr>
            <a:t>※</a:t>
          </a:r>
          <a:r>
            <a:rPr kumimoji="1" lang="ja-JP" altLang="en-US" sz="900">
              <a:solidFill>
                <a:srgbClr val="FF0000"/>
              </a:solidFill>
            </a:rPr>
            <a:t>東京都出資の他の補助金・助成金を併給することはできません。</a:t>
          </a:r>
        </a:p>
      </xdr:txBody>
    </xdr:sp>
    <xdr:clientData/>
  </xdr:twoCellAnchor>
  <xdr:twoCellAnchor>
    <xdr:from>
      <xdr:col>69</xdr:col>
      <xdr:colOff>45721</xdr:colOff>
      <xdr:row>22</xdr:row>
      <xdr:rowOff>30480</xdr:rowOff>
    </xdr:from>
    <xdr:to>
      <xdr:col>71</xdr:col>
      <xdr:colOff>518160</xdr:colOff>
      <xdr:row>24</xdr:row>
      <xdr:rowOff>175260</xdr:rowOff>
    </xdr:to>
    <xdr:sp macro="" textlink="">
      <xdr:nvSpPr>
        <xdr:cNvPr id="8" name="四角形吹き出し 7">
          <a:extLst>
            <a:ext uri="{FF2B5EF4-FFF2-40B4-BE49-F238E27FC236}">
              <a16:creationId xmlns:a16="http://schemas.microsoft.com/office/drawing/2014/main" id="{00000000-0008-0000-0200-00000C000000}"/>
            </a:ext>
          </a:extLst>
        </xdr:cNvPr>
        <xdr:cNvSpPr/>
      </xdr:nvSpPr>
      <xdr:spPr>
        <a:xfrm>
          <a:off x="13167361" y="4648200"/>
          <a:ext cx="1706879" cy="518160"/>
        </a:xfrm>
        <a:prstGeom prst="wedgeRectCallout">
          <a:avLst>
            <a:gd name="adj1" fmla="val -58402"/>
            <a:gd name="adj2" fmla="val -12740"/>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共通様式</a:t>
          </a:r>
          <a:r>
            <a:rPr kumimoji="1" lang="en-US" altLang="ja-JP" sz="900">
              <a:solidFill>
                <a:srgbClr val="FF0000"/>
              </a:solidFill>
            </a:rPr>
            <a:t>1 </a:t>
          </a:r>
          <a:r>
            <a:rPr kumimoji="1" lang="ja-JP" altLang="en-US" sz="900">
              <a:solidFill>
                <a:srgbClr val="FF0000"/>
              </a:solidFill>
            </a:rPr>
            <a:t>助成対象事業経費内訳の金額を転記してください</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57</xdr:col>
      <xdr:colOff>53340</xdr:colOff>
      <xdr:row>7</xdr:row>
      <xdr:rowOff>99060</xdr:rowOff>
    </xdr:from>
    <xdr:to>
      <xdr:col>61</xdr:col>
      <xdr:colOff>381000</xdr:colOff>
      <xdr:row>9</xdr:row>
      <xdr:rowOff>144780</xdr:rowOff>
    </xdr:to>
    <xdr:sp macro="" textlink="">
      <xdr:nvSpPr>
        <xdr:cNvPr id="2" name="四角形吹き出し 1">
          <a:extLst>
            <a:ext uri="{FF2B5EF4-FFF2-40B4-BE49-F238E27FC236}">
              <a16:creationId xmlns:a16="http://schemas.microsoft.com/office/drawing/2014/main" id="{00000000-0008-0000-0300-000003000000}"/>
            </a:ext>
          </a:extLst>
        </xdr:cNvPr>
        <xdr:cNvSpPr/>
      </xdr:nvSpPr>
      <xdr:spPr>
        <a:xfrm>
          <a:off x="14935200" y="1036320"/>
          <a:ext cx="2796540" cy="556260"/>
        </a:xfrm>
        <a:prstGeom prst="wedgeRectCallout">
          <a:avLst>
            <a:gd name="adj1" fmla="val -65908"/>
            <a:gd name="adj2" fmla="val 30117"/>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共同申請者とはリース事業者、発電事業者、一部の小売電気事業者が含まれます。また都内需要家が複数いる場合も共同申請者に含めて下さい。</a:t>
          </a:r>
          <a:endParaRPr kumimoji="1" lang="en-US" altLang="ja-JP" sz="900">
            <a:solidFill>
              <a:srgbClr val="FF0000"/>
            </a:solidFill>
          </a:endParaRPr>
        </a:p>
      </xdr:txBody>
    </xdr:sp>
    <xdr:clientData/>
  </xdr:twoCellAnchor>
  <xdr:twoCellAnchor>
    <xdr:from>
      <xdr:col>37</xdr:col>
      <xdr:colOff>196327</xdr:colOff>
      <xdr:row>0</xdr:row>
      <xdr:rowOff>55580</xdr:rowOff>
    </xdr:from>
    <xdr:to>
      <xdr:col>38</xdr:col>
      <xdr:colOff>435461</xdr:colOff>
      <xdr:row>4</xdr:row>
      <xdr:rowOff>185056</xdr:rowOff>
    </xdr:to>
    <xdr:sp macro="" textlink="">
      <xdr:nvSpPr>
        <xdr:cNvPr id="3" name="Text Box 334">
          <a:extLst>
            <a:ext uri="{FF2B5EF4-FFF2-40B4-BE49-F238E27FC236}">
              <a16:creationId xmlns:a16="http://schemas.microsoft.com/office/drawing/2014/main" id="{00000000-0008-0000-0300-000004000000}"/>
            </a:ext>
          </a:extLst>
        </xdr:cNvPr>
        <xdr:cNvSpPr txBox="1">
          <a:spLocks noChangeArrowheads="1"/>
        </xdr:cNvSpPr>
      </xdr:nvSpPr>
      <xdr:spPr bwMode="auto">
        <a:xfrm>
          <a:off x="7816327" y="55580"/>
          <a:ext cx="856354" cy="411416"/>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22</xdr:col>
      <xdr:colOff>365760</xdr:colOff>
      <xdr:row>0</xdr:row>
      <xdr:rowOff>53340</xdr:rowOff>
    </xdr:from>
    <xdr:to>
      <xdr:col>51</xdr:col>
      <xdr:colOff>604894</xdr:colOff>
      <xdr:row>2</xdr:row>
      <xdr:rowOff>123487</xdr:rowOff>
    </xdr:to>
    <xdr:sp macro="" textlink="">
      <xdr:nvSpPr>
        <xdr:cNvPr id="2" name="Text Box 334">
          <a:extLst>
            <a:ext uri="{FF2B5EF4-FFF2-40B4-BE49-F238E27FC236}">
              <a16:creationId xmlns:a16="http://schemas.microsoft.com/office/drawing/2014/main" id="{00000000-0008-0000-0900-000002000000}"/>
            </a:ext>
          </a:extLst>
        </xdr:cNvPr>
        <xdr:cNvSpPr txBox="1">
          <a:spLocks noChangeArrowheads="1"/>
        </xdr:cNvSpPr>
      </xdr:nvSpPr>
      <xdr:spPr bwMode="auto">
        <a:xfrm>
          <a:off x="6438900" y="53340"/>
          <a:ext cx="856354" cy="397807"/>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73</xdr:col>
      <xdr:colOff>205740</xdr:colOff>
      <xdr:row>3</xdr:row>
      <xdr:rowOff>83820</xdr:rowOff>
    </xdr:from>
    <xdr:to>
      <xdr:col>74</xdr:col>
      <xdr:colOff>586740</xdr:colOff>
      <xdr:row>4</xdr:row>
      <xdr:rowOff>182880</xdr:rowOff>
    </xdr:to>
    <xdr:sp macro="" textlink="">
      <xdr:nvSpPr>
        <xdr:cNvPr id="3" name="四角形吹き出し 2">
          <a:extLst>
            <a:ext uri="{FF2B5EF4-FFF2-40B4-BE49-F238E27FC236}">
              <a16:creationId xmlns:a16="http://schemas.microsoft.com/office/drawing/2014/main" id="{00000000-0008-0000-0900-000003000000}"/>
            </a:ext>
          </a:extLst>
        </xdr:cNvPr>
        <xdr:cNvSpPr/>
      </xdr:nvSpPr>
      <xdr:spPr>
        <a:xfrm>
          <a:off x="13472160" y="579120"/>
          <a:ext cx="998220" cy="266700"/>
        </a:xfrm>
        <a:prstGeom prst="wedgeRectCallout">
          <a:avLst>
            <a:gd name="adj1" fmla="val -70612"/>
            <a:gd name="adj2" fmla="val -75618"/>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申請日を入力</a:t>
          </a:r>
        </a:p>
      </xdr:txBody>
    </xdr:sp>
    <xdr:clientData/>
  </xdr:twoCellAnchor>
  <xdr:twoCellAnchor>
    <xdr:from>
      <xdr:col>69</xdr:col>
      <xdr:colOff>152400</xdr:colOff>
      <xdr:row>24</xdr:row>
      <xdr:rowOff>312420</xdr:rowOff>
    </xdr:from>
    <xdr:to>
      <xdr:col>74</xdr:col>
      <xdr:colOff>371929</xdr:colOff>
      <xdr:row>28</xdr:row>
      <xdr:rowOff>99060</xdr:rowOff>
    </xdr:to>
    <xdr:sp macro="" textlink="">
      <xdr:nvSpPr>
        <xdr:cNvPr id="4" name="四角形吹き出し 3">
          <a:extLst>
            <a:ext uri="{FF2B5EF4-FFF2-40B4-BE49-F238E27FC236}">
              <a16:creationId xmlns:a16="http://schemas.microsoft.com/office/drawing/2014/main" id="{00000000-0008-0000-0900-000004000000}"/>
            </a:ext>
          </a:extLst>
        </xdr:cNvPr>
        <xdr:cNvSpPr/>
      </xdr:nvSpPr>
      <xdr:spPr>
        <a:xfrm>
          <a:off x="12618720" y="6347460"/>
          <a:ext cx="1636849" cy="548640"/>
        </a:xfrm>
        <a:prstGeom prst="wedgeRectCallout">
          <a:avLst>
            <a:gd name="adj1" fmla="val -70612"/>
            <a:gd name="adj2" fmla="val -75618"/>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押印または印鑑証明書の提出をお願いします。</a:t>
          </a:r>
        </a:p>
      </xdr:txBody>
    </xdr:sp>
    <xdr:clientData/>
  </xdr:twoCellAnchor>
  <xdr:twoCellAnchor>
    <xdr:from>
      <xdr:col>61</xdr:col>
      <xdr:colOff>365760</xdr:colOff>
      <xdr:row>19</xdr:row>
      <xdr:rowOff>99060</xdr:rowOff>
    </xdr:from>
    <xdr:to>
      <xdr:col>65</xdr:col>
      <xdr:colOff>45720</xdr:colOff>
      <xdr:row>21</xdr:row>
      <xdr:rowOff>0</xdr:rowOff>
    </xdr:to>
    <xdr:sp macro="" textlink="">
      <xdr:nvSpPr>
        <xdr:cNvPr id="5" name="四角形吹き出し 4">
          <a:extLst>
            <a:ext uri="{FF2B5EF4-FFF2-40B4-BE49-F238E27FC236}">
              <a16:creationId xmlns:a16="http://schemas.microsoft.com/office/drawing/2014/main" id="{00000000-0008-0000-0900-000005000000}"/>
            </a:ext>
          </a:extLst>
        </xdr:cNvPr>
        <xdr:cNvSpPr/>
      </xdr:nvSpPr>
      <xdr:spPr>
        <a:xfrm>
          <a:off x="10347960" y="5021580"/>
          <a:ext cx="1158240" cy="320040"/>
        </a:xfrm>
        <a:prstGeom prst="wedgeRectCallout">
          <a:avLst>
            <a:gd name="adj1" fmla="val -90349"/>
            <a:gd name="adj2" fmla="val 83310"/>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選択してください。</a:t>
          </a:r>
        </a:p>
      </xdr:txBody>
    </xdr:sp>
    <xdr:clientData/>
  </xdr:twoCellAnchor>
  <xdr:twoCellAnchor>
    <xdr:from>
      <xdr:col>22</xdr:col>
      <xdr:colOff>368300</xdr:colOff>
      <xdr:row>25</xdr:row>
      <xdr:rowOff>38463</xdr:rowOff>
    </xdr:from>
    <xdr:to>
      <xdr:col>56</xdr:col>
      <xdr:colOff>170543</xdr:colOff>
      <xdr:row>28</xdr:row>
      <xdr:rowOff>151674</xdr:rowOff>
    </xdr:to>
    <xdr:sp macro="" textlink="">
      <xdr:nvSpPr>
        <xdr:cNvPr id="6" name="四角形吹き出し 3">
          <a:extLst>
            <a:ext uri="{FF2B5EF4-FFF2-40B4-BE49-F238E27FC236}">
              <a16:creationId xmlns:a16="http://schemas.microsoft.com/office/drawing/2014/main" id="{00000000-0008-0000-0900-000006000000}"/>
            </a:ext>
          </a:extLst>
        </xdr:cNvPr>
        <xdr:cNvSpPr/>
      </xdr:nvSpPr>
      <xdr:spPr>
        <a:xfrm>
          <a:off x="6441440" y="6408783"/>
          <a:ext cx="1631043" cy="539931"/>
        </a:xfrm>
        <a:prstGeom prst="wedgeRectCallout">
          <a:avLst>
            <a:gd name="adj1" fmla="val -70612"/>
            <a:gd name="adj2" fmla="val -75618"/>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押印または印鑑証明書の提出をお願いします。</a:t>
          </a:r>
        </a:p>
      </xdr:txBody>
    </xdr:sp>
    <xdr:clientData/>
  </xdr:twoCellAnchor>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9</xdr:col>
          <xdr:colOff>685800</xdr:colOff>
          <xdr:row>14</xdr:row>
          <xdr:rowOff>213360</xdr:rowOff>
        </xdr:from>
        <xdr:to>
          <xdr:col>9</xdr:col>
          <xdr:colOff>716280</xdr:colOff>
          <xdr:row>19</xdr:row>
          <xdr:rowOff>22860</xdr:rowOff>
        </xdr:to>
        <xdr:sp macro="" textlink="">
          <xdr:nvSpPr>
            <xdr:cNvPr id="71693" name="Check Box 13" hidden="1">
              <a:extLst>
                <a:ext uri="{63B3BB69-23CF-44E3-9099-C40C66FF867C}">
                  <a14:compatExt spid="_x0000_s71693"/>
                </a:ext>
                <a:ext uri="{FF2B5EF4-FFF2-40B4-BE49-F238E27FC236}">
                  <a16:creationId xmlns:a16="http://schemas.microsoft.com/office/drawing/2014/main" id="{00000000-0008-0000-0B00-00000D1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14</xdr:row>
          <xdr:rowOff>213360</xdr:rowOff>
        </xdr:from>
        <xdr:to>
          <xdr:col>9</xdr:col>
          <xdr:colOff>716280</xdr:colOff>
          <xdr:row>18</xdr:row>
          <xdr:rowOff>53340</xdr:rowOff>
        </xdr:to>
        <xdr:sp macro="" textlink="">
          <xdr:nvSpPr>
            <xdr:cNvPr id="71694" name="Check Box 14" hidden="1">
              <a:extLst>
                <a:ext uri="{63B3BB69-23CF-44E3-9099-C40C66FF867C}">
                  <a14:compatExt spid="_x0000_s71694"/>
                </a:ext>
                <a:ext uri="{FF2B5EF4-FFF2-40B4-BE49-F238E27FC236}">
                  <a16:creationId xmlns:a16="http://schemas.microsoft.com/office/drawing/2014/main" id="{00000000-0008-0000-0B00-00000E1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14</xdr:row>
          <xdr:rowOff>213360</xdr:rowOff>
        </xdr:from>
        <xdr:to>
          <xdr:col>9</xdr:col>
          <xdr:colOff>716280</xdr:colOff>
          <xdr:row>18</xdr:row>
          <xdr:rowOff>137160</xdr:rowOff>
        </xdr:to>
        <xdr:sp macro="" textlink="">
          <xdr:nvSpPr>
            <xdr:cNvPr id="71695" name="Check Box 15" hidden="1">
              <a:extLst>
                <a:ext uri="{63B3BB69-23CF-44E3-9099-C40C66FF867C}">
                  <a14:compatExt spid="_x0000_s71695"/>
                </a:ext>
                <a:ext uri="{FF2B5EF4-FFF2-40B4-BE49-F238E27FC236}">
                  <a16:creationId xmlns:a16="http://schemas.microsoft.com/office/drawing/2014/main" id="{00000000-0008-0000-0B00-00000F1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14</xdr:row>
          <xdr:rowOff>213360</xdr:rowOff>
        </xdr:from>
        <xdr:to>
          <xdr:col>9</xdr:col>
          <xdr:colOff>716280</xdr:colOff>
          <xdr:row>16</xdr:row>
          <xdr:rowOff>38100</xdr:rowOff>
        </xdr:to>
        <xdr:sp macro="" textlink="">
          <xdr:nvSpPr>
            <xdr:cNvPr id="71696" name="Check Box 16" hidden="1">
              <a:extLst>
                <a:ext uri="{63B3BB69-23CF-44E3-9099-C40C66FF867C}">
                  <a14:compatExt spid="_x0000_s71696"/>
                </a:ext>
                <a:ext uri="{FF2B5EF4-FFF2-40B4-BE49-F238E27FC236}">
                  <a16:creationId xmlns:a16="http://schemas.microsoft.com/office/drawing/2014/main" id="{00000000-0008-0000-0B00-0000101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14</xdr:row>
          <xdr:rowOff>0</xdr:rowOff>
        </xdr:from>
        <xdr:to>
          <xdr:col>9</xdr:col>
          <xdr:colOff>716280</xdr:colOff>
          <xdr:row>15</xdr:row>
          <xdr:rowOff>45720</xdr:rowOff>
        </xdr:to>
        <xdr:sp macro="" textlink="">
          <xdr:nvSpPr>
            <xdr:cNvPr id="71697" name="Check Box 17" hidden="1">
              <a:extLst>
                <a:ext uri="{63B3BB69-23CF-44E3-9099-C40C66FF867C}">
                  <a14:compatExt spid="_x0000_s71697"/>
                </a:ext>
                <a:ext uri="{FF2B5EF4-FFF2-40B4-BE49-F238E27FC236}">
                  <a16:creationId xmlns:a16="http://schemas.microsoft.com/office/drawing/2014/main" id="{00000000-0008-0000-0B00-0000111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xdr:row>
          <xdr:rowOff>213360</xdr:rowOff>
        </xdr:from>
        <xdr:to>
          <xdr:col>9</xdr:col>
          <xdr:colOff>716280</xdr:colOff>
          <xdr:row>27</xdr:row>
          <xdr:rowOff>22860</xdr:rowOff>
        </xdr:to>
        <xdr:sp macro="" textlink="">
          <xdr:nvSpPr>
            <xdr:cNvPr id="71698" name="Check Box 18" hidden="1">
              <a:extLst>
                <a:ext uri="{63B3BB69-23CF-44E3-9099-C40C66FF867C}">
                  <a14:compatExt spid="_x0000_s71698"/>
                </a:ext>
                <a:ext uri="{FF2B5EF4-FFF2-40B4-BE49-F238E27FC236}">
                  <a16:creationId xmlns:a16="http://schemas.microsoft.com/office/drawing/2014/main" id="{00000000-0008-0000-0B00-0000121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xdr:row>
          <xdr:rowOff>213360</xdr:rowOff>
        </xdr:from>
        <xdr:to>
          <xdr:col>9</xdr:col>
          <xdr:colOff>716280</xdr:colOff>
          <xdr:row>26</xdr:row>
          <xdr:rowOff>53340</xdr:rowOff>
        </xdr:to>
        <xdr:sp macro="" textlink="">
          <xdr:nvSpPr>
            <xdr:cNvPr id="71699" name="Check Box 19" hidden="1">
              <a:extLst>
                <a:ext uri="{63B3BB69-23CF-44E3-9099-C40C66FF867C}">
                  <a14:compatExt spid="_x0000_s71699"/>
                </a:ext>
                <a:ext uri="{FF2B5EF4-FFF2-40B4-BE49-F238E27FC236}">
                  <a16:creationId xmlns:a16="http://schemas.microsoft.com/office/drawing/2014/main" id="{00000000-0008-0000-0B00-0000131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xdr:row>
          <xdr:rowOff>213360</xdr:rowOff>
        </xdr:from>
        <xdr:to>
          <xdr:col>9</xdr:col>
          <xdr:colOff>716280</xdr:colOff>
          <xdr:row>26</xdr:row>
          <xdr:rowOff>137160</xdr:rowOff>
        </xdr:to>
        <xdr:sp macro="" textlink="">
          <xdr:nvSpPr>
            <xdr:cNvPr id="71700" name="Check Box 20" hidden="1">
              <a:extLst>
                <a:ext uri="{63B3BB69-23CF-44E3-9099-C40C66FF867C}">
                  <a14:compatExt spid="_x0000_s71700"/>
                </a:ext>
                <a:ext uri="{FF2B5EF4-FFF2-40B4-BE49-F238E27FC236}">
                  <a16:creationId xmlns:a16="http://schemas.microsoft.com/office/drawing/2014/main" id="{00000000-0008-0000-0B00-0000141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xdr:row>
          <xdr:rowOff>213360</xdr:rowOff>
        </xdr:from>
        <xdr:to>
          <xdr:col>9</xdr:col>
          <xdr:colOff>716280</xdr:colOff>
          <xdr:row>24</xdr:row>
          <xdr:rowOff>38100</xdr:rowOff>
        </xdr:to>
        <xdr:sp macro="" textlink="">
          <xdr:nvSpPr>
            <xdr:cNvPr id="71701" name="Check Box 21" hidden="1">
              <a:extLst>
                <a:ext uri="{63B3BB69-23CF-44E3-9099-C40C66FF867C}">
                  <a14:compatExt spid="_x0000_s71701"/>
                </a:ext>
                <a:ext uri="{FF2B5EF4-FFF2-40B4-BE49-F238E27FC236}">
                  <a16:creationId xmlns:a16="http://schemas.microsoft.com/office/drawing/2014/main" id="{00000000-0008-0000-0B00-0000151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xdr:row>
          <xdr:rowOff>0</xdr:rowOff>
        </xdr:from>
        <xdr:to>
          <xdr:col>9</xdr:col>
          <xdr:colOff>716280</xdr:colOff>
          <xdr:row>23</xdr:row>
          <xdr:rowOff>45720</xdr:rowOff>
        </xdr:to>
        <xdr:sp macro="" textlink="">
          <xdr:nvSpPr>
            <xdr:cNvPr id="71702" name="Check Box 22" hidden="1">
              <a:extLst>
                <a:ext uri="{63B3BB69-23CF-44E3-9099-C40C66FF867C}">
                  <a14:compatExt spid="_x0000_s71702"/>
                </a:ext>
                <a:ext uri="{FF2B5EF4-FFF2-40B4-BE49-F238E27FC236}">
                  <a16:creationId xmlns:a16="http://schemas.microsoft.com/office/drawing/2014/main" id="{00000000-0008-0000-0B00-0000161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30</xdr:row>
          <xdr:rowOff>213360</xdr:rowOff>
        </xdr:from>
        <xdr:to>
          <xdr:col>9</xdr:col>
          <xdr:colOff>716280</xdr:colOff>
          <xdr:row>35</xdr:row>
          <xdr:rowOff>22860</xdr:rowOff>
        </xdr:to>
        <xdr:sp macro="" textlink="">
          <xdr:nvSpPr>
            <xdr:cNvPr id="71703" name="Check Box 23" hidden="1">
              <a:extLst>
                <a:ext uri="{63B3BB69-23CF-44E3-9099-C40C66FF867C}">
                  <a14:compatExt spid="_x0000_s71703"/>
                </a:ext>
                <a:ext uri="{FF2B5EF4-FFF2-40B4-BE49-F238E27FC236}">
                  <a16:creationId xmlns:a16="http://schemas.microsoft.com/office/drawing/2014/main" id="{00000000-0008-0000-0B00-0000171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30</xdr:row>
          <xdr:rowOff>213360</xdr:rowOff>
        </xdr:from>
        <xdr:to>
          <xdr:col>9</xdr:col>
          <xdr:colOff>716280</xdr:colOff>
          <xdr:row>34</xdr:row>
          <xdr:rowOff>53340</xdr:rowOff>
        </xdr:to>
        <xdr:sp macro="" textlink="">
          <xdr:nvSpPr>
            <xdr:cNvPr id="71704" name="Check Box 24" hidden="1">
              <a:extLst>
                <a:ext uri="{63B3BB69-23CF-44E3-9099-C40C66FF867C}">
                  <a14:compatExt spid="_x0000_s71704"/>
                </a:ext>
                <a:ext uri="{FF2B5EF4-FFF2-40B4-BE49-F238E27FC236}">
                  <a16:creationId xmlns:a16="http://schemas.microsoft.com/office/drawing/2014/main" id="{00000000-0008-0000-0B00-0000181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30</xdr:row>
          <xdr:rowOff>213360</xdr:rowOff>
        </xdr:from>
        <xdr:to>
          <xdr:col>9</xdr:col>
          <xdr:colOff>716280</xdr:colOff>
          <xdr:row>34</xdr:row>
          <xdr:rowOff>137160</xdr:rowOff>
        </xdr:to>
        <xdr:sp macro="" textlink="">
          <xdr:nvSpPr>
            <xdr:cNvPr id="71705" name="Check Box 25" hidden="1">
              <a:extLst>
                <a:ext uri="{63B3BB69-23CF-44E3-9099-C40C66FF867C}">
                  <a14:compatExt spid="_x0000_s71705"/>
                </a:ext>
                <a:ext uri="{FF2B5EF4-FFF2-40B4-BE49-F238E27FC236}">
                  <a16:creationId xmlns:a16="http://schemas.microsoft.com/office/drawing/2014/main" id="{00000000-0008-0000-0B00-0000191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30</xdr:row>
          <xdr:rowOff>213360</xdr:rowOff>
        </xdr:from>
        <xdr:to>
          <xdr:col>9</xdr:col>
          <xdr:colOff>716280</xdr:colOff>
          <xdr:row>32</xdr:row>
          <xdr:rowOff>38100</xdr:rowOff>
        </xdr:to>
        <xdr:sp macro="" textlink="">
          <xdr:nvSpPr>
            <xdr:cNvPr id="71706" name="Check Box 26" hidden="1">
              <a:extLst>
                <a:ext uri="{63B3BB69-23CF-44E3-9099-C40C66FF867C}">
                  <a14:compatExt spid="_x0000_s71706"/>
                </a:ext>
                <a:ext uri="{FF2B5EF4-FFF2-40B4-BE49-F238E27FC236}">
                  <a16:creationId xmlns:a16="http://schemas.microsoft.com/office/drawing/2014/main" id="{00000000-0008-0000-0B00-00001A1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30</xdr:row>
          <xdr:rowOff>0</xdr:rowOff>
        </xdr:from>
        <xdr:to>
          <xdr:col>9</xdr:col>
          <xdr:colOff>716280</xdr:colOff>
          <xdr:row>31</xdr:row>
          <xdr:rowOff>45720</xdr:rowOff>
        </xdr:to>
        <xdr:sp macro="" textlink="">
          <xdr:nvSpPr>
            <xdr:cNvPr id="71707" name="Check Box 27" hidden="1">
              <a:extLst>
                <a:ext uri="{63B3BB69-23CF-44E3-9099-C40C66FF867C}">
                  <a14:compatExt spid="_x0000_s71707"/>
                </a:ext>
                <a:ext uri="{FF2B5EF4-FFF2-40B4-BE49-F238E27FC236}">
                  <a16:creationId xmlns:a16="http://schemas.microsoft.com/office/drawing/2014/main" id="{00000000-0008-0000-0B00-00001B1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9</xdr:col>
          <xdr:colOff>685800</xdr:colOff>
          <xdr:row>9</xdr:row>
          <xdr:rowOff>213360</xdr:rowOff>
        </xdr:from>
        <xdr:to>
          <xdr:col>9</xdr:col>
          <xdr:colOff>716280</xdr:colOff>
          <xdr:row>13</xdr:row>
          <xdr:rowOff>106680</xdr:rowOff>
        </xdr:to>
        <xdr:sp macro="" textlink="">
          <xdr:nvSpPr>
            <xdr:cNvPr id="88065" name="Check Box 1" hidden="1">
              <a:extLst>
                <a:ext uri="{63B3BB69-23CF-44E3-9099-C40C66FF867C}">
                  <a14:compatExt spid="_x0000_s88065"/>
                </a:ext>
                <a:ext uri="{FF2B5EF4-FFF2-40B4-BE49-F238E27FC236}">
                  <a16:creationId xmlns:a16="http://schemas.microsoft.com/office/drawing/2014/main" id="{00000000-0008-0000-0C00-0000015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xdr:row>
          <xdr:rowOff>213360</xdr:rowOff>
        </xdr:from>
        <xdr:to>
          <xdr:col>9</xdr:col>
          <xdr:colOff>716280</xdr:colOff>
          <xdr:row>12</xdr:row>
          <xdr:rowOff>167640</xdr:rowOff>
        </xdr:to>
        <xdr:sp macro="" textlink="">
          <xdr:nvSpPr>
            <xdr:cNvPr id="88066" name="Check Box 2" hidden="1">
              <a:extLst>
                <a:ext uri="{63B3BB69-23CF-44E3-9099-C40C66FF867C}">
                  <a14:compatExt spid="_x0000_s88066"/>
                </a:ext>
                <a:ext uri="{FF2B5EF4-FFF2-40B4-BE49-F238E27FC236}">
                  <a16:creationId xmlns:a16="http://schemas.microsoft.com/office/drawing/2014/main" id="{00000000-0008-0000-0C00-0000025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xdr:row>
          <xdr:rowOff>213360</xdr:rowOff>
        </xdr:from>
        <xdr:to>
          <xdr:col>9</xdr:col>
          <xdr:colOff>716280</xdr:colOff>
          <xdr:row>13</xdr:row>
          <xdr:rowOff>53340</xdr:rowOff>
        </xdr:to>
        <xdr:sp macro="" textlink="">
          <xdr:nvSpPr>
            <xdr:cNvPr id="88067" name="Check Box 3" hidden="1">
              <a:extLst>
                <a:ext uri="{63B3BB69-23CF-44E3-9099-C40C66FF867C}">
                  <a14:compatExt spid="_x0000_s88067"/>
                </a:ext>
                <a:ext uri="{FF2B5EF4-FFF2-40B4-BE49-F238E27FC236}">
                  <a16:creationId xmlns:a16="http://schemas.microsoft.com/office/drawing/2014/main" id="{00000000-0008-0000-0C00-0000035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xdr:row>
          <xdr:rowOff>213360</xdr:rowOff>
        </xdr:from>
        <xdr:to>
          <xdr:col>9</xdr:col>
          <xdr:colOff>716280</xdr:colOff>
          <xdr:row>11</xdr:row>
          <xdr:rowOff>7620</xdr:rowOff>
        </xdr:to>
        <xdr:sp macro="" textlink="">
          <xdr:nvSpPr>
            <xdr:cNvPr id="88068" name="Check Box 4" hidden="1">
              <a:extLst>
                <a:ext uri="{63B3BB69-23CF-44E3-9099-C40C66FF867C}">
                  <a14:compatExt spid="_x0000_s88068"/>
                </a:ext>
                <a:ext uri="{FF2B5EF4-FFF2-40B4-BE49-F238E27FC236}">
                  <a16:creationId xmlns:a16="http://schemas.microsoft.com/office/drawing/2014/main" id="{00000000-0008-0000-0C00-0000045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xdr:row>
          <xdr:rowOff>213360</xdr:rowOff>
        </xdr:from>
        <xdr:to>
          <xdr:col>9</xdr:col>
          <xdr:colOff>716280</xdr:colOff>
          <xdr:row>13</xdr:row>
          <xdr:rowOff>76200</xdr:rowOff>
        </xdr:to>
        <xdr:sp macro="" textlink="">
          <xdr:nvSpPr>
            <xdr:cNvPr id="88084" name="Check Box 20" hidden="1">
              <a:extLst>
                <a:ext uri="{63B3BB69-23CF-44E3-9099-C40C66FF867C}">
                  <a14:compatExt spid="_x0000_s88084"/>
                </a:ext>
                <a:ext uri="{FF2B5EF4-FFF2-40B4-BE49-F238E27FC236}">
                  <a16:creationId xmlns:a16="http://schemas.microsoft.com/office/drawing/2014/main" id="{00000000-0008-0000-0C00-0000145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xdr:row>
          <xdr:rowOff>213360</xdr:rowOff>
        </xdr:from>
        <xdr:to>
          <xdr:col>9</xdr:col>
          <xdr:colOff>716280</xdr:colOff>
          <xdr:row>12</xdr:row>
          <xdr:rowOff>144780</xdr:rowOff>
        </xdr:to>
        <xdr:sp macro="" textlink="">
          <xdr:nvSpPr>
            <xdr:cNvPr id="88085" name="Check Box 21" hidden="1">
              <a:extLst>
                <a:ext uri="{63B3BB69-23CF-44E3-9099-C40C66FF867C}">
                  <a14:compatExt spid="_x0000_s88085"/>
                </a:ext>
                <a:ext uri="{FF2B5EF4-FFF2-40B4-BE49-F238E27FC236}">
                  <a16:creationId xmlns:a16="http://schemas.microsoft.com/office/drawing/2014/main" id="{00000000-0008-0000-0C00-0000155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xdr:row>
          <xdr:rowOff>213360</xdr:rowOff>
        </xdr:from>
        <xdr:to>
          <xdr:col>9</xdr:col>
          <xdr:colOff>716280</xdr:colOff>
          <xdr:row>13</xdr:row>
          <xdr:rowOff>22860</xdr:rowOff>
        </xdr:to>
        <xdr:sp macro="" textlink="">
          <xdr:nvSpPr>
            <xdr:cNvPr id="88086" name="Check Box 22" hidden="1">
              <a:extLst>
                <a:ext uri="{63B3BB69-23CF-44E3-9099-C40C66FF867C}">
                  <a14:compatExt spid="_x0000_s88086"/>
                </a:ext>
                <a:ext uri="{FF2B5EF4-FFF2-40B4-BE49-F238E27FC236}">
                  <a16:creationId xmlns:a16="http://schemas.microsoft.com/office/drawing/2014/main" id="{00000000-0008-0000-0C00-0000165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xdr:row>
          <xdr:rowOff>213360</xdr:rowOff>
        </xdr:from>
        <xdr:to>
          <xdr:col>9</xdr:col>
          <xdr:colOff>716280</xdr:colOff>
          <xdr:row>11</xdr:row>
          <xdr:rowOff>0</xdr:rowOff>
        </xdr:to>
        <xdr:sp macro="" textlink="">
          <xdr:nvSpPr>
            <xdr:cNvPr id="88087" name="Check Box 23" hidden="1">
              <a:extLst>
                <a:ext uri="{63B3BB69-23CF-44E3-9099-C40C66FF867C}">
                  <a14:compatExt spid="_x0000_s88087"/>
                </a:ext>
                <a:ext uri="{FF2B5EF4-FFF2-40B4-BE49-F238E27FC236}">
                  <a16:creationId xmlns:a16="http://schemas.microsoft.com/office/drawing/2014/main" id="{00000000-0008-0000-0C00-0000175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xdr:row>
          <xdr:rowOff>0</xdr:rowOff>
        </xdr:from>
        <xdr:to>
          <xdr:col>9</xdr:col>
          <xdr:colOff>716280</xdr:colOff>
          <xdr:row>10</xdr:row>
          <xdr:rowOff>7620</xdr:rowOff>
        </xdr:to>
        <xdr:sp macro="" textlink="">
          <xdr:nvSpPr>
            <xdr:cNvPr id="88088" name="Check Box 24" hidden="1">
              <a:extLst>
                <a:ext uri="{63B3BB69-23CF-44E3-9099-C40C66FF867C}">
                  <a14:compatExt spid="_x0000_s88088"/>
                </a:ext>
                <a:ext uri="{FF2B5EF4-FFF2-40B4-BE49-F238E27FC236}">
                  <a16:creationId xmlns:a16="http://schemas.microsoft.com/office/drawing/2014/main" id="{00000000-0008-0000-0C00-0000185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xdr:row>
          <xdr:rowOff>213360</xdr:rowOff>
        </xdr:from>
        <xdr:to>
          <xdr:col>9</xdr:col>
          <xdr:colOff>716280</xdr:colOff>
          <xdr:row>21</xdr:row>
          <xdr:rowOff>76200</xdr:rowOff>
        </xdr:to>
        <xdr:sp macro="" textlink="">
          <xdr:nvSpPr>
            <xdr:cNvPr id="88089" name="Check Box 25" hidden="1">
              <a:extLst>
                <a:ext uri="{63B3BB69-23CF-44E3-9099-C40C66FF867C}">
                  <a14:compatExt spid="_x0000_s88089"/>
                </a:ext>
                <a:ext uri="{FF2B5EF4-FFF2-40B4-BE49-F238E27FC236}">
                  <a16:creationId xmlns:a16="http://schemas.microsoft.com/office/drawing/2014/main" id="{00000000-0008-0000-0C00-0000195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xdr:row>
          <xdr:rowOff>213360</xdr:rowOff>
        </xdr:from>
        <xdr:to>
          <xdr:col>9</xdr:col>
          <xdr:colOff>716280</xdr:colOff>
          <xdr:row>20</xdr:row>
          <xdr:rowOff>144780</xdr:rowOff>
        </xdr:to>
        <xdr:sp macro="" textlink="">
          <xdr:nvSpPr>
            <xdr:cNvPr id="88090" name="Check Box 26" hidden="1">
              <a:extLst>
                <a:ext uri="{63B3BB69-23CF-44E3-9099-C40C66FF867C}">
                  <a14:compatExt spid="_x0000_s88090"/>
                </a:ext>
                <a:ext uri="{FF2B5EF4-FFF2-40B4-BE49-F238E27FC236}">
                  <a16:creationId xmlns:a16="http://schemas.microsoft.com/office/drawing/2014/main" id="{00000000-0008-0000-0C00-00001A5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xdr:row>
          <xdr:rowOff>213360</xdr:rowOff>
        </xdr:from>
        <xdr:to>
          <xdr:col>9</xdr:col>
          <xdr:colOff>716280</xdr:colOff>
          <xdr:row>21</xdr:row>
          <xdr:rowOff>22860</xdr:rowOff>
        </xdr:to>
        <xdr:sp macro="" textlink="">
          <xdr:nvSpPr>
            <xdr:cNvPr id="88091" name="Check Box 27" hidden="1">
              <a:extLst>
                <a:ext uri="{63B3BB69-23CF-44E3-9099-C40C66FF867C}">
                  <a14:compatExt spid="_x0000_s88091"/>
                </a:ext>
                <a:ext uri="{FF2B5EF4-FFF2-40B4-BE49-F238E27FC236}">
                  <a16:creationId xmlns:a16="http://schemas.microsoft.com/office/drawing/2014/main" id="{00000000-0008-0000-0C00-00001B5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xdr:row>
          <xdr:rowOff>213360</xdr:rowOff>
        </xdr:from>
        <xdr:to>
          <xdr:col>9</xdr:col>
          <xdr:colOff>716280</xdr:colOff>
          <xdr:row>19</xdr:row>
          <xdr:rowOff>0</xdr:rowOff>
        </xdr:to>
        <xdr:sp macro="" textlink="">
          <xdr:nvSpPr>
            <xdr:cNvPr id="88092" name="Check Box 28" hidden="1">
              <a:extLst>
                <a:ext uri="{63B3BB69-23CF-44E3-9099-C40C66FF867C}">
                  <a14:compatExt spid="_x0000_s88092"/>
                </a:ext>
                <a:ext uri="{FF2B5EF4-FFF2-40B4-BE49-F238E27FC236}">
                  <a16:creationId xmlns:a16="http://schemas.microsoft.com/office/drawing/2014/main" id="{00000000-0008-0000-0C00-00001C5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xdr:row>
          <xdr:rowOff>0</xdr:rowOff>
        </xdr:from>
        <xdr:to>
          <xdr:col>9</xdr:col>
          <xdr:colOff>716280</xdr:colOff>
          <xdr:row>18</xdr:row>
          <xdr:rowOff>7620</xdr:rowOff>
        </xdr:to>
        <xdr:sp macro="" textlink="">
          <xdr:nvSpPr>
            <xdr:cNvPr id="88093" name="Check Box 29" hidden="1">
              <a:extLst>
                <a:ext uri="{63B3BB69-23CF-44E3-9099-C40C66FF867C}">
                  <a14:compatExt spid="_x0000_s88093"/>
                </a:ext>
                <a:ext uri="{FF2B5EF4-FFF2-40B4-BE49-F238E27FC236}">
                  <a16:creationId xmlns:a16="http://schemas.microsoft.com/office/drawing/2014/main" id="{00000000-0008-0000-0C00-00001D5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xdr:row>
          <xdr:rowOff>213360</xdr:rowOff>
        </xdr:from>
        <xdr:to>
          <xdr:col>9</xdr:col>
          <xdr:colOff>716280</xdr:colOff>
          <xdr:row>29</xdr:row>
          <xdr:rowOff>114300</xdr:rowOff>
        </xdr:to>
        <xdr:sp macro="" textlink="">
          <xdr:nvSpPr>
            <xdr:cNvPr id="88094" name="Check Box 30" hidden="1">
              <a:extLst>
                <a:ext uri="{63B3BB69-23CF-44E3-9099-C40C66FF867C}">
                  <a14:compatExt spid="_x0000_s88094"/>
                </a:ext>
                <a:ext uri="{FF2B5EF4-FFF2-40B4-BE49-F238E27FC236}">
                  <a16:creationId xmlns:a16="http://schemas.microsoft.com/office/drawing/2014/main" id="{00000000-0008-0000-0C00-00001E5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xdr:row>
          <xdr:rowOff>213360</xdr:rowOff>
        </xdr:from>
        <xdr:to>
          <xdr:col>9</xdr:col>
          <xdr:colOff>716280</xdr:colOff>
          <xdr:row>28</xdr:row>
          <xdr:rowOff>144780</xdr:rowOff>
        </xdr:to>
        <xdr:sp macro="" textlink="">
          <xdr:nvSpPr>
            <xdr:cNvPr id="88095" name="Check Box 31" hidden="1">
              <a:extLst>
                <a:ext uri="{63B3BB69-23CF-44E3-9099-C40C66FF867C}">
                  <a14:compatExt spid="_x0000_s88095"/>
                </a:ext>
                <a:ext uri="{FF2B5EF4-FFF2-40B4-BE49-F238E27FC236}">
                  <a16:creationId xmlns:a16="http://schemas.microsoft.com/office/drawing/2014/main" id="{00000000-0008-0000-0C00-00001F5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xdr:row>
          <xdr:rowOff>213360</xdr:rowOff>
        </xdr:from>
        <xdr:to>
          <xdr:col>9</xdr:col>
          <xdr:colOff>716280</xdr:colOff>
          <xdr:row>29</xdr:row>
          <xdr:rowOff>60960</xdr:rowOff>
        </xdr:to>
        <xdr:sp macro="" textlink="">
          <xdr:nvSpPr>
            <xdr:cNvPr id="88096" name="Check Box 32" hidden="1">
              <a:extLst>
                <a:ext uri="{63B3BB69-23CF-44E3-9099-C40C66FF867C}">
                  <a14:compatExt spid="_x0000_s88096"/>
                </a:ext>
                <a:ext uri="{FF2B5EF4-FFF2-40B4-BE49-F238E27FC236}">
                  <a16:creationId xmlns:a16="http://schemas.microsoft.com/office/drawing/2014/main" id="{00000000-0008-0000-0C00-0000205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xdr:row>
          <xdr:rowOff>213360</xdr:rowOff>
        </xdr:from>
        <xdr:to>
          <xdr:col>9</xdr:col>
          <xdr:colOff>716280</xdr:colOff>
          <xdr:row>27</xdr:row>
          <xdr:rowOff>0</xdr:rowOff>
        </xdr:to>
        <xdr:sp macro="" textlink="">
          <xdr:nvSpPr>
            <xdr:cNvPr id="88097" name="Check Box 33" hidden="1">
              <a:extLst>
                <a:ext uri="{63B3BB69-23CF-44E3-9099-C40C66FF867C}">
                  <a14:compatExt spid="_x0000_s88097"/>
                </a:ext>
                <a:ext uri="{FF2B5EF4-FFF2-40B4-BE49-F238E27FC236}">
                  <a16:creationId xmlns:a16="http://schemas.microsoft.com/office/drawing/2014/main" id="{00000000-0008-0000-0C00-0000215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xdr:row>
          <xdr:rowOff>0</xdr:rowOff>
        </xdr:from>
        <xdr:to>
          <xdr:col>9</xdr:col>
          <xdr:colOff>716280</xdr:colOff>
          <xdr:row>26</xdr:row>
          <xdr:rowOff>7620</xdr:rowOff>
        </xdr:to>
        <xdr:sp macro="" textlink="">
          <xdr:nvSpPr>
            <xdr:cNvPr id="88098" name="Check Box 34" hidden="1">
              <a:extLst>
                <a:ext uri="{63B3BB69-23CF-44E3-9099-C40C66FF867C}">
                  <a14:compatExt spid="_x0000_s88098"/>
                </a:ext>
                <a:ext uri="{FF2B5EF4-FFF2-40B4-BE49-F238E27FC236}">
                  <a16:creationId xmlns:a16="http://schemas.microsoft.com/office/drawing/2014/main" id="{00000000-0008-0000-0C00-0000225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9</xdr:col>
          <xdr:colOff>685800</xdr:colOff>
          <xdr:row>9</xdr:row>
          <xdr:rowOff>213360</xdr:rowOff>
        </xdr:from>
        <xdr:to>
          <xdr:col>9</xdr:col>
          <xdr:colOff>716280</xdr:colOff>
          <xdr:row>13</xdr:row>
          <xdr:rowOff>106680</xdr:rowOff>
        </xdr:to>
        <xdr:sp macro="" textlink="">
          <xdr:nvSpPr>
            <xdr:cNvPr id="155649" name="Check Box 1" hidden="1">
              <a:extLst>
                <a:ext uri="{63B3BB69-23CF-44E3-9099-C40C66FF867C}">
                  <a14:compatExt spid="_x0000_s155649"/>
                </a:ext>
                <a:ext uri="{FF2B5EF4-FFF2-40B4-BE49-F238E27FC236}">
                  <a16:creationId xmlns:a16="http://schemas.microsoft.com/office/drawing/2014/main" id="{00000000-0008-0000-0D00-0000016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xdr:row>
          <xdr:rowOff>213360</xdr:rowOff>
        </xdr:from>
        <xdr:to>
          <xdr:col>9</xdr:col>
          <xdr:colOff>716280</xdr:colOff>
          <xdr:row>12</xdr:row>
          <xdr:rowOff>167640</xdr:rowOff>
        </xdr:to>
        <xdr:sp macro="" textlink="">
          <xdr:nvSpPr>
            <xdr:cNvPr id="155650" name="Check Box 2" hidden="1">
              <a:extLst>
                <a:ext uri="{63B3BB69-23CF-44E3-9099-C40C66FF867C}">
                  <a14:compatExt spid="_x0000_s155650"/>
                </a:ext>
                <a:ext uri="{FF2B5EF4-FFF2-40B4-BE49-F238E27FC236}">
                  <a16:creationId xmlns:a16="http://schemas.microsoft.com/office/drawing/2014/main" id="{00000000-0008-0000-0D00-0000026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xdr:row>
          <xdr:rowOff>213360</xdr:rowOff>
        </xdr:from>
        <xdr:to>
          <xdr:col>9</xdr:col>
          <xdr:colOff>716280</xdr:colOff>
          <xdr:row>13</xdr:row>
          <xdr:rowOff>53340</xdr:rowOff>
        </xdr:to>
        <xdr:sp macro="" textlink="">
          <xdr:nvSpPr>
            <xdr:cNvPr id="155651" name="Check Box 3" hidden="1">
              <a:extLst>
                <a:ext uri="{63B3BB69-23CF-44E3-9099-C40C66FF867C}">
                  <a14:compatExt spid="_x0000_s155651"/>
                </a:ext>
                <a:ext uri="{FF2B5EF4-FFF2-40B4-BE49-F238E27FC236}">
                  <a16:creationId xmlns:a16="http://schemas.microsoft.com/office/drawing/2014/main" id="{00000000-0008-0000-0D00-0000036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xdr:row>
          <xdr:rowOff>213360</xdr:rowOff>
        </xdr:from>
        <xdr:to>
          <xdr:col>9</xdr:col>
          <xdr:colOff>716280</xdr:colOff>
          <xdr:row>11</xdr:row>
          <xdr:rowOff>7620</xdr:rowOff>
        </xdr:to>
        <xdr:sp macro="" textlink="">
          <xdr:nvSpPr>
            <xdr:cNvPr id="155652" name="Check Box 4" hidden="1">
              <a:extLst>
                <a:ext uri="{63B3BB69-23CF-44E3-9099-C40C66FF867C}">
                  <a14:compatExt spid="_x0000_s155652"/>
                </a:ext>
                <a:ext uri="{FF2B5EF4-FFF2-40B4-BE49-F238E27FC236}">
                  <a16:creationId xmlns:a16="http://schemas.microsoft.com/office/drawing/2014/main" id="{00000000-0008-0000-0D00-0000046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xdr:row>
          <xdr:rowOff>213360</xdr:rowOff>
        </xdr:from>
        <xdr:to>
          <xdr:col>9</xdr:col>
          <xdr:colOff>716280</xdr:colOff>
          <xdr:row>13</xdr:row>
          <xdr:rowOff>106680</xdr:rowOff>
        </xdr:to>
        <xdr:sp macro="" textlink="">
          <xdr:nvSpPr>
            <xdr:cNvPr id="155653" name="Check Box 5" hidden="1">
              <a:extLst>
                <a:ext uri="{63B3BB69-23CF-44E3-9099-C40C66FF867C}">
                  <a14:compatExt spid="_x0000_s155653"/>
                </a:ext>
                <a:ext uri="{FF2B5EF4-FFF2-40B4-BE49-F238E27FC236}">
                  <a16:creationId xmlns:a16="http://schemas.microsoft.com/office/drawing/2014/main" id="{00000000-0008-0000-0D00-0000056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xdr:row>
          <xdr:rowOff>213360</xdr:rowOff>
        </xdr:from>
        <xdr:to>
          <xdr:col>9</xdr:col>
          <xdr:colOff>716280</xdr:colOff>
          <xdr:row>12</xdr:row>
          <xdr:rowOff>167640</xdr:rowOff>
        </xdr:to>
        <xdr:sp macro="" textlink="">
          <xdr:nvSpPr>
            <xdr:cNvPr id="155654" name="Check Box 6" hidden="1">
              <a:extLst>
                <a:ext uri="{63B3BB69-23CF-44E3-9099-C40C66FF867C}">
                  <a14:compatExt spid="_x0000_s155654"/>
                </a:ext>
                <a:ext uri="{FF2B5EF4-FFF2-40B4-BE49-F238E27FC236}">
                  <a16:creationId xmlns:a16="http://schemas.microsoft.com/office/drawing/2014/main" id="{00000000-0008-0000-0D00-0000066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xdr:row>
          <xdr:rowOff>213360</xdr:rowOff>
        </xdr:from>
        <xdr:to>
          <xdr:col>9</xdr:col>
          <xdr:colOff>716280</xdr:colOff>
          <xdr:row>13</xdr:row>
          <xdr:rowOff>53340</xdr:rowOff>
        </xdr:to>
        <xdr:sp macro="" textlink="">
          <xdr:nvSpPr>
            <xdr:cNvPr id="155655" name="Check Box 7" hidden="1">
              <a:extLst>
                <a:ext uri="{63B3BB69-23CF-44E3-9099-C40C66FF867C}">
                  <a14:compatExt spid="_x0000_s155655"/>
                </a:ext>
                <a:ext uri="{FF2B5EF4-FFF2-40B4-BE49-F238E27FC236}">
                  <a16:creationId xmlns:a16="http://schemas.microsoft.com/office/drawing/2014/main" id="{00000000-0008-0000-0D00-0000076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xdr:row>
          <xdr:rowOff>213360</xdr:rowOff>
        </xdr:from>
        <xdr:to>
          <xdr:col>9</xdr:col>
          <xdr:colOff>716280</xdr:colOff>
          <xdr:row>11</xdr:row>
          <xdr:rowOff>7620</xdr:rowOff>
        </xdr:to>
        <xdr:sp macro="" textlink="">
          <xdr:nvSpPr>
            <xdr:cNvPr id="155656" name="Check Box 8" hidden="1">
              <a:extLst>
                <a:ext uri="{63B3BB69-23CF-44E3-9099-C40C66FF867C}">
                  <a14:compatExt spid="_x0000_s155656"/>
                </a:ext>
                <a:ext uri="{FF2B5EF4-FFF2-40B4-BE49-F238E27FC236}">
                  <a16:creationId xmlns:a16="http://schemas.microsoft.com/office/drawing/2014/main" id="{00000000-0008-0000-0D00-0000086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xdr:row>
          <xdr:rowOff>213360</xdr:rowOff>
        </xdr:from>
        <xdr:to>
          <xdr:col>9</xdr:col>
          <xdr:colOff>716280</xdr:colOff>
          <xdr:row>13</xdr:row>
          <xdr:rowOff>76200</xdr:rowOff>
        </xdr:to>
        <xdr:sp macro="" textlink="">
          <xdr:nvSpPr>
            <xdr:cNvPr id="155657" name="Check Box 9" hidden="1">
              <a:extLst>
                <a:ext uri="{63B3BB69-23CF-44E3-9099-C40C66FF867C}">
                  <a14:compatExt spid="_x0000_s155657"/>
                </a:ext>
                <a:ext uri="{FF2B5EF4-FFF2-40B4-BE49-F238E27FC236}">
                  <a16:creationId xmlns:a16="http://schemas.microsoft.com/office/drawing/2014/main" id="{00000000-0008-0000-0D00-0000096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xdr:row>
          <xdr:rowOff>213360</xdr:rowOff>
        </xdr:from>
        <xdr:to>
          <xdr:col>9</xdr:col>
          <xdr:colOff>716280</xdr:colOff>
          <xdr:row>12</xdr:row>
          <xdr:rowOff>144780</xdr:rowOff>
        </xdr:to>
        <xdr:sp macro="" textlink="">
          <xdr:nvSpPr>
            <xdr:cNvPr id="155658" name="Check Box 10" hidden="1">
              <a:extLst>
                <a:ext uri="{63B3BB69-23CF-44E3-9099-C40C66FF867C}">
                  <a14:compatExt spid="_x0000_s155658"/>
                </a:ext>
                <a:ext uri="{FF2B5EF4-FFF2-40B4-BE49-F238E27FC236}">
                  <a16:creationId xmlns:a16="http://schemas.microsoft.com/office/drawing/2014/main" id="{00000000-0008-0000-0D00-00000A6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xdr:row>
          <xdr:rowOff>213360</xdr:rowOff>
        </xdr:from>
        <xdr:to>
          <xdr:col>9</xdr:col>
          <xdr:colOff>716280</xdr:colOff>
          <xdr:row>13</xdr:row>
          <xdr:rowOff>22860</xdr:rowOff>
        </xdr:to>
        <xdr:sp macro="" textlink="">
          <xdr:nvSpPr>
            <xdr:cNvPr id="155659" name="Check Box 11" hidden="1">
              <a:extLst>
                <a:ext uri="{63B3BB69-23CF-44E3-9099-C40C66FF867C}">
                  <a14:compatExt spid="_x0000_s155659"/>
                </a:ext>
                <a:ext uri="{FF2B5EF4-FFF2-40B4-BE49-F238E27FC236}">
                  <a16:creationId xmlns:a16="http://schemas.microsoft.com/office/drawing/2014/main" id="{00000000-0008-0000-0D00-00000B6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xdr:row>
          <xdr:rowOff>213360</xdr:rowOff>
        </xdr:from>
        <xdr:to>
          <xdr:col>9</xdr:col>
          <xdr:colOff>716280</xdr:colOff>
          <xdr:row>11</xdr:row>
          <xdr:rowOff>0</xdr:rowOff>
        </xdr:to>
        <xdr:sp macro="" textlink="">
          <xdr:nvSpPr>
            <xdr:cNvPr id="155660" name="Check Box 12" hidden="1">
              <a:extLst>
                <a:ext uri="{63B3BB69-23CF-44E3-9099-C40C66FF867C}">
                  <a14:compatExt spid="_x0000_s155660"/>
                </a:ext>
                <a:ext uri="{FF2B5EF4-FFF2-40B4-BE49-F238E27FC236}">
                  <a16:creationId xmlns:a16="http://schemas.microsoft.com/office/drawing/2014/main" id="{00000000-0008-0000-0D00-00000C6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xdr:row>
          <xdr:rowOff>0</xdr:rowOff>
        </xdr:from>
        <xdr:to>
          <xdr:col>9</xdr:col>
          <xdr:colOff>716280</xdr:colOff>
          <xdr:row>10</xdr:row>
          <xdr:rowOff>7620</xdr:rowOff>
        </xdr:to>
        <xdr:sp macro="" textlink="">
          <xdr:nvSpPr>
            <xdr:cNvPr id="155661" name="Check Box 13" hidden="1">
              <a:extLst>
                <a:ext uri="{63B3BB69-23CF-44E3-9099-C40C66FF867C}">
                  <a14:compatExt spid="_x0000_s155661"/>
                </a:ext>
                <a:ext uri="{FF2B5EF4-FFF2-40B4-BE49-F238E27FC236}">
                  <a16:creationId xmlns:a16="http://schemas.microsoft.com/office/drawing/2014/main" id="{00000000-0008-0000-0D00-00000D6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xdr:row>
          <xdr:rowOff>213360</xdr:rowOff>
        </xdr:from>
        <xdr:to>
          <xdr:col>9</xdr:col>
          <xdr:colOff>716280</xdr:colOff>
          <xdr:row>21</xdr:row>
          <xdr:rowOff>76200</xdr:rowOff>
        </xdr:to>
        <xdr:sp macro="" textlink="">
          <xdr:nvSpPr>
            <xdr:cNvPr id="155662" name="Check Box 14" hidden="1">
              <a:extLst>
                <a:ext uri="{63B3BB69-23CF-44E3-9099-C40C66FF867C}">
                  <a14:compatExt spid="_x0000_s155662"/>
                </a:ext>
                <a:ext uri="{FF2B5EF4-FFF2-40B4-BE49-F238E27FC236}">
                  <a16:creationId xmlns:a16="http://schemas.microsoft.com/office/drawing/2014/main" id="{00000000-0008-0000-0D00-00000E6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xdr:row>
          <xdr:rowOff>213360</xdr:rowOff>
        </xdr:from>
        <xdr:to>
          <xdr:col>9</xdr:col>
          <xdr:colOff>716280</xdr:colOff>
          <xdr:row>20</xdr:row>
          <xdr:rowOff>144780</xdr:rowOff>
        </xdr:to>
        <xdr:sp macro="" textlink="">
          <xdr:nvSpPr>
            <xdr:cNvPr id="155663" name="Check Box 15" hidden="1">
              <a:extLst>
                <a:ext uri="{63B3BB69-23CF-44E3-9099-C40C66FF867C}">
                  <a14:compatExt spid="_x0000_s155663"/>
                </a:ext>
                <a:ext uri="{FF2B5EF4-FFF2-40B4-BE49-F238E27FC236}">
                  <a16:creationId xmlns:a16="http://schemas.microsoft.com/office/drawing/2014/main" id="{00000000-0008-0000-0D00-00000F6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xdr:row>
          <xdr:rowOff>213360</xdr:rowOff>
        </xdr:from>
        <xdr:to>
          <xdr:col>9</xdr:col>
          <xdr:colOff>716280</xdr:colOff>
          <xdr:row>21</xdr:row>
          <xdr:rowOff>22860</xdr:rowOff>
        </xdr:to>
        <xdr:sp macro="" textlink="">
          <xdr:nvSpPr>
            <xdr:cNvPr id="155664" name="Check Box 16" hidden="1">
              <a:extLst>
                <a:ext uri="{63B3BB69-23CF-44E3-9099-C40C66FF867C}">
                  <a14:compatExt spid="_x0000_s155664"/>
                </a:ext>
                <a:ext uri="{FF2B5EF4-FFF2-40B4-BE49-F238E27FC236}">
                  <a16:creationId xmlns:a16="http://schemas.microsoft.com/office/drawing/2014/main" id="{00000000-0008-0000-0D00-0000106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xdr:row>
          <xdr:rowOff>213360</xdr:rowOff>
        </xdr:from>
        <xdr:to>
          <xdr:col>9</xdr:col>
          <xdr:colOff>716280</xdr:colOff>
          <xdr:row>19</xdr:row>
          <xdr:rowOff>0</xdr:rowOff>
        </xdr:to>
        <xdr:sp macro="" textlink="">
          <xdr:nvSpPr>
            <xdr:cNvPr id="155665" name="Check Box 17" hidden="1">
              <a:extLst>
                <a:ext uri="{63B3BB69-23CF-44E3-9099-C40C66FF867C}">
                  <a14:compatExt spid="_x0000_s155665"/>
                </a:ext>
                <a:ext uri="{FF2B5EF4-FFF2-40B4-BE49-F238E27FC236}">
                  <a16:creationId xmlns:a16="http://schemas.microsoft.com/office/drawing/2014/main" id="{00000000-0008-0000-0D00-0000116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xdr:row>
          <xdr:rowOff>0</xdr:rowOff>
        </xdr:from>
        <xdr:to>
          <xdr:col>9</xdr:col>
          <xdr:colOff>716280</xdr:colOff>
          <xdr:row>18</xdr:row>
          <xdr:rowOff>7620</xdr:rowOff>
        </xdr:to>
        <xdr:sp macro="" textlink="">
          <xdr:nvSpPr>
            <xdr:cNvPr id="155666" name="Check Box 18" hidden="1">
              <a:extLst>
                <a:ext uri="{63B3BB69-23CF-44E3-9099-C40C66FF867C}">
                  <a14:compatExt spid="_x0000_s155666"/>
                </a:ext>
                <a:ext uri="{FF2B5EF4-FFF2-40B4-BE49-F238E27FC236}">
                  <a16:creationId xmlns:a16="http://schemas.microsoft.com/office/drawing/2014/main" id="{00000000-0008-0000-0D00-0000126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xdr:row>
          <xdr:rowOff>213360</xdr:rowOff>
        </xdr:from>
        <xdr:to>
          <xdr:col>9</xdr:col>
          <xdr:colOff>716280</xdr:colOff>
          <xdr:row>29</xdr:row>
          <xdr:rowOff>76200</xdr:rowOff>
        </xdr:to>
        <xdr:sp macro="" textlink="">
          <xdr:nvSpPr>
            <xdr:cNvPr id="155667" name="Check Box 19" hidden="1">
              <a:extLst>
                <a:ext uri="{63B3BB69-23CF-44E3-9099-C40C66FF867C}">
                  <a14:compatExt spid="_x0000_s155667"/>
                </a:ext>
                <a:ext uri="{FF2B5EF4-FFF2-40B4-BE49-F238E27FC236}">
                  <a16:creationId xmlns:a16="http://schemas.microsoft.com/office/drawing/2014/main" id="{00000000-0008-0000-0D00-0000136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xdr:row>
          <xdr:rowOff>213360</xdr:rowOff>
        </xdr:from>
        <xdr:to>
          <xdr:col>9</xdr:col>
          <xdr:colOff>716280</xdr:colOff>
          <xdr:row>28</xdr:row>
          <xdr:rowOff>144780</xdr:rowOff>
        </xdr:to>
        <xdr:sp macro="" textlink="">
          <xdr:nvSpPr>
            <xdr:cNvPr id="155668" name="Check Box 20" hidden="1">
              <a:extLst>
                <a:ext uri="{63B3BB69-23CF-44E3-9099-C40C66FF867C}">
                  <a14:compatExt spid="_x0000_s155668"/>
                </a:ext>
                <a:ext uri="{FF2B5EF4-FFF2-40B4-BE49-F238E27FC236}">
                  <a16:creationId xmlns:a16="http://schemas.microsoft.com/office/drawing/2014/main" id="{00000000-0008-0000-0D00-0000146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xdr:row>
          <xdr:rowOff>213360</xdr:rowOff>
        </xdr:from>
        <xdr:to>
          <xdr:col>9</xdr:col>
          <xdr:colOff>716280</xdr:colOff>
          <xdr:row>29</xdr:row>
          <xdr:rowOff>22860</xdr:rowOff>
        </xdr:to>
        <xdr:sp macro="" textlink="">
          <xdr:nvSpPr>
            <xdr:cNvPr id="155669" name="Check Box 21" hidden="1">
              <a:extLst>
                <a:ext uri="{63B3BB69-23CF-44E3-9099-C40C66FF867C}">
                  <a14:compatExt spid="_x0000_s155669"/>
                </a:ext>
                <a:ext uri="{FF2B5EF4-FFF2-40B4-BE49-F238E27FC236}">
                  <a16:creationId xmlns:a16="http://schemas.microsoft.com/office/drawing/2014/main" id="{00000000-0008-0000-0D00-0000156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xdr:row>
          <xdr:rowOff>213360</xdr:rowOff>
        </xdr:from>
        <xdr:to>
          <xdr:col>9</xdr:col>
          <xdr:colOff>716280</xdr:colOff>
          <xdr:row>27</xdr:row>
          <xdr:rowOff>0</xdr:rowOff>
        </xdr:to>
        <xdr:sp macro="" textlink="">
          <xdr:nvSpPr>
            <xdr:cNvPr id="155670" name="Check Box 22" hidden="1">
              <a:extLst>
                <a:ext uri="{63B3BB69-23CF-44E3-9099-C40C66FF867C}">
                  <a14:compatExt spid="_x0000_s155670"/>
                </a:ext>
                <a:ext uri="{FF2B5EF4-FFF2-40B4-BE49-F238E27FC236}">
                  <a16:creationId xmlns:a16="http://schemas.microsoft.com/office/drawing/2014/main" id="{00000000-0008-0000-0D00-0000166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xdr:row>
          <xdr:rowOff>0</xdr:rowOff>
        </xdr:from>
        <xdr:to>
          <xdr:col>9</xdr:col>
          <xdr:colOff>716280</xdr:colOff>
          <xdr:row>26</xdr:row>
          <xdr:rowOff>7620</xdr:rowOff>
        </xdr:to>
        <xdr:sp macro="" textlink="">
          <xdr:nvSpPr>
            <xdr:cNvPr id="155671" name="Check Box 23" hidden="1">
              <a:extLst>
                <a:ext uri="{63B3BB69-23CF-44E3-9099-C40C66FF867C}">
                  <a14:compatExt spid="_x0000_s155671"/>
                </a:ext>
                <a:ext uri="{FF2B5EF4-FFF2-40B4-BE49-F238E27FC236}">
                  <a16:creationId xmlns:a16="http://schemas.microsoft.com/office/drawing/2014/main" id="{00000000-0008-0000-0D00-0000176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9</xdr:col>
          <xdr:colOff>685800</xdr:colOff>
          <xdr:row>64</xdr:row>
          <xdr:rowOff>0</xdr:rowOff>
        </xdr:from>
        <xdr:to>
          <xdr:col>9</xdr:col>
          <xdr:colOff>716280</xdr:colOff>
          <xdr:row>69</xdr:row>
          <xdr:rowOff>83820</xdr:rowOff>
        </xdr:to>
        <xdr:sp macro="" textlink="">
          <xdr:nvSpPr>
            <xdr:cNvPr id="169985" name="Check Box 1" hidden="1">
              <a:extLst>
                <a:ext uri="{63B3BB69-23CF-44E3-9099-C40C66FF867C}">
                  <a14:compatExt spid="_x0000_s169985"/>
                </a:ext>
                <a:ext uri="{FF2B5EF4-FFF2-40B4-BE49-F238E27FC236}">
                  <a16:creationId xmlns:a16="http://schemas.microsoft.com/office/drawing/2014/main" id="{00000000-0008-0000-0E00-0000019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64</xdr:row>
          <xdr:rowOff>0</xdr:rowOff>
        </xdr:from>
        <xdr:to>
          <xdr:col>9</xdr:col>
          <xdr:colOff>716280</xdr:colOff>
          <xdr:row>68</xdr:row>
          <xdr:rowOff>68580</xdr:rowOff>
        </xdr:to>
        <xdr:sp macro="" textlink="">
          <xdr:nvSpPr>
            <xdr:cNvPr id="169986" name="Check Box 2" hidden="1">
              <a:extLst>
                <a:ext uri="{63B3BB69-23CF-44E3-9099-C40C66FF867C}">
                  <a14:compatExt spid="_x0000_s169986"/>
                </a:ext>
                <a:ext uri="{FF2B5EF4-FFF2-40B4-BE49-F238E27FC236}">
                  <a16:creationId xmlns:a16="http://schemas.microsoft.com/office/drawing/2014/main" id="{00000000-0008-0000-0E00-0000029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64</xdr:row>
          <xdr:rowOff>0</xdr:rowOff>
        </xdr:from>
        <xdr:to>
          <xdr:col>9</xdr:col>
          <xdr:colOff>716280</xdr:colOff>
          <xdr:row>68</xdr:row>
          <xdr:rowOff>144780</xdr:rowOff>
        </xdr:to>
        <xdr:sp macro="" textlink="">
          <xdr:nvSpPr>
            <xdr:cNvPr id="169987" name="Check Box 3" hidden="1">
              <a:extLst>
                <a:ext uri="{63B3BB69-23CF-44E3-9099-C40C66FF867C}">
                  <a14:compatExt spid="_x0000_s169987"/>
                </a:ext>
                <a:ext uri="{FF2B5EF4-FFF2-40B4-BE49-F238E27FC236}">
                  <a16:creationId xmlns:a16="http://schemas.microsoft.com/office/drawing/2014/main" id="{00000000-0008-0000-0E00-0000039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64</xdr:row>
          <xdr:rowOff>0</xdr:rowOff>
        </xdr:from>
        <xdr:to>
          <xdr:col>9</xdr:col>
          <xdr:colOff>716280</xdr:colOff>
          <xdr:row>65</xdr:row>
          <xdr:rowOff>129540</xdr:rowOff>
        </xdr:to>
        <xdr:sp macro="" textlink="">
          <xdr:nvSpPr>
            <xdr:cNvPr id="169988" name="Check Box 4" hidden="1">
              <a:extLst>
                <a:ext uri="{63B3BB69-23CF-44E3-9099-C40C66FF867C}">
                  <a14:compatExt spid="_x0000_s169988"/>
                </a:ext>
                <a:ext uri="{FF2B5EF4-FFF2-40B4-BE49-F238E27FC236}">
                  <a16:creationId xmlns:a16="http://schemas.microsoft.com/office/drawing/2014/main" id="{00000000-0008-0000-0E00-0000049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9</xdr:col>
          <xdr:colOff>685800</xdr:colOff>
          <xdr:row>8</xdr:row>
          <xdr:rowOff>213360</xdr:rowOff>
        </xdr:from>
        <xdr:to>
          <xdr:col>9</xdr:col>
          <xdr:colOff>716280</xdr:colOff>
          <xdr:row>13</xdr:row>
          <xdr:rowOff>53340</xdr:rowOff>
        </xdr:to>
        <xdr:sp macro="" textlink="">
          <xdr:nvSpPr>
            <xdr:cNvPr id="154625" name="Check Box 1" hidden="1">
              <a:extLst>
                <a:ext uri="{63B3BB69-23CF-44E3-9099-C40C66FF867C}">
                  <a14:compatExt spid="_x0000_s154625"/>
                </a:ext>
                <a:ext uri="{FF2B5EF4-FFF2-40B4-BE49-F238E27FC236}">
                  <a16:creationId xmlns:a16="http://schemas.microsoft.com/office/drawing/2014/main" id="{00000000-0008-0000-0F00-0000015C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xdr:row>
          <xdr:rowOff>213360</xdr:rowOff>
        </xdr:from>
        <xdr:to>
          <xdr:col>9</xdr:col>
          <xdr:colOff>716280</xdr:colOff>
          <xdr:row>12</xdr:row>
          <xdr:rowOff>76200</xdr:rowOff>
        </xdr:to>
        <xdr:sp macro="" textlink="">
          <xdr:nvSpPr>
            <xdr:cNvPr id="154626" name="Check Box 2" hidden="1">
              <a:extLst>
                <a:ext uri="{63B3BB69-23CF-44E3-9099-C40C66FF867C}">
                  <a14:compatExt spid="_x0000_s154626"/>
                </a:ext>
                <a:ext uri="{FF2B5EF4-FFF2-40B4-BE49-F238E27FC236}">
                  <a16:creationId xmlns:a16="http://schemas.microsoft.com/office/drawing/2014/main" id="{00000000-0008-0000-0F00-0000025C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xdr:row>
          <xdr:rowOff>213360</xdr:rowOff>
        </xdr:from>
        <xdr:to>
          <xdr:col>9</xdr:col>
          <xdr:colOff>716280</xdr:colOff>
          <xdr:row>13</xdr:row>
          <xdr:rowOff>0</xdr:rowOff>
        </xdr:to>
        <xdr:sp macro="" textlink="">
          <xdr:nvSpPr>
            <xdr:cNvPr id="154627" name="Check Box 3" hidden="1">
              <a:extLst>
                <a:ext uri="{63B3BB69-23CF-44E3-9099-C40C66FF867C}">
                  <a14:compatExt spid="_x0000_s154627"/>
                </a:ext>
                <a:ext uri="{FF2B5EF4-FFF2-40B4-BE49-F238E27FC236}">
                  <a16:creationId xmlns:a16="http://schemas.microsoft.com/office/drawing/2014/main" id="{00000000-0008-0000-0F00-0000035C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xdr:row>
          <xdr:rowOff>213360</xdr:rowOff>
        </xdr:from>
        <xdr:to>
          <xdr:col>9</xdr:col>
          <xdr:colOff>716280</xdr:colOff>
          <xdr:row>10</xdr:row>
          <xdr:rowOff>45720</xdr:rowOff>
        </xdr:to>
        <xdr:sp macro="" textlink="">
          <xdr:nvSpPr>
            <xdr:cNvPr id="154628" name="Check Box 4" hidden="1">
              <a:extLst>
                <a:ext uri="{63B3BB69-23CF-44E3-9099-C40C66FF867C}">
                  <a14:compatExt spid="_x0000_s154628"/>
                </a:ext>
                <a:ext uri="{FF2B5EF4-FFF2-40B4-BE49-F238E27FC236}">
                  <a16:creationId xmlns:a16="http://schemas.microsoft.com/office/drawing/2014/main" id="{00000000-0008-0000-0F00-0000045C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62</xdr:row>
          <xdr:rowOff>0</xdr:rowOff>
        </xdr:from>
        <xdr:to>
          <xdr:col>9</xdr:col>
          <xdr:colOff>716280</xdr:colOff>
          <xdr:row>67</xdr:row>
          <xdr:rowOff>83820</xdr:rowOff>
        </xdr:to>
        <xdr:sp macro="" textlink="">
          <xdr:nvSpPr>
            <xdr:cNvPr id="154629" name="Check Box 5" hidden="1">
              <a:extLst>
                <a:ext uri="{63B3BB69-23CF-44E3-9099-C40C66FF867C}">
                  <a14:compatExt spid="_x0000_s154629"/>
                </a:ext>
                <a:ext uri="{FF2B5EF4-FFF2-40B4-BE49-F238E27FC236}">
                  <a16:creationId xmlns:a16="http://schemas.microsoft.com/office/drawing/2014/main" id="{00000000-0008-0000-0F00-0000055C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62</xdr:row>
          <xdr:rowOff>0</xdr:rowOff>
        </xdr:from>
        <xdr:to>
          <xdr:col>9</xdr:col>
          <xdr:colOff>716280</xdr:colOff>
          <xdr:row>66</xdr:row>
          <xdr:rowOff>68580</xdr:rowOff>
        </xdr:to>
        <xdr:sp macro="" textlink="">
          <xdr:nvSpPr>
            <xdr:cNvPr id="154630" name="Check Box 6" hidden="1">
              <a:extLst>
                <a:ext uri="{63B3BB69-23CF-44E3-9099-C40C66FF867C}">
                  <a14:compatExt spid="_x0000_s154630"/>
                </a:ext>
                <a:ext uri="{FF2B5EF4-FFF2-40B4-BE49-F238E27FC236}">
                  <a16:creationId xmlns:a16="http://schemas.microsoft.com/office/drawing/2014/main" id="{00000000-0008-0000-0F00-0000065C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62</xdr:row>
          <xdr:rowOff>0</xdr:rowOff>
        </xdr:from>
        <xdr:to>
          <xdr:col>9</xdr:col>
          <xdr:colOff>716280</xdr:colOff>
          <xdr:row>66</xdr:row>
          <xdr:rowOff>144780</xdr:rowOff>
        </xdr:to>
        <xdr:sp macro="" textlink="">
          <xdr:nvSpPr>
            <xdr:cNvPr id="154631" name="Check Box 7" hidden="1">
              <a:extLst>
                <a:ext uri="{63B3BB69-23CF-44E3-9099-C40C66FF867C}">
                  <a14:compatExt spid="_x0000_s154631"/>
                </a:ext>
                <a:ext uri="{FF2B5EF4-FFF2-40B4-BE49-F238E27FC236}">
                  <a16:creationId xmlns:a16="http://schemas.microsoft.com/office/drawing/2014/main" id="{00000000-0008-0000-0F00-0000075C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62</xdr:row>
          <xdr:rowOff>0</xdr:rowOff>
        </xdr:from>
        <xdr:to>
          <xdr:col>9</xdr:col>
          <xdr:colOff>716280</xdr:colOff>
          <xdr:row>63</xdr:row>
          <xdr:rowOff>129540</xdr:rowOff>
        </xdr:to>
        <xdr:sp macro="" textlink="">
          <xdr:nvSpPr>
            <xdr:cNvPr id="154632" name="Check Box 8" hidden="1">
              <a:extLst>
                <a:ext uri="{63B3BB69-23CF-44E3-9099-C40C66FF867C}">
                  <a14:compatExt spid="_x0000_s154632"/>
                </a:ext>
                <a:ext uri="{FF2B5EF4-FFF2-40B4-BE49-F238E27FC236}">
                  <a16:creationId xmlns:a16="http://schemas.microsoft.com/office/drawing/2014/main" id="{00000000-0008-0000-0F00-0000085C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9</xdr:col>
          <xdr:colOff>685800</xdr:colOff>
          <xdr:row>0</xdr:row>
          <xdr:rowOff>0</xdr:rowOff>
        </xdr:from>
        <xdr:to>
          <xdr:col>9</xdr:col>
          <xdr:colOff>716280</xdr:colOff>
          <xdr:row>0</xdr:row>
          <xdr:rowOff>0</xdr:rowOff>
        </xdr:to>
        <xdr:sp macro="" textlink="">
          <xdr:nvSpPr>
            <xdr:cNvPr id="157697" name="Check Box 1" hidden="1">
              <a:extLst>
                <a:ext uri="{63B3BB69-23CF-44E3-9099-C40C66FF867C}">
                  <a14:compatExt spid="_x0000_s157697"/>
                </a:ext>
                <a:ext uri="{FF2B5EF4-FFF2-40B4-BE49-F238E27FC236}">
                  <a16:creationId xmlns:a16="http://schemas.microsoft.com/office/drawing/2014/main" id="{00000000-0008-0000-1000-0000016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0</xdr:row>
          <xdr:rowOff>0</xdr:rowOff>
        </xdr:from>
        <xdr:to>
          <xdr:col>9</xdr:col>
          <xdr:colOff>716280</xdr:colOff>
          <xdr:row>0</xdr:row>
          <xdr:rowOff>0</xdr:rowOff>
        </xdr:to>
        <xdr:sp macro="" textlink="">
          <xdr:nvSpPr>
            <xdr:cNvPr id="157698" name="Check Box 2" hidden="1">
              <a:extLst>
                <a:ext uri="{63B3BB69-23CF-44E3-9099-C40C66FF867C}">
                  <a14:compatExt spid="_x0000_s157698"/>
                </a:ext>
                <a:ext uri="{FF2B5EF4-FFF2-40B4-BE49-F238E27FC236}">
                  <a16:creationId xmlns:a16="http://schemas.microsoft.com/office/drawing/2014/main" id="{00000000-0008-0000-1000-0000026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0</xdr:row>
          <xdr:rowOff>0</xdr:rowOff>
        </xdr:from>
        <xdr:to>
          <xdr:col>9</xdr:col>
          <xdr:colOff>716280</xdr:colOff>
          <xdr:row>0</xdr:row>
          <xdr:rowOff>0</xdr:rowOff>
        </xdr:to>
        <xdr:sp macro="" textlink="">
          <xdr:nvSpPr>
            <xdr:cNvPr id="157699" name="Check Box 3" hidden="1">
              <a:extLst>
                <a:ext uri="{63B3BB69-23CF-44E3-9099-C40C66FF867C}">
                  <a14:compatExt spid="_x0000_s157699"/>
                </a:ext>
                <a:ext uri="{FF2B5EF4-FFF2-40B4-BE49-F238E27FC236}">
                  <a16:creationId xmlns:a16="http://schemas.microsoft.com/office/drawing/2014/main" id="{00000000-0008-0000-1000-0000036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0</xdr:row>
          <xdr:rowOff>0</xdr:rowOff>
        </xdr:from>
        <xdr:to>
          <xdr:col>9</xdr:col>
          <xdr:colOff>716280</xdr:colOff>
          <xdr:row>0</xdr:row>
          <xdr:rowOff>0</xdr:rowOff>
        </xdr:to>
        <xdr:sp macro="" textlink="">
          <xdr:nvSpPr>
            <xdr:cNvPr id="157700" name="Check Box 4" hidden="1">
              <a:extLst>
                <a:ext uri="{63B3BB69-23CF-44E3-9099-C40C66FF867C}">
                  <a14:compatExt spid="_x0000_s157700"/>
                </a:ext>
                <a:ext uri="{FF2B5EF4-FFF2-40B4-BE49-F238E27FC236}">
                  <a16:creationId xmlns:a16="http://schemas.microsoft.com/office/drawing/2014/main" id="{00000000-0008-0000-1000-0000046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xdr:wsDr>
</file>

<file path=xl/drawings/drawing12.xml><?xml version="1.0" encoding="utf-8"?>
<xdr:wsDr xmlns:xdr="http://schemas.openxmlformats.org/drawingml/2006/spreadsheetDrawing" xmlns:a="http://schemas.openxmlformats.org/drawingml/2006/main">
  <xdr:twoCellAnchor editAs="oneCell">
    <xdr:from>
      <xdr:col>1</xdr:col>
      <xdr:colOff>367453</xdr:colOff>
      <xdr:row>95</xdr:row>
      <xdr:rowOff>3387</xdr:rowOff>
    </xdr:from>
    <xdr:to>
      <xdr:col>2</xdr:col>
      <xdr:colOff>16933</xdr:colOff>
      <xdr:row>98</xdr:row>
      <xdr:rowOff>56188</xdr:rowOff>
    </xdr:to>
    <xdr:sp macro="" textlink="">
      <xdr:nvSpPr>
        <xdr:cNvPr id="2" name="Check Box 2" hidden="1">
          <a:extLst>
            <a:ext uri="{63B3BB69-23CF-44E3-9099-C40C66FF867C}">
              <a14:compatExt xmlns:a14="http://schemas.microsoft.com/office/drawing/2010/main" spid="_x0000_s62466"/>
            </a:ext>
            <a:ext uri="{FF2B5EF4-FFF2-40B4-BE49-F238E27FC236}">
              <a16:creationId xmlns:a16="http://schemas.microsoft.com/office/drawing/2014/main" id="{00000000-0008-0000-1100-000002000000}"/>
            </a:ext>
          </a:extLst>
        </xdr:cNvPr>
        <xdr:cNvSpPr/>
      </xdr:nvSpPr>
      <xdr:spPr bwMode="auto">
        <a:xfrm>
          <a:off x="466513" y="17003607"/>
          <a:ext cx="320040" cy="45242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cap="flat" cmpd="sng">
              <a:solidFill>
                <a:srgbClr xmlns:mc="http://schemas.openxmlformats.org/markup-compatibility/2006" val="000000" mc:Ignorable="a14" a14:legacySpreadsheetColorIndex="64"/>
              </a:solidFill>
              <a:prstDash val="solid"/>
              <a:miter lim="800000"/>
              <a:headEnd/>
              <a:tailEnd/>
            </a14:hiddenLine>
          </a:ext>
        </a:extLst>
      </xdr:spPr>
    </xdr:sp>
    <xdr:clientData/>
  </xdr:twoCellAnchor>
  <xdr:twoCellAnchor editAs="oneCell">
    <xdr:from>
      <xdr:col>1</xdr:col>
      <xdr:colOff>357293</xdr:colOff>
      <xdr:row>97</xdr:row>
      <xdr:rowOff>0</xdr:rowOff>
    </xdr:from>
    <xdr:to>
      <xdr:col>2</xdr:col>
      <xdr:colOff>9313</xdr:colOff>
      <xdr:row>99</xdr:row>
      <xdr:rowOff>56187</xdr:rowOff>
    </xdr:to>
    <xdr:sp macro="" textlink="">
      <xdr:nvSpPr>
        <xdr:cNvPr id="3" name="Check Box 3" hidden="1">
          <a:extLst>
            <a:ext uri="{63B3BB69-23CF-44E3-9099-C40C66FF867C}">
              <a14:compatExt xmlns:a14="http://schemas.microsoft.com/office/drawing/2010/main" spid="_x0000_s62467"/>
            </a:ext>
            <a:ext uri="{FF2B5EF4-FFF2-40B4-BE49-F238E27FC236}">
              <a16:creationId xmlns:a16="http://schemas.microsoft.com/office/drawing/2014/main" id="{00000000-0008-0000-1100-000003000000}"/>
            </a:ext>
          </a:extLst>
        </xdr:cNvPr>
        <xdr:cNvSpPr/>
      </xdr:nvSpPr>
      <xdr:spPr bwMode="auto">
        <a:xfrm>
          <a:off x="456353" y="17244060"/>
          <a:ext cx="322580" cy="36098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cap="flat" cmpd="sng">
              <a:solidFill>
                <a:srgbClr xmlns:mc="http://schemas.openxmlformats.org/markup-compatibility/2006" val="000000" mc:Ignorable="a14" a14:legacySpreadsheetColorIndex="64"/>
              </a:solidFill>
              <a:prstDash val="solid"/>
              <a:miter lim="800000"/>
              <a:headEnd/>
              <a:tailEnd/>
            </a14:hiddenLine>
          </a:ext>
        </a:extLst>
      </xdr:spPr>
    </xdr:sp>
    <xdr:clientData/>
  </xdr:twoCellAnchor>
  <xdr:twoCellAnchor editAs="oneCell">
    <xdr:from>
      <xdr:col>1</xdr:col>
      <xdr:colOff>366607</xdr:colOff>
      <xdr:row>97</xdr:row>
      <xdr:rowOff>0</xdr:rowOff>
    </xdr:from>
    <xdr:to>
      <xdr:col>2</xdr:col>
      <xdr:colOff>18627</xdr:colOff>
      <xdr:row>99</xdr:row>
      <xdr:rowOff>48875</xdr:rowOff>
    </xdr:to>
    <xdr:sp macro="" textlink="">
      <xdr:nvSpPr>
        <xdr:cNvPr id="4" name="Check Box 5" hidden="1">
          <a:extLst>
            <a:ext uri="{63B3BB69-23CF-44E3-9099-C40C66FF867C}">
              <a14:compatExt xmlns:a14="http://schemas.microsoft.com/office/drawing/2010/main" spid="_x0000_s62469"/>
            </a:ext>
            <a:ext uri="{FF2B5EF4-FFF2-40B4-BE49-F238E27FC236}">
              <a16:creationId xmlns:a16="http://schemas.microsoft.com/office/drawing/2014/main" id="{00000000-0008-0000-1100-000004000000}"/>
            </a:ext>
          </a:extLst>
        </xdr:cNvPr>
        <xdr:cNvSpPr/>
      </xdr:nvSpPr>
      <xdr:spPr bwMode="auto">
        <a:xfrm>
          <a:off x="465667" y="17244060"/>
          <a:ext cx="322580" cy="353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cap="flat" cmpd="sng">
              <a:solidFill>
                <a:srgbClr xmlns:mc="http://schemas.openxmlformats.org/markup-compatibility/2006" val="000000" mc:Ignorable="a14" a14:legacySpreadsheetColorIndex="64"/>
              </a:solidFill>
              <a:prstDash val="solid"/>
              <a:miter lim="800000"/>
              <a:headEnd/>
              <a:tailEnd/>
            </a14:hiddenLine>
          </a:ext>
        </a:extLst>
      </xdr:spPr>
    </xdr:sp>
    <xdr:clientData/>
  </xdr:twoCellAnchor>
  <mc:AlternateContent xmlns:mc="http://schemas.openxmlformats.org/markup-compatibility/2006">
    <mc:Choice xmlns:a14="http://schemas.microsoft.com/office/drawing/2010/main" Requires="a14">
      <xdr:twoCellAnchor editAs="oneCell">
        <xdr:from>
          <xdr:col>4</xdr:col>
          <xdr:colOff>91440</xdr:colOff>
          <xdr:row>201</xdr:row>
          <xdr:rowOff>106680</xdr:rowOff>
        </xdr:from>
        <xdr:to>
          <xdr:col>5</xdr:col>
          <xdr:colOff>83820</xdr:colOff>
          <xdr:row>201</xdr:row>
          <xdr:rowOff>342900</xdr:rowOff>
        </xdr:to>
        <xdr:sp macro="" textlink="">
          <xdr:nvSpPr>
            <xdr:cNvPr id="158733" name="Check Box 13" hidden="1">
              <a:extLst>
                <a:ext uri="{63B3BB69-23CF-44E3-9099-C40C66FF867C}">
                  <a14:compatExt spid="_x0000_s158733"/>
                </a:ext>
                <a:ext uri="{FF2B5EF4-FFF2-40B4-BE49-F238E27FC236}">
                  <a16:creationId xmlns:a16="http://schemas.microsoft.com/office/drawing/2014/main" id="{00000000-0008-0000-1100-00000D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あり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655320</xdr:colOff>
          <xdr:row>201</xdr:row>
          <xdr:rowOff>114300</xdr:rowOff>
        </xdr:from>
        <xdr:to>
          <xdr:col>5</xdr:col>
          <xdr:colOff>640080</xdr:colOff>
          <xdr:row>201</xdr:row>
          <xdr:rowOff>342900</xdr:rowOff>
        </xdr:to>
        <xdr:sp macro="" textlink="">
          <xdr:nvSpPr>
            <xdr:cNvPr id="158734" name="Check Box 14" hidden="1">
              <a:extLst>
                <a:ext uri="{63B3BB69-23CF-44E3-9099-C40C66FF867C}">
                  <a14:compatExt spid="_x0000_s158734"/>
                </a:ext>
                <a:ext uri="{FF2B5EF4-FFF2-40B4-BE49-F238E27FC236}">
                  <a16:creationId xmlns:a16="http://schemas.microsoft.com/office/drawing/2014/main" id="{00000000-0008-0000-1100-00000E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なし</a:t>
              </a:r>
            </a:p>
          </xdr:txBody>
        </xdr:sp>
        <xdr:clientData/>
      </xdr:twoCellAnchor>
    </mc:Choice>
    <mc:Fallback/>
  </mc:AlternateContent>
  <xdr:oneCellAnchor>
    <xdr:from>
      <xdr:col>1</xdr:col>
      <xdr:colOff>367453</xdr:colOff>
      <xdr:row>167</xdr:row>
      <xdr:rowOff>3387</xdr:rowOff>
    </xdr:from>
    <xdr:ext cx="320040" cy="457200"/>
    <xdr:sp macro="" textlink="">
      <xdr:nvSpPr>
        <xdr:cNvPr id="21" name="Check Box 2" hidden="1">
          <a:extLst>
            <a:ext uri="{63B3BB69-23CF-44E3-9099-C40C66FF867C}">
              <a14:compatExt xmlns:a14="http://schemas.microsoft.com/office/drawing/2010/main" spid="_x0000_s62466"/>
            </a:ext>
            <a:ext uri="{FF2B5EF4-FFF2-40B4-BE49-F238E27FC236}">
              <a16:creationId xmlns:a16="http://schemas.microsoft.com/office/drawing/2014/main" id="{00000000-0008-0000-1100-000015000000}"/>
            </a:ext>
          </a:extLst>
        </xdr:cNvPr>
        <xdr:cNvSpPr/>
      </xdr:nvSpPr>
      <xdr:spPr bwMode="auto">
        <a:xfrm>
          <a:off x="466513" y="32662707"/>
          <a:ext cx="320040" cy="4572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cap="flat" cmpd="sng">
              <a:solidFill>
                <a:srgbClr xmlns:mc="http://schemas.openxmlformats.org/markup-compatibility/2006" val="000000" mc:Ignorable="a14" a14:legacySpreadsheetColorIndex="64"/>
              </a:solidFill>
              <a:prstDash val="solid"/>
              <a:miter lim="800000"/>
              <a:headEnd/>
              <a:tailEnd/>
            </a14:hiddenLine>
          </a:ext>
        </a:extLst>
      </xdr:spPr>
    </xdr:sp>
    <xdr:clientData/>
  </xdr:oneCellAnchor>
  <xdr:oneCellAnchor>
    <xdr:from>
      <xdr:col>1</xdr:col>
      <xdr:colOff>357293</xdr:colOff>
      <xdr:row>170</xdr:row>
      <xdr:rowOff>59266</xdr:rowOff>
    </xdr:from>
    <xdr:ext cx="322580" cy="381000"/>
    <xdr:sp macro="" textlink="">
      <xdr:nvSpPr>
        <xdr:cNvPr id="22" name="Check Box 3" hidden="1">
          <a:extLst>
            <a:ext uri="{63B3BB69-23CF-44E3-9099-C40C66FF867C}">
              <a14:compatExt xmlns:a14="http://schemas.microsoft.com/office/drawing/2010/main" spid="_x0000_s62467"/>
            </a:ext>
            <a:ext uri="{FF2B5EF4-FFF2-40B4-BE49-F238E27FC236}">
              <a16:creationId xmlns:a16="http://schemas.microsoft.com/office/drawing/2014/main" id="{00000000-0008-0000-1100-000016000000}"/>
            </a:ext>
          </a:extLst>
        </xdr:cNvPr>
        <xdr:cNvSpPr/>
      </xdr:nvSpPr>
      <xdr:spPr bwMode="auto">
        <a:xfrm>
          <a:off x="456353" y="33404386"/>
          <a:ext cx="322580" cy="381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cap="flat" cmpd="sng">
              <a:solidFill>
                <a:srgbClr xmlns:mc="http://schemas.openxmlformats.org/markup-compatibility/2006" val="000000" mc:Ignorable="a14" a14:legacySpreadsheetColorIndex="64"/>
              </a:solidFill>
              <a:prstDash val="solid"/>
              <a:miter lim="800000"/>
              <a:headEnd/>
              <a:tailEnd/>
            </a14:hiddenLine>
          </a:ext>
        </a:extLst>
      </xdr:spPr>
    </xdr:sp>
    <xdr:clientData/>
  </xdr:oneCellAnchor>
  <xdr:oneCellAnchor>
    <xdr:from>
      <xdr:col>1</xdr:col>
      <xdr:colOff>366607</xdr:colOff>
      <xdr:row>172</xdr:row>
      <xdr:rowOff>138854</xdr:rowOff>
    </xdr:from>
    <xdr:ext cx="322580" cy="376767"/>
    <xdr:sp macro="" textlink="">
      <xdr:nvSpPr>
        <xdr:cNvPr id="23" name="Check Box 5" hidden="1">
          <a:extLst>
            <a:ext uri="{63B3BB69-23CF-44E3-9099-C40C66FF867C}">
              <a14:compatExt xmlns:a14="http://schemas.microsoft.com/office/drawing/2010/main" spid="_x0000_s62469"/>
            </a:ext>
            <a:ext uri="{FF2B5EF4-FFF2-40B4-BE49-F238E27FC236}">
              <a16:creationId xmlns:a16="http://schemas.microsoft.com/office/drawing/2014/main" id="{00000000-0008-0000-1100-000017000000}"/>
            </a:ext>
          </a:extLst>
        </xdr:cNvPr>
        <xdr:cNvSpPr/>
      </xdr:nvSpPr>
      <xdr:spPr bwMode="auto">
        <a:xfrm>
          <a:off x="465667" y="33941174"/>
          <a:ext cx="322580" cy="37676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cap="flat" cmpd="sng">
              <a:solidFill>
                <a:srgbClr xmlns:mc="http://schemas.openxmlformats.org/markup-compatibility/2006" val="000000" mc:Ignorable="a14" a14:legacySpreadsheetColorIndex="64"/>
              </a:solidFill>
              <a:prstDash val="solid"/>
              <a:miter lim="800000"/>
              <a:headEnd/>
              <a:tailEnd/>
            </a14:hiddenLine>
          </a:ext>
        </a:extLst>
      </xdr:spPr>
    </xdr:sp>
    <xdr:clientData/>
  </xdr:oneCellAnchor>
  <xdr:oneCellAnchor>
    <xdr:from>
      <xdr:col>1</xdr:col>
      <xdr:colOff>367453</xdr:colOff>
      <xdr:row>167</xdr:row>
      <xdr:rowOff>3387</xdr:rowOff>
    </xdr:from>
    <xdr:ext cx="320040" cy="457200"/>
    <xdr:sp macro="" textlink="">
      <xdr:nvSpPr>
        <xdr:cNvPr id="33" name="Check Box 2" hidden="1">
          <a:extLst>
            <a:ext uri="{63B3BB69-23CF-44E3-9099-C40C66FF867C}">
              <a14:compatExt xmlns:a14="http://schemas.microsoft.com/office/drawing/2010/main" spid="_x0000_s62466"/>
            </a:ext>
            <a:ext uri="{FF2B5EF4-FFF2-40B4-BE49-F238E27FC236}">
              <a16:creationId xmlns:a16="http://schemas.microsoft.com/office/drawing/2014/main" id="{00000000-0008-0000-1100-000021000000}"/>
            </a:ext>
          </a:extLst>
        </xdr:cNvPr>
        <xdr:cNvSpPr/>
      </xdr:nvSpPr>
      <xdr:spPr bwMode="auto">
        <a:xfrm>
          <a:off x="474133" y="34567707"/>
          <a:ext cx="320040" cy="4572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cap="flat" cmpd="sng">
              <a:solidFill>
                <a:srgbClr xmlns:mc="http://schemas.openxmlformats.org/markup-compatibility/2006" val="000000" mc:Ignorable="a14" a14:legacySpreadsheetColorIndex="64"/>
              </a:solidFill>
              <a:prstDash val="solid"/>
              <a:miter lim="800000"/>
              <a:headEnd/>
              <a:tailEnd/>
            </a14:hiddenLine>
          </a:ext>
        </a:extLst>
      </xdr:spPr>
    </xdr:sp>
    <xdr:clientData/>
  </xdr:oneCellAnchor>
  <xdr:oneCellAnchor>
    <xdr:from>
      <xdr:col>1</xdr:col>
      <xdr:colOff>357293</xdr:colOff>
      <xdr:row>170</xdr:row>
      <xdr:rowOff>0</xdr:rowOff>
    </xdr:from>
    <xdr:ext cx="322580" cy="381000"/>
    <xdr:sp macro="" textlink="">
      <xdr:nvSpPr>
        <xdr:cNvPr id="34" name="Check Box 3" hidden="1">
          <a:extLst>
            <a:ext uri="{63B3BB69-23CF-44E3-9099-C40C66FF867C}">
              <a14:compatExt xmlns:a14="http://schemas.microsoft.com/office/drawing/2010/main" spid="_x0000_s62467"/>
            </a:ext>
            <a:ext uri="{FF2B5EF4-FFF2-40B4-BE49-F238E27FC236}">
              <a16:creationId xmlns:a16="http://schemas.microsoft.com/office/drawing/2014/main" id="{00000000-0008-0000-1100-000022000000}"/>
            </a:ext>
          </a:extLst>
        </xdr:cNvPr>
        <xdr:cNvSpPr/>
      </xdr:nvSpPr>
      <xdr:spPr bwMode="auto">
        <a:xfrm>
          <a:off x="463973" y="35250120"/>
          <a:ext cx="322580" cy="381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cap="flat" cmpd="sng">
              <a:solidFill>
                <a:srgbClr xmlns:mc="http://schemas.openxmlformats.org/markup-compatibility/2006" val="000000" mc:Ignorable="a14" a14:legacySpreadsheetColorIndex="64"/>
              </a:solidFill>
              <a:prstDash val="solid"/>
              <a:miter lim="800000"/>
              <a:headEnd/>
              <a:tailEnd/>
            </a14:hiddenLine>
          </a:ext>
        </a:extLst>
      </xdr:spPr>
    </xdr:sp>
    <xdr:clientData/>
  </xdr:oneCellAnchor>
  <xdr:oneCellAnchor>
    <xdr:from>
      <xdr:col>1</xdr:col>
      <xdr:colOff>366607</xdr:colOff>
      <xdr:row>171</xdr:row>
      <xdr:rowOff>138854</xdr:rowOff>
    </xdr:from>
    <xdr:ext cx="322580" cy="376767"/>
    <xdr:sp macro="" textlink="">
      <xdr:nvSpPr>
        <xdr:cNvPr id="35" name="Check Box 5" hidden="1">
          <a:extLst>
            <a:ext uri="{63B3BB69-23CF-44E3-9099-C40C66FF867C}">
              <a14:compatExt xmlns:a14="http://schemas.microsoft.com/office/drawing/2010/main" spid="_x0000_s62469"/>
            </a:ext>
            <a:ext uri="{FF2B5EF4-FFF2-40B4-BE49-F238E27FC236}">
              <a16:creationId xmlns:a16="http://schemas.microsoft.com/office/drawing/2014/main" id="{00000000-0008-0000-1100-000023000000}"/>
            </a:ext>
          </a:extLst>
        </xdr:cNvPr>
        <xdr:cNvSpPr/>
      </xdr:nvSpPr>
      <xdr:spPr bwMode="auto">
        <a:xfrm>
          <a:off x="473287" y="35617574"/>
          <a:ext cx="322580" cy="37676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cap="flat" cmpd="sng">
              <a:solidFill>
                <a:srgbClr xmlns:mc="http://schemas.openxmlformats.org/markup-compatibility/2006" val="000000" mc:Ignorable="a14" a14:legacySpreadsheetColorIndex="64"/>
              </a:solidFill>
              <a:prstDash val="solid"/>
              <a:miter lim="800000"/>
              <a:headEnd/>
              <a:tailEnd/>
            </a14:hiddenLine>
          </a:ext>
        </a:extLst>
      </xdr:spPr>
    </xdr:sp>
    <xdr:clientData/>
  </xdr:oneCellAnchor>
  <mc:AlternateContent xmlns:mc="http://schemas.openxmlformats.org/markup-compatibility/2006">
    <mc:Choice xmlns:a14="http://schemas.microsoft.com/office/drawing/2010/main" Requires="a14">
      <xdr:twoCellAnchor editAs="oneCell">
        <xdr:from>
          <xdr:col>1</xdr:col>
          <xdr:colOff>464820</xdr:colOff>
          <xdr:row>100</xdr:row>
          <xdr:rowOff>15240</xdr:rowOff>
        </xdr:from>
        <xdr:to>
          <xdr:col>2</xdr:col>
          <xdr:colOff>38100</xdr:colOff>
          <xdr:row>102</xdr:row>
          <xdr:rowOff>45720</xdr:rowOff>
        </xdr:to>
        <xdr:sp macro="" textlink="">
          <xdr:nvSpPr>
            <xdr:cNvPr id="158747" name="Check Box 27" hidden="1">
              <a:extLst>
                <a:ext uri="{63B3BB69-23CF-44E3-9099-C40C66FF867C}">
                  <a14:compatExt spid="_x0000_s158747"/>
                </a:ext>
                <a:ext uri="{FF2B5EF4-FFF2-40B4-BE49-F238E27FC236}">
                  <a16:creationId xmlns:a16="http://schemas.microsoft.com/office/drawing/2014/main" id="{00000000-0008-0000-1100-00001B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464820</xdr:colOff>
          <xdr:row>101</xdr:row>
          <xdr:rowOff>198120</xdr:rowOff>
        </xdr:from>
        <xdr:to>
          <xdr:col>2</xdr:col>
          <xdr:colOff>38100</xdr:colOff>
          <xdr:row>103</xdr:row>
          <xdr:rowOff>45720</xdr:rowOff>
        </xdr:to>
        <xdr:sp macro="" textlink="">
          <xdr:nvSpPr>
            <xdr:cNvPr id="158748" name="Check Box 28" hidden="1">
              <a:extLst>
                <a:ext uri="{63B3BB69-23CF-44E3-9099-C40C66FF867C}">
                  <a14:compatExt spid="_x0000_s158748"/>
                </a:ext>
                <a:ext uri="{FF2B5EF4-FFF2-40B4-BE49-F238E27FC236}">
                  <a16:creationId xmlns:a16="http://schemas.microsoft.com/office/drawing/2014/main" id="{00000000-0008-0000-1100-00001C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464820</xdr:colOff>
          <xdr:row>103</xdr:row>
          <xdr:rowOff>76200</xdr:rowOff>
        </xdr:from>
        <xdr:to>
          <xdr:col>2</xdr:col>
          <xdr:colOff>38100</xdr:colOff>
          <xdr:row>104</xdr:row>
          <xdr:rowOff>160020</xdr:rowOff>
        </xdr:to>
        <xdr:sp macro="" textlink="">
          <xdr:nvSpPr>
            <xdr:cNvPr id="158749" name="Check Box 29" hidden="1">
              <a:extLst>
                <a:ext uri="{63B3BB69-23CF-44E3-9099-C40C66FF867C}">
                  <a14:compatExt spid="_x0000_s158749"/>
                </a:ext>
                <a:ext uri="{FF2B5EF4-FFF2-40B4-BE49-F238E27FC236}">
                  <a16:creationId xmlns:a16="http://schemas.microsoft.com/office/drawing/2014/main" id="{00000000-0008-0000-1100-00001D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464820</xdr:colOff>
          <xdr:row>105</xdr:row>
          <xdr:rowOff>15240</xdr:rowOff>
        </xdr:from>
        <xdr:to>
          <xdr:col>2</xdr:col>
          <xdr:colOff>38100</xdr:colOff>
          <xdr:row>106</xdr:row>
          <xdr:rowOff>91440</xdr:rowOff>
        </xdr:to>
        <xdr:sp macro="" textlink="">
          <xdr:nvSpPr>
            <xdr:cNvPr id="158750" name="Check Box 30" hidden="1">
              <a:extLst>
                <a:ext uri="{63B3BB69-23CF-44E3-9099-C40C66FF867C}">
                  <a14:compatExt spid="_x0000_s158750"/>
                </a:ext>
                <a:ext uri="{FF2B5EF4-FFF2-40B4-BE49-F238E27FC236}">
                  <a16:creationId xmlns:a16="http://schemas.microsoft.com/office/drawing/2014/main" id="{00000000-0008-0000-1100-00001E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586740</xdr:colOff>
          <xdr:row>100</xdr:row>
          <xdr:rowOff>38100</xdr:rowOff>
        </xdr:from>
        <xdr:to>
          <xdr:col>6</xdr:col>
          <xdr:colOff>160020</xdr:colOff>
          <xdr:row>102</xdr:row>
          <xdr:rowOff>60960</xdr:rowOff>
        </xdr:to>
        <xdr:sp macro="" textlink="">
          <xdr:nvSpPr>
            <xdr:cNvPr id="158751" name="Check Box 31" hidden="1">
              <a:extLst>
                <a:ext uri="{63B3BB69-23CF-44E3-9099-C40C66FF867C}">
                  <a14:compatExt spid="_x0000_s158751"/>
                </a:ext>
                <a:ext uri="{FF2B5EF4-FFF2-40B4-BE49-F238E27FC236}">
                  <a16:creationId xmlns:a16="http://schemas.microsoft.com/office/drawing/2014/main" id="{00000000-0008-0000-1100-00001F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579120</xdr:colOff>
          <xdr:row>101</xdr:row>
          <xdr:rowOff>213360</xdr:rowOff>
        </xdr:from>
        <xdr:to>
          <xdr:col>6</xdr:col>
          <xdr:colOff>152400</xdr:colOff>
          <xdr:row>103</xdr:row>
          <xdr:rowOff>60960</xdr:rowOff>
        </xdr:to>
        <xdr:sp macro="" textlink="">
          <xdr:nvSpPr>
            <xdr:cNvPr id="158752" name="Check Box 32" hidden="1">
              <a:extLst>
                <a:ext uri="{63B3BB69-23CF-44E3-9099-C40C66FF867C}">
                  <a14:compatExt spid="_x0000_s158752"/>
                </a:ext>
                <a:ext uri="{FF2B5EF4-FFF2-40B4-BE49-F238E27FC236}">
                  <a16:creationId xmlns:a16="http://schemas.microsoft.com/office/drawing/2014/main" id="{00000000-0008-0000-1100-000020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579120</xdr:colOff>
          <xdr:row>102</xdr:row>
          <xdr:rowOff>205740</xdr:rowOff>
        </xdr:from>
        <xdr:to>
          <xdr:col>6</xdr:col>
          <xdr:colOff>152400</xdr:colOff>
          <xdr:row>104</xdr:row>
          <xdr:rowOff>53340</xdr:rowOff>
        </xdr:to>
        <xdr:sp macro="" textlink="">
          <xdr:nvSpPr>
            <xdr:cNvPr id="158753" name="Check Box 33" hidden="1">
              <a:extLst>
                <a:ext uri="{63B3BB69-23CF-44E3-9099-C40C66FF867C}">
                  <a14:compatExt spid="_x0000_s158753"/>
                </a:ext>
                <a:ext uri="{FF2B5EF4-FFF2-40B4-BE49-F238E27FC236}">
                  <a16:creationId xmlns:a16="http://schemas.microsoft.com/office/drawing/2014/main" id="{00000000-0008-0000-1100-000021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579120</xdr:colOff>
          <xdr:row>103</xdr:row>
          <xdr:rowOff>213360</xdr:rowOff>
        </xdr:from>
        <xdr:to>
          <xdr:col>6</xdr:col>
          <xdr:colOff>152400</xdr:colOff>
          <xdr:row>105</xdr:row>
          <xdr:rowOff>60960</xdr:rowOff>
        </xdr:to>
        <xdr:sp macro="" textlink="">
          <xdr:nvSpPr>
            <xdr:cNvPr id="158754" name="Check Box 34" hidden="1">
              <a:extLst>
                <a:ext uri="{63B3BB69-23CF-44E3-9099-C40C66FF867C}">
                  <a14:compatExt spid="_x0000_s158754"/>
                </a:ext>
                <a:ext uri="{FF2B5EF4-FFF2-40B4-BE49-F238E27FC236}">
                  <a16:creationId xmlns:a16="http://schemas.microsoft.com/office/drawing/2014/main" id="{00000000-0008-0000-1100-000022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579120</xdr:colOff>
          <xdr:row>104</xdr:row>
          <xdr:rowOff>198120</xdr:rowOff>
        </xdr:from>
        <xdr:to>
          <xdr:col>6</xdr:col>
          <xdr:colOff>152400</xdr:colOff>
          <xdr:row>106</xdr:row>
          <xdr:rowOff>45720</xdr:rowOff>
        </xdr:to>
        <xdr:sp macro="" textlink="">
          <xdr:nvSpPr>
            <xdr:cNvPr id="158755" name="Check Box 35" hidden="1">
              <a:extLst>
                <a:ext uri="{63B3BB69-23CF-44E3-9099-C40C66FF867C}">
                  <a14:compatExt spid="_x0000_s158755"/>
                </a:ext>
                <a:ext uri="{FF2B5EF4-FFF2-40B4-BE49-F238E27FC236}">
                  <a16:creationId xmlns:a16="http://schemas.microsoft.com/office/drawing/2014/main" id="{00000000-0008-0000-1100-000023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434340</xdr:colOff>
          <xdr:row>167</xdr:row>
          <xdr:rowOff>198120</xdr:rowOff>
        </xdr:from>
        <xdr:to>
          <xdr:col>2</xdr:col>
          <xdr:colOff>7620</xdr:colOff>
          <xdr:row>169</xdr:row>
          <xdr:rowOff>45720</xdr:rowOff>
        </xdr:to>
        <xdr:sp macro="" textlink="">
          <xdr:nvSpPr>
            <xdr:cNvPr id="158756" name="Check Box 36" hidden="1">
              <a:extLst>
                <a:ext uri="{63B3BB69-23CF-44E3-9099-C40C66FF867C}">
                  <a14:compatExt spid="_x0000_s158756"/>
                </a:ext>
                <a:ext uri="{FF2B5EF4-FFF2-40B4-BE49-F238E27FC236}">
                  <a16:creationId xmlns:a16="http://schemas.microsoft.com/office/drawing/2014/main" id="{00000000-0008-0000-1100-000024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441960</xdr:colOff>
          <xdr:row>169</xdr:row>
          <xdr:rowOff>198120</xdr:rowOff>
        </xdr:from>
        <xdr:to>
          <xdr:col>2</xdr:col>
          <xdr:colOff>15240</xdr:colOff>
          <xdr:row>171</xdr:row>
          <xdr:rowOff>45720</xdr:rowOff>
        </xdr:to>
        <xdr:sp macro="" textlink="">
          <xdr:nvSpPr>
            <xdr:cNvPr id="158757" name="Check Box 37" hidden="1">
              <a:extLst>
                <a:ext uri="{63B3BB69-23CF-44E3-9099-C40C66FF867C}">
                  <a14:compatExt spid="_x0000_s158757"/>
                </a:ext>
                <a:ext uri="{FF2B5EF4-FFF2-40B4-BE49-F238E27FC236}">
                  <a16:creationId xmlns:a16="http://schemas.microsoft.com/office/drawing/2014/main" id="{00000000-0008-0000-1100-000025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441960</xdr:colOff>
          <xdr:row>172</xdr:row>
          <xdr:rowOff>45720</xdr:rowOff>
        </xdr:from>
        <xdr:to>
          <xdr:col>2</xdr:col>
          <xdr:colOff>15240</xdr:colOff>
          <xdr:row>173</xdr:row>
          <xdr:rowOff>121920</xdr:rowOff>
        </xdr:to>
        <xdr:sp macro="" textlink="">
          <xdr:nvSpPr>
            <xdr:cNvPr id="158758" name="Check Box 38" hidden="1">
              <a:extLst>
                <a:ext uri="{63B3BB69-23CF-44E3-9099-C40C66FF867C}">
                  <a14:compatExt spid="_x0000_s158758"/>
                </a:ext>
                <a:ext uri="{FF2B5EF4-FFF2-40B4-BE49-F238E27FC236}">
                  <a16:creationId xmlns:a16="http://schemas.microsoft.com/office/drawing/2014/main" id="{00000000-0008-0000-1100-000026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13.xml><?xml version="1.0" encoding="utf-8"?>
<xdr:wsDr xmlns:xdr="http://schemas.openxmlformats.org/drawingml/2006/spreadsheetDrawing" xmlns:a="http://schemas.openxmlformats.org/drawingml/2006/main">
  <xdr:twoCellAnchor>
    <xdr:from>
      <xdr:col>50</xdr:col>
      <xdr:colOff>327660</xdr:colOff>
      <xdr:row>0</xdr:row>
      <xdr:rowOff>99060</xdr:rowOff>
    </xdr:from>
    <xdr:to>
      <xdr:col>51</xdr:col>
      <xdr:colOff>574414</xdr:colOff>
      <xdr:row>3</xdr:row>
      <xdr:rowOff>32047</xdr:rowOff>
    </xdr:to>
    <xdr:sp macro="" textlink="">
      <xdr:nvSpPr>
        <xdr:cNvPr id="2" name="Text Box 334">
          <a:extLst>
            <a:ext uri="{FF2B5EF4-FFF2-40B4-BE49-F238E27FC236}">
              <a16:creationId xmlns:a16="http://schemas.microsoft.com/office/drawing/2014/main" id="{00000000-0008-0000-1200-000002000000}"/>
            </a:ext>
          </a:extLst>
        </xdr:cNvPr>
        <xdr:cNvSpPr txBox="1">
          <a:spLocks noChangeArrowheads="1"/>
        </xdr:cNvSpPr>
      </xdr:nvSpPr>
      <xdr:spPr bwMode="auto">
        <a:xfrm>
          <a:off x="7200900" y="0"/>
          <a:ext cx="856354" cy="321607"/>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56</xdr:col>
      <xdr:colOff>708660</xdr:colOff>
      <xdr:row>18</xdr:row>
      <xdr:rowOff>480060</xdr:rowOff>
    </xdr:from>
    <xdr:to>
      <xdr:col>59</xdr:col>
      <xdr:colOff>114300</xdr:colOff>
      <xdr:row>23</xdr:row>
      <xdr:rowOff>220980</xdr:rowOff>
    </xdr:to>
    <xdr:sp macro="" textlink="">
      <xdr:nvSpPr>
        <xdr:cNvPr id="3" name="四角形吹き出し 2">
          <a:extLst>
            <a:ext uri="{FF2B5EF4-FFF2-40B4-BE49-F238E27FC236}">
              <a16:creationId xmlns:a16="http://schemas.microsoft.com/office/drawing/2014/main" id="{00000000-0008-0000-1200-000003000000}"/>
            </a:ext>
          </a:extLst>
        </xdr:cNvPr>
        <xdr:cNvSpPr/>
      </xdr:nvSpPr>
      <xdr:spPr>
        <a:xfrm>
          <a:off x="12443460" y="7985760"/>
          <a:ext cx="1844040" cy="617220"/>
        </a:xfrm>
        <a:prstGeom prst="wedgeRectCallout">
          <a:avLst>
            <a:gd name="adj1" fmla="val -78934"/>
            <a:gd name="adj2" fmla="val -78406"/>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発災に伴う停電時や電力受給逼迫時の利用も加味した計画をしてください。</a:t>
          </a: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77</xdr:col>
      <xdr:colOff>22859</xdr:colOff>
      <xdr:row>28</xdr:row>
      <xdr:rowOff>0</xdr:rowOff>
    </xdr:from>
    <xdr:to>
      <xdr:col>81</xdr:col>
      <xdr:colOff>489856</xdr:colOff>
      <xdr:row>34</xdr:row>
      <xdr:rowOff>272143</xdr:rowOff>
    </xdr:to>
    <xdr:sp macro="" textlink="">
      <xdr:nvSpPr>
        <xdr:cNvPr id="2" name="四角形吹き出し 1">
          <a:extLst>
            <a:ext uri="{FF2B5EF4-FFF2-40B4-BE49-F238E27FC236}">
              <a16:creationId xmlns:a16="http://schemas.microsoft.com/office/drawing/2014/main" id="{00000000-0008-0000-1300-000007000000}"/>
            </a:ext>
          </a:extLst>
        </xdr:cNvPr>
        <xdr:cNvSpPr/>
      </xdr:nvSpPr>
      <xdr:spPr>
        <a:xfrm>
          <a:off x="13434059" y="5951220"/>
          <a:ext cx="2440577" cy="1338943"/>
        </a:xfrm>
        <a:prstGeom prst="wedgeRectCallout">
          <a:avLst>
            <a:gd name="adj1" fmla="val -74063"/>
            <a:gd name="adj2" fmla="val -63173"/>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契約締結日を記入してください。この日付から</a:t>
          </a:r>
          <a:r>
            <a:rPr kumimoji="1" lang="en-US" altLang="ja-JP" sz="900">
              <a:solidFill>
                <a:srgbClr val="FF0000"/>
              </a:solidFill>
            </a:rPr>
            <a:t>14</a:t>
          </a:r>
          <a:r>
            <a:rPr kumimoji="1" lang="ja-JP" altLang="en-US" sz="900">
              <a:solidFill>
                <a:srgbClr val="FF0000"/>
              </a:solidFill>
            </a:rPr>
            <a:t>日以内に本様式を公社へ提出してください。</a:t>
          </a:r>
          <a:endParaRPr kumimoji="1" lang="en-US" altLang="ja-JP" sz="900">
            <a:solidFill>
              <a:srgbClr val="FF0000"/>
            </a:solidFill>
          </a:endParaRPr>
        </a:p>
        <a:p>
          <a:pPr algn="ctr"/>
          <a:endParaRPr kumimoji="1" lang="en-US" altLang="ja-JP" sz="900">
            <a:solidFill>
              <a:srgbClr val="FF0000"/>
            </a:solidFill>
          </a:endParaRPr>
        </a:p>
        <a:p>
          <a:pPr algn="ctr"/>
          <a:r>
            <a:rPr kumimoji="1" lang="ja-JP" altLang="en-US" sz="900">
              <a:solidFill>
                <a:srgbClr val="FF0000"/>
              </a:solidFill>
            </a:rPr>
            <a:t>完工や支払い等全て完了する日を完了予定日として記入してください。</a:t>
          </a:r>
        </a:p>
        <a:p>
          <a:pPr algn="ctr"/>
          <a:endParaRPr kumimoji="1" lang="ja-JP" altLang="en-US" sz="900">
            <a:solidFill>
              <a:srgbClr val="FF0000"/>
            </a:solidFill>
          </a:endParaRPr>
        </a:p>
      </xdr:txBody>
    </xdr:sp>
    <xdr:clientData/>
  </xdr:twoCellAnchor>
  <xdr:twoCellAnchor>
    <xdr:from>
      <xdr:col>28</xdr:col>
      <xdr:colOff>144780</xdr:colOff>
      <xdr:row>0</xdr:row>
      <xdr:rowOff>30480</xdr:rowOff>
    </xdr:from>
    <xdr:to>
      <xdr:col>51</xdr:col>
      <xdr:colOff>571500</xdr:colOff>
      <xdr:row>2</xdr:row>
      <xdr:rowOff>47287</xdr:rowOff>
    </xdr:to>
    <xdr:sp macro="" textlink="">
      <xdr:nvSpPr>
        <xdr:cNvPr id="3" name="Text Box 334">
          <a:extLst>
            <a:ext uri="{FF2B5EF4-FFF2-40B4-BE49-F238E27FC236}">
              <a16:creationId xmlns:a16="http://schemas.microsoft.com/office/drawing/2014/main" id="{00000000-0008-0000-1300-000008000000}"/>
            </a:ext>
          </a:extLst>
        </xdr:cNvPr>
        <xdr:cNvSpPr txBox="1">
          <a:spLocks noChangeArrowheads="1"/>
        </xdr:cNvSpPr>
      </xdr:nvSpPr>
      <xdr:spPr bwMode="auto">
        <a:xfrm>
          <a:off x="6385560" y="30480"/>
          <a:ext cx="1036320" cy="397807"/>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77</xdr:col>
      <xdr:colOff>15240</xdr:colOff>
      <xdr:row>4</xdr:row>
      <xdr:rowOff>22860</xdr:rowOff>
    </xdr:from>
    <xdr:to>
      <xdr:col>79</xdr:col>
      <xdr:colOff>144780</xdr:colOff>
      <xdr:row>4</xdr:row>
      <xdr:rowOff>297180</xdr:rowOff>
    </xdr:to>
    <xdr:sp macro="" textlink="">
      <xdr:nvSpPr>
        <xdr:cNvPr id="4" name="四角形吹き出し 3">
          <a:extLst>
            <a:ext uri="{FF2B5EF4-FFF2-40B4-BE49-F238E27FC236}">
              <a16:creationId xmlns:a16="http://schemas.microsoft.com/office/drawing/2014/main" id="{00000000-0008-0000-1300-000009000000}"/>
            </a:ext>
          </a:extLst>
        </xdr:cNvPr>
        <xdr:cNvSpPr/>
      </xdr:nvSpPr>
      <xdr:spPr>
        <a:xfrm>
          <a:off x="13426440" y="723900"/>
          <a:ext cx="883920" cy="274320"/>
        </a:xfrm>
        <a:prstGeom prst="wedgeRectCallout">
          <a:avLst>
            <a:gd name="adj1" fmla="val -67454"/>
            <a:gd name="adj2" fmla="val -11133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届出日を入力</a:t>
          </a:r>
        </a:p>
      </xdr:txBody>
    </xdr:sp>
    <xdr:clientData/>
  </xdr:twoCellAnchor>
  <xdr:twoCellAnchor>
    <xdr:from>
      <xdr:col>71</xdr:col>
      <xdr:colOff>129540</xdr:colOff>
      <xdr:row>14</xdr:row>
      <xdr:rowOff>91440</xdr:rowOff>
    </xdr:from>
    <xdr:to>
      <xdr:col>78</xdr:col>
      <xdr:colOff>83820</xdr:colOff>
      <xdr:row>17</xdr:row>
      <xdr:rowOff>15240</xdr:rowOff>
    </xdr:to>
    <xdr:sp macro="" textlink="">
      <xdr:nvSpPr>
        <xdr:cNvPr id="5" name="四角形吹き出し 4">
          <a:extLst>
            <a:ext uri="{FF2B5EF4-FFF2-40B4-BE49-F238E27FC236}">
              <a16:creationId xmlns:a16="http://schemas.microsoft.com/office/drawing/2014/main" id="{00000000-0008-0000-1300-00000A000000}"/>
            </a:ext>
          </a:extLst>
        </xdr:cNvPr>
        <xdr:cNvSpPr/>
      </xdr:nvSpPr>
      <xdr:spPr>
        <a:xfrm>
          <a:off x="12131040" y="3124200"/>
          <a:ext cx="1508760" cy="381000"/>
        </a:xfrm>
        <a:prstGeom prst="wedgeRectCallout">
          <a:avLst>
            <a:gd name="adj1" fmla="val -93760"/>
            <a:gd name="adj2" fmla="val 61827"/>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交付決定通知書右上の日付・番号を記入してください</a:t>
          </a:r>
        </a:p>
      </xdr:txBody>
    </xdr:sp>
    <xdr:clientData/>
  </xdr:twoCellAnchor>
  <xdr:twoCellAnchor>
    <xdr:from>
      <xdr:col>70</xdr:col>
      <xdr:colOff>45720</xdr:colOff>
      <xdr:row>23</xdr:row>
      <xdr:rowOff>7620</xdr:rowOff>
    </xdr:from>
    <xdr:to>
      <xdr:col>76</xdr:col>
      <xdr:colOff>45720</xdr:colOff>
      <xdr:row>25</xdr:row>
      <xdr:rowOff>121920</xdr:rowOff>
    </xdr:to>
    <xdr:sp macro="" textlink="">
      <xdr:nvSpPr>
        <xdr:cNvPr id="6" name="四角形吹き出し 5">
          <a:extLst>
            <a:ext uri="{FF2B5EF4-FFF2-40B4-BE49-F238E27FC236}">
              <a16:creationId xmlns:a16="http://schemas.microsoft.com/office/drawing/2014/main" id="{00000000-0008-0000-1300-00000B000000}"/>
            </a:ext>
          </a:extLst>
        </xdr:cNvPr>
        <xdr:cNvSpPr/>
      </xdr:nvSpPr>
      <xdr:spPr>
        <a:xfrm>
          <a:off x="11795760" y="4869180"/>
          <a:ext cx="1508760" cy="518160"/>
        </a:xfrm>
        <a:prstGeom prst="wedgeRectCallout">
          <a:avLst>
            <a:gd name="adj1" fmla="val -93760"/>
            <a:gd name="adj2" fmla="val 61827"/>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交付決定通知書記載の番号を記入してください。</a:t>
          </a: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27</xdr:col>
      <xdr:colOff>129540</xdr:colOff>
      <xdr:row>0</xdr:row>
      <xdr:rowOff>53340</xdr:rowOff>
    </xdr:from>
    <xdr:to>
      <xdr:col>52</xdr:col>
      <xdr:colOff>60960</xdr:colOff>
      <xdr:row>2</xdr:row>
      <xdr:rowOff>47287</xdr:rowOff>
    </xdr:to>
    <xdr:sp macro="" textlink="">
      <xdr:nvSpPr>
        <xdr:cNvPr id="2" name="Text Box 334">
          <a:extLst>
            <a:ext uri="{FF2B5EF4-FFF2-40B4-BE49-F238E27FC236}">
              <a16:creationId xmlns:a16="http://schemas.microsoft.com/office/drawing/2014/main" id="{00000000-0008-0000-1400-000003000000}"/>
            </a:ext>
          </a:extLst>
        </xdr:cNvPr>
        <xdr:cNvSpPr txBox="1">
          <a:spLocks noChangeArrowheads="1"/>
        </xdr:cNvSpPr>
      </xdr:nvSpPr>
      <xdr:spPr bwMode="auto">
        <a:xfrm>
          <a:off x="6355080" y="53340"/>
          <a:ext cx="1036320" cy="397807"/>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75</xdr:col>
      <xdr:colOff>129540</xdr:colOff>
      <xdr:row>3</xdr:row>
      <xdr:rowOff>91440</xdr:rowOff>
    </xdr:from>
    <xdr:to>
      <xdr:col>78</xdr:col>
      <xdr:colOff>464820</xdr:colOff>
      <xdr:row>5</xdr:row>
      <xdr:rowOff>45720</xdr:rowOff>
    </xdr:to>
    <xdr:sp macro="" textlink="">
      <xdr:nvSpPr>
        <xdr:cNvPr id="3" name="四角形吹き出し 2">
          <a:extLst>
            <a:ext uri="{FF2B5EF4-FFF2-40B4-BE49-F238E27FC236}">
              <a16:creationId xmlns:a16="http://schemas.microsoft.com/office/drawing/2014/main" id="{00000000-0008-0000-1400-000004000000}"/>
            </a:ext>
          </a:extLst>
        </xdr:cNvPr>
        <xdr:cNvSpPr/>
      </xdr:nvSpPr>
      <xdr:spPr>
        <a:xfrm>
          <a:off x="12992100" y="662940"/>
          <a:ext cx="883920" cy="274320"/>
        </a:xfrm>
        <a:prstGeom prst="wedgeRectCallout">
          <a:avLst>
            <a:gd name="adj1" fmla="val -67454"/>
            <a:gd name="adj2" fmla="val -11133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届出日を入力</a:t>
          </a:r>
        </a:p>
      </xdr:txBody>
    </xdr:sp>
    <xdr:clientData/>
  </xdr:twoCellAnchor>
  <xdr:twoCellAnchor>
    <xdr:from>
      <xdr:col>75</xdr:col>
      <xdr:colOff>220980</xdr:colOff>
      <xdr:row>25</xdr:row>
      <xdr:rowOff>175260</xdr:rowOff>
    </xdr:from>
    <xdr:to>
      <xdr:col>79</xdr:col>
      <xdr:colOff>259080</xdr:colOff>
      <xdr:row>25</xdr:row>
      <xdr:rowOff>693420</xdr:rowOff>
    </xdr:to>
    <xdr:sp macro="" textlink="">
      <xdr:nvSpPr>
        <xdr:cNvPr id="4" name="四角形吹き出し 3">
          <a:extLst>
            <a:ext uri="{FF2B5EF4-FFF2-40B4-BE49-F238E27FC236}">
              <a16:creationId xmlns:a16="http://schemas.microsoft.com/office/drawing/2014/main" id="{00000000-0008-0000-1400-000005000000}"/>
            </a:ext>
          </a:extLst>
        </xdr:cNvPr>
        <xdr:cNvSpPr/>
      </xdr:nvSpPr>
      <xdr:spPr>
        <a:xfrm>
          <a:off x="13083540" y="5273040"/>
          <a:ext cx="1196340" cy="518160"/>
        </a:xfrm>
        <a:prstGeom prst="wedgeRectCallout">
          <a:avLst>
            <a:gd name="adj1" fmla="val -91740"/>
            <a:gd name="adj2" fmla="val 8886"/>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撤回の理由を記入してください。</a:t>
          </a:r>
        </a:p>
      </xdr:txBody>
    </xdr:sp>
    <xdr:clientData/>
  </xdr:twoCellAnchor>
  <xdr:twoCellAnchor>
    <xdr:from>
      <xdr:col>77</xdr:col>
      <xdr:colOff>7620</xdr:colOff>
      <xdr:row>27</xdr:row>
      <xdr:rowOff>266700</xdr:rowOff>
    </xdr:from>
    <xdr:to>
      <xdr:col>80</xdr:col>
      <xdr:colOff>243840</xdr:colOff>
      <xdr:row>33</xdr:row>
      <xdr:rowOff>60960</xdr:rowOff>
    </xdr:to>
    <xdr:sp macro="" textlink="">
      <xdr:nvSpPr>
        <xdr:cNvPr id="5" name="四角形吹き出し 4">
          <a:extLst>
            <a:ext uri="{FF2B5EF4-FFF2-40B4-BE49-F238E27FC236}">
              <a16:creationId xmlns:a16="http://schemas.microsoft.com/office/drawing/2014/main" id="{00000000-0008-0000-1400-000006000000}"/>
            </a:ext>
          </a:extLst>
        </xdr:cNvPr>
        <xdr:cNvSpPr/>
      </xdr:nvSpPr>
      <xdr:spPr>
        <a:xfrm>
          <a:off x="13274040" y="6339840"/>
          <a:ext cx="1600200" cy="777240"/>
        </a:xfrm>
        <a:prstGeom prst="wedgeRectCallout">
          <a:avLst>
            <a:gd name="adj1" fmla="val -91740"/>
            <a:gd name="adj2" fmla="val 8886"/>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撤回後の連絡が必要となった場合に窓口となる連絡先を記載してください。</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27</xdr:col>
      <xdr:colOff>68580</xdr:colOff>
      <xdr:row>0</xdr:row>
      <xdr:rowOff>38100</xdr:rowOff>
    </xdr:from>
    <xdr:to>
      <xdr:col>52</xdr:col>
      <xdr:colOff>0</xdr:colOff>
      <xdr:row>2</xdr:row>
      <xdr:rowOff>32047</xdr:rowOff>
    </xdr:to>
    <xdr:sp macro="" textlink="">
      <xdr:nvSpPr>
        <xdr:cNvPr id="2" name="Text Box 334">
          <a:extLst>
            <a:ext uri="{FF2B5EF4-FFF2-40B4-BE49-F238E27FC236}">
              <a16:creationId xmlns:a16="http://schemas.microsoft.com/office/drawing/2014/main" id="{00000000-0008-0000-1500-000003000000}"/>
            </a:ext>
          </a:extLst>
        </xdr:cNvPr>
        <xdr:cNvSpPr txBox="1">
          <a:spLocks noChangeArrowheads="1"/>
        </xdr:cNvSpPr>
      </xdr:nvSpPr>
      <xdr:spPr bwMode="auto">
        <a:xfrm>
          <a:off x="6309360" y="38100"/>
          <a:ext cx="1036320" cy="397807"/>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75</xdr:col>
      <xdr:colOff>30480</xdr:colOff>
      <xdr:row>34</xdr:row>
      <xdr:rowOff>144780</xdr:rowOff>
    </xdr:from>
    <xdr:to>
      <xdr:col>79</xdr:col>
      <xdr:colOff>31825</xdr:colOff>
      <xdr:row>35</xdr:row>
      <xdr:rowOff>55133</xdr:rowOff>
    </xdr:to>
    <xdr:sp macro="" textlink="">
      <xdr:nvSpPr>
        <xdr:cNvPr id="3" name="四角形吹き出し 2">
          <a:extLst>
            <a:ext uri="{FF2B5EF4-FFF2-40B4-BE49-F238E27FC236}">
              <a16:creationId xmlns:a16="http://schemas.microsoft.com/office/drawing/2014/main" id="{00000000-0008-0000-1500-000004000000}"/>
            </a:ext>
          </a:extLst>
        </xdr:cNvPr>
        <xdr:cNvSpPr/>
      </xdr:nvSpPr>
      <xdr:spPr>
        <a:xfrm>
          <a:off x="12923520" y="6446520"/>
          <a:ext cx="1159585" cy="519953"/>
        </a:xfrm>
        <a:prstGeom prst="wedgeRectCallout">
          <a:avLst>
            <a:gd name="adj1" fmla="val -78608"/>
            <a:gd name="adj2" fmla="val -41114"/>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承継の理由を記入してください。</a:t>
          </a:r>
        </a:p>
      </xdr:txBody>
    </xdr:sp>
    <xdr:clientData/>
  </xdr:twoCellAnchor>
  <xdr:twoCellAnchor>
    <xdr:from>
      <xdr:col>77</xdr:col>
      <xdr:colOff>0</xdr:colOff>
      <xdr:row>40</xdr:row>
      <xdr:rowOff>0</xdr:rowOff>
    </xdr:from>
    <xdr:to>
      <xdr:col>79</xdr:col>
      <xdr:colOff>580465</xdr:colOff>
      <xdr:row>42</xdr:row>
      <xdr:rowOff>229049</xdr:rowOff>
    </xdr:to>
    <xdr:sp macro="" textlink="">
      <xdr:nvSpPr>
        <xdr:cNvPr id="4" name="四角形吹き出し 3">
          <a:extLst>
            <a:ext uri="{FF2B5EF4-FFF2-40B4-BE49-F238E27FC236}">
              <a16:creationId xmlns:a16="http://schemas.microsoft.com/office/drawing/2014/main" id="{00000000-0008-0000-1500-000005000000}"/>
            </a:ext>
          </a:extLst>
        </xdr:cNvPr>
        <xdr:cNvSpPr/>
      </xdr:nvSpPr>
      <xdr:spPr>
        <a:xfrm>
          <a:off x="13296900" y="7627620"/>
          <a:ext cx="1334845" cy="556709"/>
        </a:xfrm>
        <a:prstGeom prst="wedgeRectCallout">
          <a:avLst>
            <a:gd name="adj1" fmla="val -78608"/>
            <a:gd name="adj2" fmla="val -41114"/>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承継後に窓口となる連絡先を記載してください。</a:t>
          </a:r>
        </a:p>
      </xdr:txBody>
    </xdr:sp>
    <xdr:clientData/>
  </xdr:twoCellAnchor>
  <xdr:twoCellAnchor>
    <xdr:from>
      <xdr:col>74</xdr:col>
      <xdr:colOff>160020</xdr:colOff>
      <xdr:row>4</xdr:row>
      <xdr:rowOff>53340</xdr:rowOff>
    </xdr:from>
    <xdr:to>
      <xdr:col>78</xdr:col>
      <xdr:colOff>243840</xdr:colOff>
      <xdr:row>5</xdr:row>
      <xdr:rowOff>175260</xdr:rowOff>
    </xdr:to>
    <xdr:sp macro="" textlink="">
      <xdr:nvSpPr>
        <xdr:cNvPr id="5" name="四角形吹き出し 4">
          <a:extLst>
            <a:ext uri="{FF2B5EF4-FFF2-40B4-BE49-F238E27FC236}">
              <a16:creationId xmlns:a16="http://schemas.microsoft.com/office/drawing/2014/main" id="{00000000-0008-0000-1500-000006000000}"/>
            </a:ext>
          </a:extLst>
        </xdr:cNvPr>
        <xdr:cNvSpPr/>
      </xdr:nvSpPr>
      <xdr:spPr>
        <a:xfrm>
          <a:off x="12801600" y="792480"/>
          <a:ext cx="883920" cy="274320"/>
        </a:xfrm>
        <a:prstGeom prst="wedgeRectCallout">
          <a:avLst>
            <a:gd name="adj1" fmla="val -67454"/>
            <a:gd name="adj2" fmla="val -11133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申請日を入力</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50</xdr:col>
      <xdr:colOff>365760</xdr:colOff>
      <xdr:row>0</xdr:row>
      <xdr:rowOff>91440</xdr:rowOff>
    </xdr:from>
    <xdr:to>
      <xdr:col>52</xdr:col>
      <xdr:colOff>68580</xdr:colOff>
      <xdr:row>2</xdr:row>
      <xdr:rowOff>85387</xdr:rowOff>
    </xdr:to>
    <xdr:sp macro="" textlink="">
      <xdr:nvSpPr>
        <xdr:cNvPr id="2" name="Text Box 334">
          <a:extLst>
            <a:ext uri="{FF2B5EF4-FFF2-40B4-BE49-F238E27FC236}">
              <a16:creationId xmlns:a16="http://schemas.microsoft.com/office/drawing/2014/main" id="{00000000-0008-0000-1600-000003000000}"/>
            </a:ext>
          </a:extLst>
        </xdr:cNvPr>
        <xdr:cNvSpPr txBox="1">
          <a:spLocks noChangeArrowheads="1"/>
        </xdr:cNvSpPr>
      </xdr:nvSpPr>
      <xdr:spPr bwMode="auto">
        <a:xfrm>
          <a:off x="7086600" y="91440"/>
          <a:ext cx="922020" cy="397807"/>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76</xdr:col>
      <xdr:colOff>45720</xdr:colOff>
      <xdr:row>29</xdr:row>
      <xdr:rowOff>228600</xdr:rowOff>
    </xdr:from>
    <xdr:to>
      <xdr:col>80</xdr:col>
      <xdr:colOff>449580</xdr:colOff>
      <xdr:row>29</xdr:row>
      <xdr:rowOff>632460</xdr:rowOff>
    </xdr:to>
    <xdr:sp macro="" textlink="">
      <xdr:nvSpPr>
        <xdr:cNvPr id="3" name="四角形吹き出し 2">
          <a:extLst>
            <a:ext uri="{FF2B5EF4-FFF2-40B4-BE49-F238E27FC236}">
              <a16:creationId xmlns:a16="http://schemas.microsoft.com/office/drawing/2014/main" id="{00000000-0008-0000-1600-000004000000}"/>
            </a:ext>
          </a:extLst>
        </xdr:cNvPr>
        <xdr:cNvSpPr/>
      </xdr:nvSpPr>
      <xdr:spPr>
        <a:xfrm>
          <a:off x="13769340" y="6019800"/>
          <a:ext cx="1920240" cy="403860"/>
        </a:xfrm>
        <a:prstGeom prst="wedgeRectCallout">
          <a:avLst>
            <a:gd name="adj1" fmla="val -73919"/>
            <a:gd name="adj2" fmla="val -2119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記入欄が足りない場合、別紙で説明してください。</a:t>
          </a:r>
        </a:p>
        <a:p>
          <a:pPr algn="ctr"/>
          <a:endParaRPr kumimoji="1" lang="ja-JP" altLang="en-US" sz="900">
            <a:solidFill>
              <a:srgbClr val="FF0000"/>
            </a:solidFill>
          </a:endParaRPr>
        </a:p>
      </xdr:txBody>
    </xdr:sp>
    <xdr:clientData/>
  </xdr:twoCellAnchor>
  <xdr:twoCellAnchor>
    <xdr:from>
      <xdr:col>76</xdr:col>
      <xdr:colOff>76200</xdr:colOff>
      <xdr:row>30</xdr:row>
      <xdr:rowOff>388620</xdr:rowOff>
    </xdr:from>
    <xdr:to>
      <xdr:col>80</xdr:col>
      <xdr:colOff>480060</xdr:colOff>
      <xdr:row>30</xdr:row>
      <xdr:rowOff>792480</xdr:rowOff>
    </xdr:to>
    <xdr:sp macro="" textlink="">
      <xdr:nvSpPr>
        <xdr:cNvPr id="4" name="四角形吹き出し 3">
          <a:extLst>
            <a:ext uri="{FF2B5EF4-FFF2-40B4-BE49-F238E27FC236}">
              <a16:creationId xmlns:a16="http://schemas.microsoft.com/office/drawing/2014/main" id="{00000000-0008-0000-1600-000005000000}"/>
            </a:ext>
          </a:extLst>
        </xdr:cNvPr>
        <xdr:cNvSpPr/>
      </xdr:nvSpPr>
      <xdr:spPr>
        <a:xfrm>
          <a:off x="13799820" y="7056120"/>
          <a:ext cx="1920240" cy="403860"/>
        </a:xfrm>
        <a:prstGeom prst="wedgeRectCallout">
          <a:avLst>
            <a:gd name="adj1" fmla="val -73919"/>
            <a:gd name="adj2" fmla="val -2119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記入欄が足りない場合、別紙で説明してください。</a:t>
          </a:r>
        </a:p>
        <a:p>
          <a:pPr algn="ctr"/>
          <a:endParaRPr kumimoji="1" lang="ja-JP" altLang="en-US" sz="900">
            <a:solidFill>
              <a:srgbClr val="FF0000"/>
            </a:solidFill>
          </a:endParaRPr>
        </a:p>
      </xdr:txBody>
    </xdr:sp>
    <xdr:clientData/>
  </xdr:twoCellAnchor>
  <xdr:twoCellAnchor>
    <xdr:from>
      <xdr:col>76</xdr:col>
      <xdr:colOff>38100</xdr:colOff>
      <xdr:row>31</xdr:row>
      <xdr:rowOff>434340</xdr:rowOff>
    </xdr:from>
    <xdr:to>
      <xdr:col>80</xdr:col>
      <xdr:colOff>441960</xdr:colOff>
      <xdr:row>31</xdr:row>
      <xdr:rowOff>838200</xdr:rowOff>
    </xdr:to>
    <xdr:sp macro="" textlink="">
      <xdr:nvSpPr>
        <xdr:cNvPr id="5" name="四角形吹き出し 4">
          <a:extLst>
            <a:ext uri="{FF2B5EF4-FFF2-40B4-BE49-F238E27FC236}">
              <a16:creationId xmlns:a16="http://schemas.microsoft.com/office/drawing/2014/main" id="{00000000-0008-0000-1600-000006000000}"/>
            </a:ext>
          </a:extLst>
        </xdr:cNvPr>
        <xdr:cNvSpPr/>
      </xdr:nvSpPr>
      <xdr:spPr>
        <a:xfrm>
          <a:off x="13761720" y="7978140"/>
          <a:ext cx="1920240" cy="403860"/>
        </a:xfrm>
        <a:prstGeom prst="wedgeRectCallout">
          <a:avLst>
            <a:gd name="adj1" fmla="val -73919"/>
            <a:gd name="adj2" fmla="val -2119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記入欄が足りない場合、別紙で説明してください。</a:t>
          </a:r>
        </a:p>
        <a:p>
          <a:pPr algn="ctr"/>
          <a:endParaRPr kumimoji="1" lang="ja-JP" altLang="en-US" sz="900">
            <a:solidFill>
              <a:srgbClr val="FF0000"/>
            </a:solidFill>
          </a:endParaRPr>
        </a:p>
      </xdr:txBody>
    </xdr:sp>
    <xdr:clientData/>
  </xdr:twoCellAnchor>
  <xdr:twoCellAnchor>
    <xdr:from>
      <xdr:col>76</xdr:col>
      <xdr:colOff>138545</xdr:colOff>
      <xdr:row>3</xdr:row>
      <xdr:rowOff>0</xdr:rowOff>
    </xdr:from>
    <xdr:to>
      <xdr:col>79</xdr:col>
      <xdr:colOff>229820</xdr:colOff>
      <xdr:row>4</xdr:row>
      <xdr:rowOff>180175</xdr:rowOff>
    </xdr:to>
    <xdr:sp macro="" textlink="">
      <xdr:nvSpPr>
        <xdr:cNvPr id="6" name="四角形吹き出し 5">
          <a:extLst>
            <a:ext uri="{FF2B5EF4-FFF2-40B4-BE49-F238E27FC236}">
              <a16:creationId xmlns:a16="http://schemas.microsoft.com/office/drawing/2014/main" id="{00000000-0008-0000-1600-000007000000}"/>
            </a:ext>
          </a:extLst>
        </xdr:cNvPr>
        <xdr:cNvSpPr/>
      </xdr:nvSpPr>
      <xdr:spPr>
        <a:xfrm>
          <a:off x="13862165" y="571500"/>
          <a:ext cx="998055" cy="347815"/>
        </a:xfrm>
        <a:prstGeom prst="wedgeRectCallout">
          <a:avLst>
            <a:gd name="adj1" fmla="val -77646"/>
            <a:gd name="adj2" fmla="val -30651"/>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申請日を入力</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75</xdr:col>
      <xdr:colOff>114300</xdr:colOff>
      <xdr:row>14</xdr:row>
      <xdr:rowOff>251460</xdr:rowOff>
    </xdr:from>
    <xdr:to>
      <xdr:col>80</xdr:col>
      <xdr:colOff>335280</xdr:colOff>
      <xdr:row>17</xdr:row>
      <xdr:rowOff>30480</xdr:rowOff>
    </xdr:to>
    <xdr:sp macro="" textlink="">
      <xdr:nvSpPr>
        <xdr:cNvPr id="2" name="四角形吹き出し 1">
          <a:extLst>
            <a:ext uri="{FF2B5EF4-FFF2-40B4-BE49-F238E27FC236}">
              <a16:creationId xmlns:a16="http://schemas.microsoft.com/office/drawing/2014/main" id="{00000000-0008-0000-1700-000003000000}"/>
            </a:ext>
          </a:extLst>
        </xdr:cNvPr>
        <xdr:cNvSpPr/>
      </xdr:nvSpPr>
      <xdr:spPr>
        <a:xfrm>
          <a:off x="13586460" y="2796540"/>
          <a:ext cx="1988820" cy="411480"/>
        </a:xfrm>
        <a:prstGeom prst="wedgeRectCallout">
          <a:avLst>
            <a:gd name="adj1" fmla="val -73919"/>
            <a:gd name="adj2" fmla="val -2119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事業者情報変更後、確認書類とともに速やかに届け出てください。</a:t>
          </a:r>
        </a:p>
      </xdr:txBody>
    </xdr:sp>
    <xdr:clientData/>
  </xdr:twoCellAnchor>
  <xdr:twoCellAnchor>
    <xdr:from>
      <xdr:col>77</xdr:col>
      <xdr:colOff>83820</xdr:colOff>
      <xdr:row>29</xdr:row>
      <xdr:rowOff>106680</xdr:rowOff>
    </xdr:from>
    <xdr:to>
      <xdr:col>79</xdr:col>
      <xdr:colOff>556260</xdr:colOff>
      <xdr:row>31</xdr:row>
      <xdr:rowOff>213360</xdr:rowOff>
    </xdr:to>
    <xdr:sp macro="" textlink="">
      <xdr:nvSpPr>
        <xdr:cNvPr id="3" name="四角形吹き出し 2">
          <a:extLst>
            <a:ext uri="{FF2B5EF4-FFF2-40B4-BE49-F238E27FC236}">
              <a16:creationId xmlns:a16="http://schemas.microsoft.com/office/drawing/2014/main" id="{00000000-0008-0000-1700-000004000000}"/>
            </a:ext>
          </a:extLst>
        </xdr:cNvPr>
        <xdr:cNvSpPr/>
      </xdr:nvSpPr>
      <xdr:spPr>
        <a:xfrm>
          <a:off x="13959840" y="5524500"/>
          <a:ext cx="1226820" cy="563880"/>
        </a:xfrm>
        <a:prstGeom prst="wedgeRectCallout">
          <a:avLst>
            <a:gd name="adj1" fmla="val -73919"/>
            <a:gd name="adj2" fmla="val -2119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変更箇所のみ記載してください。</a:t>
          </a:r>
        </a:p>
      </xdr:txBody>
    </xdr:sp>
    <xdr:clientData/>
  </xdr:twoCellAnchor>
  <xdr:twoCellAnchor>
    <xdr:from>
      <xdr:col>28</xdr:col>
      <xdr:colOff>182880</xdr:colOff>
      <xdr:row>0</xdr:row>
      <xdr:rowOff>76200</xdr:rowOff>
    </xdr:from>
    <xdr:to>
      <xdr:col>51</xdr:col>
      <xdr:colOff>500568</xdr:colOff>
      <xdr:row>2</xdr:row>
      <xdr:rowOff>75862</xdr:rowOff>
    </xdr:to>
    <xdr:sp macro="" textlink="">
      <xdr:nvSpPr>
        <xdr:cNvPr id="4" name="Text Box 334">
          <a:extLst>
            <a:ext uri="{FF2B5EF4-FFF2-40B4-BE49-F238E27FC236}">
              <a16:creationId xmlns:a16="http://schemas.microsoft.com/office/drawing/2014/main" id="{00000000-0008-0000-1700-000005000000}"/>
            </a:ext>
          </a:extLst>
        </xdr:cNvPr>
        <xdr:cNvSpPr txBox="1">
          <a:spLocks noChangeArrowheads="1"/>
        </xdr:cNvSpPr>
      </xdr:nvSpPr>
      <xdr:spPr bwMode="auto">
        <a:xfrm>
          <a:off x="6903720" y="76200"/>
          <a:ext cx="927288" cy="403522"/>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77</xdr:col>
      <xdr:colOff>53340</xdr:colOff>
      <xdr:row>2</xdr:row>
      <xdr:rowOff>60960</xdr:rowOff>
    </xdr:from>
    <xdr:to>
      <xdr:col>79</xdr:col>
      <xdr:colOff>297180</xdr:colOff>
      <xdr:row>4</xdr:row>
      <xdr:rowOff>76200</xdr:rowOff>
    </xdr:to>
    <xdr:sp macro="" textlink="">
      <xdr:nvSpPr>
        <xdr:cNvPr id="5" name="四角形吹き出し 4">
          <a:extLst>
            <a:ext uri="{FF2B5EF4-FFF2-40B4-BE49-F238E27FC236}">
              <a16:creationId xmlns:a16="http://schemas.microsoft.com/office/drawing/2014/main" id="{00000000-0008-0000-1700-000006000000}"/>
            </a:ext>
          </a:extLst>
        </xdr:cNvPr>
        <xdr:cNvSpPr/>
      </xdr:nvSpPr>
      <xdr:spPr>
        <a:xfrm>
          <a:off x="13929360" y="464820"/>
          <a:ext cx="998220" cy="350520"/>
        </a:xfrm>
        <a:prstGeom prst="wedgeRectCallout">
          <a:avLst>
            <a:gd name="adj1" fmla="val -77646"/>
            <a:gd name="adj2" fmla="val -30651"/>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申請日を入力</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50</xdr:col>
      <xdr:colOff>259080</xdr:colOff>
      <xdr:row>0</xdr:row>
      <xdr:rowOff>99060</xdr:rowOff>
    </xdr:from>
    <xdr:to>
      <xdr:col>51</xdr:col>
      <xdr:colOff>576768</xdr:colOff>
      <xdr:row>2</xdr:row>
      <xdr:rowOff>98722</xdr:rowOff>
    </xdr:to>
    <xdr:sp macro="" textlink="">
      <xdr:nvSpPr>
        <xdr:cNvPr id="2" name="Text Box 334">
          <a:extLst>
            <a:ext uri="{FF2B5EF4-FFF2-40B4-BE49-F238E27FC236}">
              <a16:creationId xmlns:a16="http://schemas.microsoft.com/office/drawing/2014/main" id="{00000000-0008-0000-1800-000003000000}"/>
            </a:ext>
          </a:extLst>
        </xdr:cNvPr>
        <xdr:cNvSpPr txBox="1">
          <a:spLocks noChangeArrowheads="1"/>
        </xdr:cNvSpPr>
      </xdr:nvSpPr>
      <xdr:spPr bwMode="auto">
        <a:xfrm>
          <a:off x="6979920" y="99060"/>
          <a:ext cx="927288" cy="403522"/>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76</xdr:col>
      <xdr:colOff>99060</xdr:colOff>
      <xdr:row>2</xdr:row>
      <xdr:rowOff>91440</xdr:rowOff>
    </xdr:from>
    <xdr:to>
      <xdr:col>79</xdr:col>
      <xdr:colOff>190500</xdr:colOff>
      <xdr:row>4</xdr:row>
      <xdr:rowOff>106680</xdr:rowOff>
    </xdr:to>
    <xdr:sp macro="" textlink="">
      <xdr:nvSpPr>
        <xdr:cNvPr id="3" name="四角形吹き出し 2">
          <a:extLst>
            <a:ext uri="{FF2B5EF4-FFF2-40B4-BE49-F238E27FC236}">
              <a16:creationId xmlns:a16="http://schemas.microsoft.com/office/drawing/2014/main" id="{00000000-0008-0000-1800-000004000000}"/>
            </a:ext>
          </a:extLst>
        </xdr:cNvPr>
        <xdr:cNvSpPr/>
      </xdr:nvSpPr>
      <xdr:spPr>
        <a:xfrm>
          <a:off x="13822680" y="495300"/>
          <a:ext cx="998220" cy="350520"/>
        </a:xfrm>
        <a:prstGeom prst="wedgeRectCallout">
          <a:avLst>
            <a:gd name="adj1" fmla="val -77646"/>
            <a:gd name="adj2" fmla="val -30651"/>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報告日を入力</a:t>
          </a:r>
        </a:p>
      </xdr:txBody>
    </xdr:sp>
    <xdr:clientData/>
  </xdr:twoCellAnchor>
  <xdr:twoCellAnchor>
    <xdr:from>
      <xdr:col>74</xdr:col>
      <xdr:colOff>106680</xdr:colOff>
      <xdr:row>14</xdr:row>
      <xdr:rowOff>167640</xdr:rowOff>
    </xdr:from>
    <xdr:to>
      <xdr:col>79</xdr:col>
      <xdr:colOff>403860</xdr:colOff>
      <xdr:row>18</xdr:row>
      <xdr:rowOff>220980</xdr:rowOff>
    </xdr:to>
    <xdr:sp macro="" textlink="">
      <xdr:nvSpPr>
        <xdr:cNvPr id="4" name="四角形吹き出し 3">
          <a:extLst>
            <a:ext uri="{FF2B5EF4-FFF2-40B4-BE49-F238E27FC236}">
              <a16:creationId xmlns:a16="http://schemas.microsoft.com/office/drawing/2014/main" id="{00000000-0008-0000-1800-000005000000}"/>
            </a:ext>
          </a:extLst>
        </xdr:cNvPr>
        <xdr:cNvSpPr/>
      </xdr:nvSpPr>
      <xdr:spPr>
        <a:xfrm>
          <a:off x="13327380" y="2712720"/>
          <a:ext cx="1706880" cy="716280"/>
        </a:xfrm>
        <a:prstGeom prst="wedgeRectCallout">
          <a:avLst>
            <a:gd name="adj1" fmla="val -77646"/>
            <a:gd name="adj2" fmla="val -30651"/>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完工時期が報告よりも</a:t>
          </a:r>
          <a:r>
            <a:rPr kumimoji="1" lang="en-US" altLang="ja-JP" sz="900">
              <a:solidFill>
                <a:srgbClr val="FF0000"/>
              </a:solidFill>
            </a:rPr>
            <a:t>1</a:t>
          </a:r>
          <a:r>
            <a:rPr kumimoji="1" lang="ja-JP" altLang="en-US" sz="900">
              <a:solidFill>
                <a:srgbClr val="FF0000"/>
              </a:solidFill>
            </a:rPr>
            <a:t>カ月程度以上遅くなると見込まれる場合に提出してください。</a:t>
          </a:r>
        </a:p>
      </xdr:txBody>
    </xdr:sp>
    <xdr:clientData/>
  </xdr:twoCellAnchor>
  <xdr:twoCellAnchor>
    <xdr:from>
      <xdr:col>75</xdr:col>
      <xdr:colOff>213360</xdr:colOff>
      <xdr:row>33</xdr:row>
      <xdr:rowOff>114300</xdr:rowOff>
    </xdr:from>
    <xdr:to>
      <xdr:col>80</xdr:col>
      <xdr:colOff>152400</xdr:colOff>
      <xdr:row>37</xdr:row>
      <xdr:rowOff>30480</xdr:rowOff>
    </xdr:to>
    <xdr:sp macro="" textlink="">
      <xdr:nvSpPr>
        <xdr:cNvPr id="5" name="四角形吹き出し 4">
          <a:extLst>
            <a:ext uri="{FF2B5EF4-FFF2-40B4-BE49-F238E27FC236}">
              <a16:creationId xmlns:a16="http://schemas.microsoft.com/office/drawing/2014/main" id="{00000000-0008-0000-1800-000006000000}"/>
            </a:ext>
          </a:extLst>
        </xdr:cNvPr>
        <xdr:cNvSpPr/>
      </xdr:nvSpPr>
      <xdr:spPr>
        <a:xfrm>
          <a:off x="13685520" y="8907780"/>
          <a:ext cx="1706880" cy="502920"/>
        </a:xfrm>
        <a:prstGeom prst="wedgeRectCallout">
          <a:avLst>
            <a:gd name="adj1" fmla="val -77646"/>
            <a:gd name="adj2" fmla="val -30651"/>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実績報告書の最終提出期限を超えた工事完了日は原則申請できません。</a:t>
          </a:r>
        </a:p>
      </xdr:txBody>
    </xdr:sp>
    <xdr:clientData/>
  </xdr:twoCellAnchor>
</xdr:wsDr>
</file>

<file path=xl/drawings/drawing20.xml><?xml version="1.0" encoding="utf-8"?>
<xdr:wsDr xmlns:xdr="http://schemas.openxmlformats.org/drawingml/2006/spreadsheetDrawing" xmlns:a="http://schemas.openxmlformats.org/drawingml/2006/main">
  <xdr:twoCellAnchor>
    <xdr:from>
      <xdr:col>76</xdr:col>
      <xdr:colOff>15240</xdr:colOff>
      <xdr:row>2</xdr:row>
      <xdr:rowOff>144780</xdr:rowOff>
    </xdr:from>
    <xdr:to>
      <xdr:col>78</xdr:col>
      <xdr:colOff>510540</xdr:colOff>
      <xdr:row>5</xdr:row>
      <xdr:rowOff>7620</xdr:rowOff>
    </xdr:to>
    <xdr:sp macro="" textlink="">
      <xdr:nvSpPr>
        <xdr:cNvPr id="2" name="四角形吹き出し 1">
          <a:extLst>
            <a:ext uri="{FF2B5EF4-FFF2-40B4-BE49-F238E27FC236}">
              <a16:creationId xmlns:a16="http://schemas.microsoft.com/office/drawing/2014/main" id="{00000000-0008-0000-1900-000004000000}"/>
            </a:ext>
          </a:extLst>
        </xdr:cNvPr>
        <xdr:cNvSpPr/>
      </xdr:nvSpPr>
      <xdr:spPr>
        <a:xfrm>
          <a:off x="13312140" y="548640"/>
          <a:ext cx="998220" cy="350520"/>
        </a:xfrm>
        <a:prstGeom prst="wedgeRectCallout">
          <a:avLst>
            <a:gd name="adj1" fmla="val -77646"/>
            <a:gd name="adj2" fmla="val -30651"/>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申請日を入力</a:t>
          </a:r>
        </a:p>
      </xdr:txBody>
    </xdr:sp>
    <xdr:clientData/>
  </xdr:twoCellAnchor>
  <xdr:twoCellAnchor>
    <xdr:from>
      <xdr:col>78</xdr:col>
      <xdr:colOff>396240</xdr:colOff>
      <xdr:row>29</xdr:row>
      <xdr:rowOff>411480</xdr:rowOff>
    </xdr:from>
    <xdr:to>
      <xdr:col>81</xdr:col>
      <xdr:colOff>342900</xdr:colOff>
      <xdr:row>30</xdr:row>
      <xdr:rowOff>91440</xdr:rowOff>
    </xdr:to>
    <xdr:sp macro="" textlink="">
      <xdr:nvSpPr>
        <xdr:cNvPr id="3" name="四角形吹き出し 2">
          <a:extLst>
            <a:ext uri="{FF2B5EF4-FFF2-40B4-BE49-F238E27FC236}">
              <a16:creationId xmlns:a16="http://schemas.microsoft.com/office/drawing/2014/main" id="{00000000-0008-0000-1900-000005000000}"/>
            </a:ext>
          </a:extLst>
        </xdr:cNvPr>
        <xdr:cNvSpPr/>
      </xdr:nvSpPr>
      <xdr:spPr>
        <a:xfrm>
          <a:off x="14196060" y="5875020"/>
          <a:ext cx="1775460" cy="617220"/>
        </a:xfrm>
        <a:prstGeom prst="wedgeRectCallout">
          <a:avLst>
            <a:gd name="adj1" fmla="val -77646"/>
            <a:gd name="adj2" fmla="val -30651"/>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理由が妥当であると判断された場合に、公社が承認し、事業の廃止（中止）が可能となります。</a:t>
          </a:r>
        </a:p>
        <a:p>
          <a:pPr algn="ctr"/>
          <a:endParaRPr kumimoji="1" lang="ja-JP" altLang="en-US" sz="900">
            <a:solidFill>
              <a:srgbClr val="FF0000"/>
            </a:solidFill>
          </a:endParaRPr>
        </a:p>
      </xdr:txBody>
    </xdr:sp>
    <xdr:clientData/>
  </xdr:twoCellAnchor>
  <xdr:twoCellAnchor>
    <xdr:from>
      <xdr:col>50</xdr:col>
      <xdr:colOff>289560</xdr:colOff>
      <xdr:row>0</xdr:row>
      <xdr:rowOff>38100</xdr:rowOff>
    </xdr:from>
    <xdr:to>
      <xdr:col>51</xdr:col>
      <xdr:colOff>607248</xdr:colOff>
      <xdr:row>2</xdr:row>
      <xdr:rowOff>37762</xdr:rowOff>
    </xdr:to>
    <xdr:sp macro="" textlink="">
      <xdr:nvSpPr>
        <xdr:cNvPr id="4" name="Text Box 334">
          <a:extLst>
            <a:ext uri="{FF2B5EF4-FFF2-40B4-BE49-F238E27FC236}">
              <a16:creationId xmlns:a16="http://schemas.microsoft.com/office/drawing/2014/main" id="{00000000-0008-0000-1900-000006000000}"/>
            </a:ext>
          </a:extLst>
        </xdr:cNvPr>
        <xdr:cNvSpPr txBox="1">
          <a:spLocks noChangeArrowheads="1"/>
        </xdr:cNvSpPr>
      </xdr:nvSpPr>
      <xdr:spPr bwMode="auto">
        <a:xfrm>
          <a:off x="6766560" y="38100"/>
          <a:ext cx="927288" cy="403522"/>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wsDr>
</file>

<file path=xl/drawings/drawing2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19</xdr:col>
          <xdr:colOff>53340</xdr:colOff>
          <xdr:row>68</xdr:row>
          <xdr:rowOff>121920</xdr:rowOff>
        </xdr:from>
        <xdr:to>
          <xdr:col>21</xdr:col>
          <xdr:colOff>0</xdr:colOff>
          <xdr:row>70</xdr:row>
          <xdr:rowOff>152400</xdr:rowOff>
        </xdr:to>
        <xdr:sp macro="" textlink="">
          <xdr:nvSpPr>
            <xdr:cNvPr id="201729" name="Check Box 1" hidden="1">
              <a:extLst>
                <a:ext uri="{63B3BB69-23CF-44E3-9099-C40C66FF867C}">
                  <a14:compatExt spid="_x0000_s201729"/>
                </a:ext>
                <a:ext uri="{FF2B5EF4-FFF2-40B4-BE49-F238E27FC236}">
                  <a16:creationId xmlns:a16="http://schemas.microsoft.com/office/drawing/2014/main" id="{00000000-0008-0000-1A00-00000194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普通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15240</xdr:colOff>
          <xdr:row>68</xdr:row>
          <xdr:rowOff>137160</xdr:rowOff>
        </xdr:from>
        <xdr:to>
          <xdr:col>22</xdr:col>
          <xdr:colOff>213360</xdr:colOff>
          <xdr:row>70</xdr:row>
          <xdr:rowOff>144780</xdr:rowOff>
        </xdr:to>
        <xdr:sp macro="" textlink="">
          <xdr:nvSpPr>
            <xdr:cNvPr id="201730" name="Check Box 2" hidden="1">
              <a:extLst>
                <a:ext uri="{63B3BB69-23CF-44E3-9099-C40C66FF867C}">
                  <a14:compatExt spid="_x0000_s201730"/>
                </a:ext>
                <a:ext uri="{FF2B5EF4-FFF2-40B4-BE49-F238E27FC236}">
                  <a16:creationId xmlns:a16="http://schemas.microsoft.com/office/drawing/2014/main" id="{00000000-0008-0000-1A00-00000294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貯蓄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213360</xdr:colOff>
          <xdr:row>68</xdr:row>
          <xdr:rowOff>129540</xdr:rowOff>
        </xdr:from>
        <xdr:to>
          <xdr:col>25</xdr:col>
          <xdr:colOff>30480</xdr:colOff>
          <xdr:row>70</xdr:row>
          <xdr:rowOff>144780</xdr:rowOff>
        </xdr:to>
        <xdr:sp macro="" textlink="">
          <xdr:nvSpPr>
            <xdr:cNvPr id="201731" name="Check Box 3" hidden="1">
              <a:extLst>
                <a:ext uri="{63B3BB69-23CF-44E3-9099-C40C66FF867C}">
                  <a14:compatExt spid="_x0000_s201731"/>
                </a:ext>
                <a:ext uri="{FF2B5EF4-FFF2-40B4-BE49-F238E27FC236}">
                  <a16:creationId xmlns:a16="http://schemas.microsoft.com/office/drawing/2014/main" id="{00000000-0008-0000-1A00-00000394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当座</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71</xdr:col>
          <xdr:colOff>53340</xdr:colOff>
          <xdr:row>68</xdr:row>
          <xdr:rowOff>121920</xdr:rowOff>
        </xdr:from>
        <xdr:to>
          <xdr:col>73</xdr:col>
          <xdr:colOff>0</xdr:colOff>
          <xdr:row>70</xdr:row>
          <xdr:rowOff>152400</xdr:rowOff>
        </xdr:to>
        <xdr:sp macro="" textlink="">
          <xdr:nvSpPr>
            <xdr:cNvPr id="201732" name="Check Box 4" hidden="1">
              <a:extLst>
                <a:ext uri="{63B3BB69-23CF-44E3-9099-C40C66FF867C}">
                  <a14:compatExt spid="_x0000_s201732"/>
                </a:ext>
                <a:ext uri="{FF2B5EF4-FFF2-40B4-BE49-F238E27FC236}">
                  <a16:creationId xmlns:a16="http://schemas.microsoft.com/office/drawing/2014/main" id="{00000000-0008-0000-1A00-00000494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普通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73</xdr:col>
          <xdr:colOff>15240</xdr:colOff>
          <xdr:row>68</xdr:row>
          <xdr:rowOff>137160</xdr:rowOff>
        </xdr:from>
        <xdr:to>
          <xdr:col>74</xdr:col>
          <xdr:colOff>213360</xdr:colOff>
          <xdr:row>70</xdr:row>
          <xdr:rowOff>144780</xdr:rowOff>
        </xdr:to>
        <xdr:sp macro="" textlink="">
          <xdr:nvSpPr>
            <xdr:cNvPr id="201733" name="Check Box 5" hidden="1">
              <a:extLst>
                <a:ext uri="{63B3BB69-23CF-44E3-9099-C40C66FF867C}">
                  <a14:compatExt spid="_x0000_s201733"/>
                </a:ext>
                <a:ext uri="{FF2B5EF4-FFF2-40B4-BE49-F238E27FC236}">
                  <a16:creationId xmlns:a16="http://schemas.microsoft.com/office/drawing/2014/main" id="{00000000-0008-0000-1A00-00000594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貯蓄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74</xdr:col>
          <xdr:colOff>213360</xdr:colOff>
          <xdr:row>68</xdr:row>
          <xdr:rowOff>129540</xdr:rowOff>
        </xdr:from>
        <xdr:to>
          <xdr:col>77</xdr:col>
          <xdr:colOff>30480</xdr:colOff>
          <xdr:row>70</xdr:row>
          <xdr:rowOff>144780</xdr:rowOff>
        </xdr:to>
        <xdr:sp macro="" textlink="">
          <xdr:nvSpPr>
            <xdr:cNvPr id="201734" name="Check Box 6" hidden="1">
              <a:extLst>
                <a:ext uri="{63B3BB69-23CF-44E3-9099-C40C66FF867C}">
                  <a14:compatExt spid="_x0000_s201734"/>
                </a:ext>
                <a:ext uri="{FF2B5EF4-FFF2-40B4-BE49-F238E27FC236}">
                  <a16:creationId xmlns:a16="http://schemas.microsoft.com/office/drawing/2014/main" id="{00000000-0008-0000-1A00-00000694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当座</a:t>
              </a:r>
            </a:p>
          </xdr:txBody>
        </xdr:sp>
        <xdr:clientData/>
      </xdr:twoCellAnchor>
    </mc:Choice>
    <mc:Fallback/>
  </mc:AlternateContent>
  <xdr:twoCellAnchor>
    <xdr:from>
      <xdr:col>76</xdr:col>
      <xdr:colOff>137160</xdr:colOff>
      <xdr:row>2</xdr:row>
      <xdr:rowOff>152400</xdr:rowOff>
    </xdr:from>
    <xdr:to>
      <xdr:col>80</xdr:col>
      <xdr:colOff>274320</xdr:colOff>
      <xdr:row>5</xdr:row>
      <xdr:rowOff>7620</xdr:rowOff>
    </xdr:to>
    <xdr:sp macro="" textlink="">
      <xdr:nvSpPr>
        <xdr:cNvPr id="8" name="四角形吹き出し 7">
          <a:extLst>
            <a:ext uri="{FF2B5EF4-FFF2-40B4-BE49-F238E27FC236}">
              <a16:creationId xmlns:a16="http://schemas.microsoft.com/office/drawing/2014/main" id="{00000000-0008-0000-1A00-000009000000}"/>
            </a:ext>
          </a:extLst>
        </xdr:cNvPr>
        <xdr:cNvSpPr/>
      </xdr:nvSpPr>
      <xdr:spPr>
        <a:xfrm>
          <a:off x="13022580" y="556260"/>
          <a:ext cx="1653540" cy="342900"/>
        </a:xfrm>
        <a:prstGeom prst="wedgeRectCallout">
          <a:avLst>
            <a:gd name="adj1" fmla="val -65629"/>
            <a:gd name="adj2" fmla="val -56577"/>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提出日を記入してください。</a:t>
          </a:r>
        </a:p>
      </xdr:txBody>
    </xdr:sp>
    <xdr:clientData/>
  </xdr:twoCellAnchor>
  <xdr:twoCellAnchor>
    <xdr:from>
      <xdr:col>76</xdr:col>
      <xdr:colOff>114300</xdr:colOff>
      <xdr:row>32</xdr:row>
      <xdr:rowOff>22860</xdr:rowOff>
    </xdr:from>
    <xdr:to>
      <xdr:col>79</xdr:col>
      <xdr:colOff>579120</xdr:colOff>
      <xdr:row>32</xdr:row>
      <xdr:rowOff>365760</xdr:rowOff>
    </xdr:to>
    <xdr:sp macro="" textlink="">
      <xdr:nvSpPr>
        <xdr:cNvPr id="9" name="四角形吹き出し 8">
          <a:extLst>
            <a:ext uri="{FF2B5EF4-FFF2-40B4-BE49-F238E27FC236}">
              <a16:creationId xmlns:a16="http://schemas.microsoft.com/office/drawing/2014/main" id="{00000000-0008-0000-1A00-00000A000000}"/>
            </a:ext>
          </a:extLst>
        </xdr:cNvPr>
        <xdr:cNvSpPr/>
      </xdr:nvSpPr>
      <xdr:spPr>
        <a:xfrm>
          <a:off x="12999720" y="5402580"/>
          <a:ext cx="1371600" cy="342900"/>
        </a:xfrm>
        <a:prstGeom prst="wedgeRectCallout">
          <a:avLst>
            <a:gd name="adj1" fmla="val -61942"/>
            <a:gd name="adj2" fmla="val -2102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選択してください。</a:t>
          </a:r>
        </a:p>
      </xdr:txBody>
    </xdr:sp>
    <xdr:clientData/>
  </xdr:twoCellAnchor>
  <xdr:twoCellAnchor>
    <xdr:from>
      <xdr:col>77</xdr:col>
      <xdr:colOff>76200</xdr:colOff>
      <xdr:row>33</xdr:row>
      <xdr:rowOff>182880</xdr:rowOff>
    </xdr:from>
    <xdr:to>
      <xdr:col>81</xdr:col>
      <xdr:colOff>182880</xdr:colOff>
      <xdr:row>37</xdr:row>
      <xdr:rowOff>91440</xdr:rowOff>
    </xdr:to>
    <xdr:sp macro="" textlink="">
      <xdr:nvSpPr>
        <xdr:cNvPr id="10" name="四角形吹き出し 9">
          <a:extLst>
            <a:ext uri="{FF2B5EF4-FFF2-40B4-BE49-F238E27FC236}">
              <a16:creationId xmlns:a16="http://schemas.microsoft.com/office/drawing/2014/main" id="{00000000-0008-0000-1A00-00000B000000}"/>
            </a:ext>
          </a:extLst>
        </xdr:cNvPr>
        <xdr:cNvSpPr/>
      </xdr:nvSpPr>
      <xdr:spPr>
        <a:xfrm>
          <a:off x="13114020" y="6019800"/>
          <a:ext cx="2080260" cy="441960"/>
        </a:xfrm>
        <a:prstGeom prst="wedgeRectCallout">
          <a:avLst>
            <a:gd name="adj1" fmla="val -61942"/>
            <a:gd name="adj2" fmla="val -2102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共通様式</a:t>
          </a:r>
          <a:r>
            <a:rPr kumimoji="1" lang="en-US" altLang="ja-JP" sz="900">
              <a:solidFill>
                <a:srgbClr val="FF0000"/>
              </a:solidFill>
            </a:rPr>
            <a:t>1</a:t>
          </a:r>
          <a:r>
            <a:rPr kumimoji="1" lang="ja-JP" altLang="en-US" sz="900">
              <a:solidFill>
                <a:srgbClr val="FF0000"/>
              </a:solidFill>
            </a:rPr>
            <a:t>の金額を転記してください。</a:t>
          </a:r>
          <a:endParaRPr kumimoji="1" lang="en-US" altLang="ja-JP" sz="900">
            <a:solidFill>
              <a:srgbClr val="FF0000"/>
            </a:solidFill>
          </a:endParaRPr>
        </a:p>
      </xdr:txBody>
    </xdr:sp>
    <xdr:clientData/>
  </xdr:twoCellAnchor>
  <xdr:twoCellAnchor>
    <xdr:from>
      <xdr:col>77</xdr:col>
      <xdr:colOff>76200</xdr:colOff>
      <xdr:row>38</xdr:row>
      <xdr:rowOff>243840</xdr:rowOff>
    </xdr:from>
    <xdr:to>
      <xdr:col>81</xdr:col>
      <xdr:colOff>487680</xdr:colOff>
      <xdr:row>44</xdr:row>
      <xdr:rowOff>30480</xdr:rowOff>
    </xdr:to>
    <xdr:sp macro="" textlink="">
      <xdr:nvSpPr>
        <xdr:cNvPr id="11" name="四角形吹き出し 10">
          <a:extLst>
            <a:ext uri="{FF2B5EF4-FFF2-40B4-BE49-F238E27FC236}">
              <a16:creationId xmlns:a16="http://schemas.microsoft.com/office/drawing/2014/main" id="{00000000-0008-0000-1A00-00000C000000}"/>
            </a:ext>
          </a:extLst>
        </xdr:cNvPr>
        <xdr:cNvSpPr/>
      </xdr:nvSpPr>
      <xdr:spPr>
        <a:xfrm>
          <a:off x="13114020" y="6858000"/>
          <a:ext cx="2385060" cy="601980"/>
        </a:xfrm>
        <a:prstGeom prst="wedgeRectCallout">
          <a:avLst>
            <a:gd name="adj1" fmla="val -69610"/>
            <a:gd name="adj2" fmla="val -2716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助成事業の完了日は、完工、事業に係る経費の精算が完了した日のどちらか遅いほうです。</a:t>
          </a:r>
        </a:p>
        <a:p>
          <a:pPr algn="ctr"/>
          <a:r>
            <a:rPr kumimoji="1" lang="ja-JP" altLang="en-US" sz="900">
              <a:solidFill>
                <a:srgbClr val="FF0000"/>
              </a:solidFill>
            </a:rPr>
            <a:t>この日より</a:t>
          </a:r>
          <a:r>
            <a:rPr kumimoji="1" lang="en-US" altLang="ja-JP" sz="900">
              <a:solidFill>
                <a:srgbClr val="FF0000"/>
              </a:solidFill>
            </a:rPr>
            <a:t>60</a:t>
          </a:r>
          <a:r>
            <a:rPr kumimoji="1" lang="ja-JP" altLang="en-US" sz="900">
              <a:solidFill>
                <a:srgbClr val="FF0000"/>
              </a:solidFill>
            </a:rPr>
            <a:t>日以内又は実績報告締切日までに実績報告書を公社まで提出してください。</a:t>
          </a:r>
        </a:p>
      </xdr:txBody>
    </xdr:sp>
    <xdr:clientData/>
  </xdr:twoCellAnchor>
  <xdr:twoCellAnchor>
    <xdr:from>
      <xdr:col>27</xdr:col>
      <xdr:colOff>243840</xdr:colOff>
      <xdr:row>0</xdr:row>
      <xdr:rowOff>68580</xdr:rowOff>
    </xdr:from>
    <xdr:to>
      <xdr:col>52</xdr:col>
      <xdr:colOff>66228</xdr:colOff>
      <xdr:row>2</xdr:row>
      <xdr:rowOff>68242</xdr:rowOff>
    </xdr:to>
    <xdr:sp macro="" textlink="">
      <xdr:nvSpPr>
        <xdr:cNvPr id="12" name="Text Box 334">
          <a:extLst>
            <a:ext uri="{FF2B5EF4-FFF2-40B4-BE49-F238E27FC236}">
              <a16:creationId xmlns:a16="http://schemas.microsoft.com/office/drawing/2014/main" id="{00000000-0008-0000-1A00-00000D000000}"/>
            </a:ext>
          </a:extLst>
        </xdr:cNvPr>
        <xdr:cNvSpPr txBox="1">
          <a:spLocks noChangeArrowheads="1"/>
        </xdr:cNvSpPr>
      </xdr:nvSpPr>
      <xdr:spPr bwMode="auto">
        <a:xfrm>
          <a:off x="6355080" y="68580"/>
          <a:ext cx="927288" cy="403522"/>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50</xdr:col>
      <xdr:colOff>327660</xdr:colOff>
      <xdr:row>0</xdr:row>
      <xdr:rowOff>83820</xdr:rowOff>
    </xdr:from>
    <xdr:to>
      <xdr:col>52</xdr:col>
      <xdr:colOff>35748</xdr:colOff>
      <xdr:row>2</xdr:row>
      <xdr:rowOff>83482</xdr:rowOff>
    </xdr:to>
    <xdr:sp macro="" textlink="">
      <xdr:nvSpPr>
        <xdr:cNvPr id="2" name="Text Box 334">
          <a:extLst>
            <a:ext uri="{FF2B5EF4-FFF2-40B4-BE49-F238E27FC236}">
              <a16:creationId xmlns:a16="http://schemas.microsoft.com/office/drawing/2014/main" id="{00000000-0008-0000-1B00-000003000000}"/>
            </a:ext>
          </a:extLst>
        </xdr:cNvPr>
        <xdr:cNvSpPr txBox="1">
          <a:spLocks noChangeArrowheads="1"/>
        </xdr:cNvSpPr>
      </xdr:nvSpPr>
      <xdr:spPr bwMode="auto">
        <a:xfrm>
          <a:off x="7269480" y="83820"/>
          <a:ext cx="927288" cy="403522"/>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76</xdr:col>
      <xdr:colOff>60960</xdr:colOff>
      <xdr:row>2</xdr:row>
      <xdr:rowOff>106680</xdr:rowOff>
    </xdr:from>
    <xdr:to>
      <xdr:col>80</xdr:col>
      <xdr:colOff>487680</xdr:colOff>
      <xdr:row>4</xdr:row>
      <xdr:rowOff>114300</xdr:rowOff>
    </xdr:to>
    <xdr:sp macro="" textlink="">
      <xdr:nvSpPr>
        <xdr:cNvPr id="3" name="四角形吹き出し 2">
          <a:extLst>
            <a:ext uri="{FF2B5EF4-FFF2-40B4-BE49-F238E27FC236}">
              <a16:creationId xmlns:a16="http://schemas.microsoft.com/office/drawing/2014/main" id="{00000000-0008-0000-1B00-000004000000}"/>
            </a:ext>
          </a:extLst>
        </xdr:cNvPr>
        <xdr:cNvSpPr/>
      </xdr:nvSpPr>
      <xdr:spPr>
        <a:xfrm>
          <a:off x="13792200" y="510540"/>
          <a:ext cx="1653540" cy="342900"/>
        </a:xfrm>
        <a:prstGeom prst="wedgeRectCallout">
          <a:avLst>
            <a:gd name="adj1" fmla="val -65629"/>
            <a:gd name="adj2" fmla="val -56577"/>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提出日を記入してください。</a:t>
          </a:r>
        </a:p>
      </xdr:txBody>
    </xdr:sp>
    <xdr:clientData/>
  </xdr:twoCellAnchor>
  <xdr:twoCellAnchor>
    <xdr:from>
      <xdr:col>73</xdr:col>
      <xdr:colOff>182880</xdr:colOff>
      <xdr:row>12</xdr:row>
      <xdr:rowOff>182880</xdr:rowOff>
    </xdr:from>
    <xdr:to>
      <xdr:col>79</xdr:col>
      <xdr:colOff>541020</xdr:colOff>
      <xdr:row>17</xdr:row>
      <xdr:rowOff>76200</xdr:rowOff>
    </xdr:to>
    <xdr:sp macro="" textlink="">
      <xdr:nvSpPr>
        <xdr:cNvPr id="4" name="四角形吹き出し 3">
          <a:extLst>
            <a:ext uri="{FF2B5EF4-FFF2-40B4-BE49-F238E27FC236}">
              <a16:creationId xmlns:a16="http://schemas.microsoft.com/office/drawing/2014/main" id="{00000000-0008-0000-1B00-000005000000}"/>
            </a:ext>
          </a:extLst>
        </xdr:cNvPr>
        <xdr:cNvSpPr/>
      </xdr:nvSpPr>
      <xdr:spPr>
        <a:xfrm>
          <a:off x="13159740" y="2430780"/>
          <a:ext cx="1729740" cy="670560"/>
        </a:xfrm>
        <a:prstGeom prst="wedgeRectCallout">
          <a:avLst>
            <a:gd name="adj1" fmla="val -114938"/>
            <a:gd name="adj2" fmla="val 101201"/>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交付額確定通知書右上の日付・番号を記入してください。</a:t>
          </a:r>
        </a:p>
      </xdr:txBody>
    </xdr:sp>
    <xdr:clientData/>
  </xdr:twoCellAnchor>
  <xdr:twoCellAnchor>
    <xdr:from>
      <xdr:col>79</xdr:col>
      <xdr:colOff>289560</xdr:colOff>
      <xdr:row>29</xdr:row>
      <xdr:rowOff>106680</xdr:rowOff>
    </xdr:from>
    <xdr:to>
      <xdr:col>82</xdr:col>
      <xdr:colOff>190500</xdr:colOff>
      <xdr:row>31</xdr:row>
      <xdr:rowOff>0</xdr:rowOff>
    </xdr:to>
    <xdr:sp macro="" textlink="">
      <xdr:nvSpPr>
        <xdr:cNvPr id="5" name="四角形吹き出し 4">
          <a:extLst>
            <a:ext uri="{FF2B5EF4-FFF2-40B4-BE49-F238E27FC236}">
              <a16:creationId xmlns:a16="http://schemas.microsoft.com/office/drawing/2014/main" id="{00000000-0008-0000-1B00-000006000000}"/>
            </a:ext>
          </a:extLst>
        </xdr:cNvPr>
        <xdr:cNvSpPr/>
      </xdr:nvSpPr>
      <xdr:spPr>
        <a:xfrm>
          <a:off x="14638020" y="5570220"/>
          <a:ext cx="1729740" cy="655320"/>
        </a:xfrm>
        <a:prstGeom prst="wedgeRectCallout">
          <a:avLst>
            <a:gd name="adj1" fmla="val -67361"/>
            <a:gd name="adj2" fmla="val 41899"/>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必要に応じて公社から通知される</a:t>
          </a:r>
          <a:r>
            <a:rPr kumimoji="1" lang="en-US" altLang="ja-JP" sz="900">
              <a:solidFill>
                <a:srgbClr val="FF0000"/>
              </a:solidFill>
            </a:rPr>
            <a:t>【</a:t>
          </a:r>
          <a:r>
            <a:rPr kumimoji="1" lang="ja-JP" altLang="en-US" sz="900">
              <a:solidFill>
                <a:srgbClr val="FF0000"/>
              </a:solidFill>
            </a:rPr>
            <a:t>助成金返還請求通知書</a:t>
          </a:r>
          <a:r>
            <a:rPr kumimoji="1" lang="en-US" altLang="ja-JP" sz="900">
              <a:solidFill>
                <a:srgbClr val="FF0000"/>
              </a:solidFill>
            </a:rPr>
            <a:t>】</a:t>
          </a:r>
          <a:r>
            <a:rPr kumimoji="1" lang="ja-JP" altLang="en-US" sz="900">
              <a:solidFill>
                <a:srgbClr val="FF0000"/>
              </a:solidFill>
            </a:rPr>
            <a:t>に基づき、作成をしてください。</a:t>
          </a:r>
        </a:p>
      </xdr:txBody>
    </xdr:sp>
    <xdr:clientData/>
  </xdr:twoCellAnchor>
</xdr:wsDr>
</file>

<file path=xl/drawings/drawing2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121920</xdr:colOff>
          <xdr:row>42</xdr:row>
          <xdr:rowOff>144780</xdr:rowOff>
        </xdr:from>
        <xdr:to>
          <xdr:col>4</xdr:col>
          <xdr:colOff>68580</xdr:colOff>
          <xdr:row>42</xdr:row>
          <xdr:rowOff>373380</xdr:rowOff>
        </xdr:to>
        <xdr:sp macro="" textlink="">
          <xdr:nvSpPr>
            <xdr:cNvPr id="203777" name="Check Box 1" hidden="1">
              <a:extLst>
                <a:ext uri="{63B3BB69-23CF-44E3-9099-C40C66FF867C}">
                  <a14:compatExt spid="_x0000_s203777"/>
                </a:ext>
                <a:ext uri="{FF2B5EF4-FFF2-40B4-BE49-F238E27FC236}">
                  <a16:creationId xmlns:a16="http://schemas.microsoft.com/office/drawing/2014/main" id="{00000000-0008-0000-1C00-0000019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55</xdr:col>
          <xdr:colOff>121920</xdr:colOff>
          <xdr:row>42</xdr:row>
          <xdr:rowOff>144780</xdr:rowOff>
        </xdr:from>
        <xdr:to>
          <xdr:col>56</xdr:col>
          <xdr:colOff>68580</xdr:colOff>
          <xdr:row>42</xdr:row>
          <xdr:rowOff>373380</xdr:rowOff>
        </xdr:to>
        <xdr:sp macro="" textlink="">
          <xdr:nvSpPr>
            <xdr:cNvPr id="203778" name="Check Box 2" hidden="1">
              <a:extLst>
                <a:ext uri="{63B3BB69-23CF-44E3-9099-C40C66FF867C}">
                  <a14:compatExt spid="_x0000_s203778"/>
                </a:ext>
                <a:ext uri="{FF2B5EF4-FFF2-40B4-BE49-F238E27FC236}">
                  <a16:creationId xmlns:a16="http://schemas.microsoft.com/office/drawing/2014/main" id="{00000000-0008-0000-1C00-0000029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50</xdr:col>
      <xdr:colOff>281940</xdr:colOff>
      <xdr:row>0</xdr:row>
      <xdr:rowOff>76200</xdr:rowOff>
    </xdr:from>
    <xdr:to>
      <xdr:col>51</xdr:col>
      <xdr:colOff>599628</xdr:colOff>
      <xdr:row>2</xdr:row>
      <xdr:rowOff>75862</xdr:rowOff>
    </xdr:to>
    <xdr:sp macro="" textlink="">
      <xdr:nvSpPr>
        <xdr:cNvPr id="4" name="Text Box 334">
          <a:extLst>
            <a:ext uri="{FF2B5EF4-FFF2-40B4-BE49-F238E27FC236}">
              <a16:creationId xmlns:a16="http://schemas.microsoft.com/office/drawing/2014/main" id="{00000000-0008-0000-1C00-000005000000}"/>
            </a:ext>
          </a:extLst>
        </xdr:cNvPr>
        <xdr:cNvSpPr txBox="1">
          <a:spLocks noChangeArrowheads="1"/>
        </xdr:cNvSpPr>
      </xdr:nvSpPr>
      <xdr:spPr bwMode="auto">
        <a:xfrm>
          <a:off x="6217920" y="76200"/>
          <a:ext cx="927288" cy="403522"/>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70</xdr:col>
      <xdr:colOff>53340</xdr:colOff>
      <xdr:row>14</xdr:row>
      <xdr:rowOff>213360</xdr:rowOff>
    </xdr:from>
    <xdr:to>
      <xdr:col>76</xdr:col>
      <xdr:colOff>190500</xdr:colOff>
      <xdr:row>18</xdr:row>
      <xdr:rowOff>129540</xdr:rowOff>
    </xdr:to>
    <xdr:sp macro="" textlink="">
      <xdr:nvSpPr>
        <xdr:cNvPr id="5" name="四角形吹き出し 4">
          <a:extLst>
            <a:ext uri="{FF2B5EF4-FFF2-40B4-BE49-F238E27FC236}">
              <a16:creationId xmlns:a16="http://schemas.microsoft.com/office/drawing/2014/main" id="{00000000-0008-0000-1C00-000006000000}"/>
            </a:ext>
          </a:extLst>
        </xdr:cNvPr>
        <xdr:cNvSpPr/>
      </xdr:nvSpPr>
      <xdr:spPr>
        <a:xfrm>
          <a:off x="11193780" y="2758440"/>
          <a:ext cx="1729740" cy="579120"/>
        </a:xfrm>
        <a:prstGeom prst="wedgeRectCallout">
          <a:avLst>
            <a:gd name="adj1" fmla="val -74850"/>
            <a:gd name="adj2" fmla="val 53527"/>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交付額確定通知書右上の日付・番号を記入してください。</a:t>
          </a:r>
        </a:p>
      </xdr:txBody>
    </xdr:sp>
    <xdr:clientData/>
  </xdr:twoCellAnchor>
  <xdr:twoCellAnchor>
    <xdr:from>
      <xdr:col>77</xdr:col>
      <xdr:colOff>76200</xdr:colOff>
      <xdr:row>36</xdr:row>
      <xdr:rowOff>236220</xdr:rowOff>
    </xdr:from>
    <xdr:to>
      <xdr:col>80</xdr:col>
      <xdr:colOff>114300</xdr:colOff>
      <xdr:row>38</xdr:row>
      <xdr:rowOff>213360</xdr:rowOff>
    </xdr:to>
    <xdr:sp macro="" textlink="">
      <xdr:nvSpPr>
        <xdr:cNvPr id="6" name="四角形吹き出し 5">
          <a:extLst>
            <a:ext uri="{FF2B5EF4-FFF2-40B4-BE49-F238E27FC236}">
              <a16:creationId xmlns:a16="http://schemas.microsoft.com/office/drawing/2014/main" id="{00000000-0008-0000-1C00-000009000000}"/>
            </a:ext>
          </a:extLst>
        </xdr:cNvPr>
        <xdr:cNvSpPr/>
      </xdr:nvSpPr>
      <xdr:spPr>
        <a:xfrm>
          <a:off x="13022580" y="7231380"/>
          <a:ext cx="1866900" cy="472440"/>
        </a:xfrm>
        <a:prstGeom prst="wedgeRectCallout">
          <a:avLst>
            <a:gd name="adj1" fmla="val -74850"/>
            <a:gd name="adj2" fmla="val 53527"/>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変更理由が妥当であると判断された場合、所有者変更を承認します。</a:t>
          </a:r>
        </a:p>
        <a:p>
          <a:pPr algn="ctr"/>
          <a:endParaRPr kumimoji="1" lang="ja-JP" altLang="en-US" sz="900">
            <a:solidFill>
              <a:srgbClr val="FF0000"/>
            </a:solidFill>
          </a:endParaRPr>
        </a:p>
      </xdr:txBody>
    </xdr:sp>
    <xdr:clientData/>
  </xdr:twoCellAnchor>
  <xdr:twoCellAnchor>
    <xdr:from>
      <xdr:col>77</xdr:col>
      <xdr:colOff>121920</xdr:colOff>
      <xdr:row>40</xdr:row>
      <xdr:rowOff>38100</xdr:rowOff>
    </xdr:from>
    <xdr:to>
      <xdr:col>80</xdr:col>
      <xdr:colOff>160020</xdr:colOff>
      <xdr:row>42</xdr:row>
      <xdr:rowOff>175260</xdr:rowOff>
    </xdr:to>
    <xdr:sp macro="" textlink="">
      <xdr:nvSpPr>
        <xdr:cNvPr id="7" name="四角形吹き出し 6">
          <a:extLst>
            <a:ext uri="{FF2B5EF4-FFF2-40B4-BE49-F238E27FC236}">
              <a16:creationId xmlns:a16="http://schemas.microsoft.com/office/drawing/2014/main" id="{00000000-0008-0000-1C00-00000A000000}"/>
            </a:ext>
          </a:extLst>
        </xdr:cNvPr>
        <xdr:cNvSpPr/>
      </xdr:nvSpPr>
      <xdr:spPr>
        <a:xfrm>
          <a:off x="13068300" y="8397240"/>
          <a:ext cx="1866900" cy="472440"/>
        </a:xfrm>
        <a:prstGeom prst="wedgeRectCallout">
          <a:avLst>
            <a:gd name="adj1" fmla="val -74850"/>
            <a:gd name="adj2" fmla="val 53527"/>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変更後所有者はこちらの内容について承諾してください。</a:t>
          </a:r>
        </a:p>
      </xdr:txBody>
    </xdr:sp>
    <xdr:clientData/>
  </xdr:twoCellAnchor>
  <xdr:twoCellAnchor>
    <xdr:from>
      <xdr:col>74</xdr:col>
      <xdr:colOff>60960</xdr:colOff>
      <xdr:row>3</xdr:row>
      <xdr:rowOff>114300</xdr:rowOff>
    </xdr:from>
    <xdr:to>
      <xdr:col>78</xdr:col>
      <xdr:colOff>388620</xdr:colOff>
      <xdr:row>5</xdr:row>
      <xdr:rowOff>137160</xdr:rowOff>
    </xdr:to>
    <xdr:sp macro="" textlink="">
      <xdr:nvSpPr>
        <xdr:cNvPr id="8" name="四角形吹き出し 7">
          <a:extLst>
            <a:ext uri="{FF2B5EF4-FFF2-40B4-BE49-F238E27FC236}">
              <a16:creationId xmlns:a16="http://schemas.microsoft.com/office/drawing/2014/main" id="{00000000-0008-0000-1C00-00000B000000}"/>
            </a:ext>
          </a:extLst>
        </xdr:cNvPr>
        <xdr:cNvSpPr/>
      </xdr:nvSpPr>
      <xdr:spPr>
        <a:xfrm>
          <a:off x="12291060" y="685800"/>
          <a:ext cx="1653540" cy="342900"/>
        </a:xfrm>
        <a:prstGeom prst="wedgeRectCallout">
          <a:avLst>
            <a:gd name="adj1" fmla="val -65629"/>
            <a:gd name="adj2" fmla="val -56577"/>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提出日を記入してください。</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28</xdr:col>
      <xdr:colOff>304800</xdr:colOff>
      <xdr:row>0</xdr:row>
      <xdr:rowOff>83820</xdr:rowOff>
    </xdr:from>
    <xdr:to>
      <xdr:col>52</xdr:col>
      <xdr:colOff>12888</xdr:colOff>
      <xdr:row>2</xdr:row>
      <xdr:rowOff>83482</xdr:rowOff>
    </xdr:to>
    <xdr:sp macro="" textlink="">
      <xdr:nvSpPr>
        <xdr:cNvPr id="2" name="Text Box 334">
          <a:extLst>
            <a:ext uri="{FF2B5EF4-FFF2-40B4-BE49-F238E27FC236}">
              <a16:creationId xmlns:a16="http://schemas.microsoft.com/office/drawing/2014/main" id="{00000000-0008-0000-1D00-000003000000}"/>
            </a:ext>
          </a:extLst>
        </xdr:cNvPr>
        <xdr:cNvSpPr txBox="1">
          <a:spLocks noChangeArrowheads="1"/>
        </xdr:cNvSpPr>
      </xdr:nvSpPr>
      <xdr:spPr bwMode="auto">
        <a:xfrm>
          <a:off x="7025640" y="83820"/>
          <a:ext cx="927288" cy="403522"/>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74</xdr:col>
      <xdr:colOff>53340</xdr:colOff>
      <xdr:row>3</xdr:row>
      <xdr:rowOff>68580</xdr:rowOff>
    </xdr:from>
    <xdr:to>
      <xdr:col>79</xdr:col>
      <xdr:colOff>297180</xdr:colOff>
      <xdr:row>5</xdr:row>
      <xdr:rowOff>91440</xdr:rowOff>
    </xdr:to>
    <xdr:sp macro="" textlink="">
      <xdr:nvSpPr>
        <xdr:cNvPr id="3" name="四角形吹き出し 2">
          <a:extLst>
            <a:ext uri="{FF2B5EF4-FFF2-40B4-BE49-F238E27FC236}">
              <a16:creationId xmlns:a16="http://schemas.microsoft.com/office/drawing/2014/main" id="{00000000-0008-0000-1D00-000004000000}"/>
            </a:ext>
          </a:extLst>
        </xdr:cNvPr>
        <xdr:cNvSpPr/>
      </xdr:nvSpPr>
      <xdr:spPr>
        <a:xfrm>
          <a:off x="13274040" y="640080"/>
          <a:ext cx="1653540" cy="342900"/>
        </a:xfrm>
        <a:prstGeom prst="wedgeRectCallout">
          <a:avLst>
            <a:gd name="adj1" fmla="val -65629"/>
            <a:gd name="adj2" fmla="val -56577"/>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提出日を記入してください。</a:t>
          </a:r>
        </a:p>
      </xdr:txBody>
    </xdr:sp>
    <xdr:clientData/>
  </xdr:twoCellAnchor>
  <xdr:twoCellAnchor>
    <xdr:from>
      <xdr:col>72</xdr:col>
      <xdr:colOff>53340</xdr:colOff>
      <xdr:row>15</xdr:row>
      <xdr:rowOff>106680</xdr:rowOff>
    </xdr:from>
    <xdr:to>
      <xdr:col>79</xdr:col>
      <xdr:colOff>91440</xdr:colOff>
      <xdr:row>18</xdr:row>
      <xdr:rowOff>60960</xdr:rowOff>
    </xdr:to>
    <xdr:sp macro="" textlink="">
      <xdr:nvSpPr>
        <xdr:cNvPr id="4" name="四角形吹き出し 3">
          <a:extLst>
            <a:ext uri="{FF2B5EF4-FFF2-40B4-BE49-F238E27FC236}">
              <a16:creationId xmlns:a16="http://schemas.microsoft.com/office/drawing/2014/main" id="{00000000-0008-0000-1D00-000005000000}"/>
            </a:ext>
          </a:extLst>
        </xdr:cNvPr>
        <xdr:cNvSpPr/>
      </xdr:nvSpPr>
      <xdr:spPr>
        <a:xfrm>
          <a:off x="12771120" y="2682240"/>
          <a:ext cx="1950720" cy="533400"/>
        </a:xfrm>
        <a:prstGeom prst="wedgeRectCallout">
          <a:avLst>
            <a:gd name="adj1" fmla="val -90629"/>
            <a:gd name="adj2" fmla="val 4485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交付額確定通知書右上の日付・番号を記入してください。</a:t>
          </a:r>
        </a:p>
      </xdr:txBody>
    </xdr:sp>
    <xdr:clientData/>
  </xdr:twoCellAnchor>
  <xdr:twoCellAnchor>
    <xdr:from>
      <xdr:col>78</xdr:col>
      <xdr:colOff>297180</xdr:colOff>
      <xdr:row>28</xdr:row>
      <xdr:rowOff>15240</xdr:rowOff>
    </xdr:from>
    <xdr:to>
      <xdr:col>81</xdr:col>
      <xdr:colOff>419100</xdr:colOff>
      <xdr:row>29</xdr:row>
      <xdr:rowOff>15240</xdr:rowOff>
    </xdr:to>
    <xdr:sp macro="" textlink="">
      <xdr:nvSpPr>
        <xdr:cNvPr id="5" name="四角形吹き出し 4">
          <a:extLst>
            <a:ext uri="{FF2B5EF4-FFF2-40B4-BE49-F238E27FC236}">
              <a16:creationId xmlns:a16="http://schemas.microsoft.com/office/drawing/2014/main" id="{00000000-0008-0000-1D00-000006000000}"/>
            </a:ext>
          </a:extLst>
        </xdr:cNvPr>
        <xdr:cNvSpPr/>
      </xdr:nvSpPr>
      <xdr:spPr>
        <a:xfrm>
          <a:off x="14317980" y="4930140"/>
          <a:ext cx="1950720" cy="533400"/>
        </a:xfrm>
        <a:prstGeom prst="wedgeRectCallout">
          <a:avLst>
            <a:gd name="adj1" fmla="val -90629"/>
            <a:gd name="adj2" fmla="val 4485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内容が妥当であると公社が判断した場合に、処分が可能となります。</a:t>
          </a:r>
        </a:p>
      </xdr:txBody>
    </xdr:sp>
    <xdr:clientData/>
  </xdr:twoCellAnchor>
  <xdr:twoCellAnchor>
    <xdr:from>
      <xdr:col>77</xdr:col>
      <xdr:colOff>99060</xdr:colOff>
      <xdr:row>34</xdr:row>
      <xdr:rowOff>327660</xdr:rowOff>
    </xdr:from>
    <xdr:to>
      <xdr:col>81</xdr:col>
      <xdr:colOff>76200</xdr:colOff>
      <xdr:row>35</xdr:row>
      <xdr:rowOff>327660</xdr:rowOff>
    </xdr:to>
    <xdr:sp macro="" textlink="">
      <xdr:nvSpPr>
        <xdr:cNvPr id="6" name="四角形吹き出し 5">
          <a:extLst>
            <a:ext uri="{FF2B5EF4-FFF2-40B4-BE49-F238E27FC236}">
              <a16:creationId xmlns:a16="http://schemas.microsoft.com/office/drawing/2014/main" id="{00000000-0008-0000-1D00-000007000000}"/>
            </a:ext>
          </a:extLst>
        </xdr:cNvPr>
        <xdr:cNvSpPr/>
      </xdr:nvSpPr>
      <xdr:spPr>
        <a:xfrm>
          <a:off x="13975080" y="7985760"/>
          <a:ext cx="1950720" cy="533400"/>
        </a:xfrm>
        <a:prstGeom prst="wedgeRectCallout">
          <a:avLst>
            <a:gd name="adj1" fmla="val -90629"/>
            <a:gd name="adj2" fmla="val 4485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本申請の申請日よりも過去の日付の場合、申請できません。</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50</xdr:col>
      <xdr:colOff>243840</xdr:colOff>
      <xdr:row>0</xdr:row>
      <xdr:rowOff>83820</xdr:rowOff>
    </xdr:from>
    <xdr:to>
      <xdr:col>51</xdr:col>
      <xdr:colOff>561528</xdr:colOff>
      <xdr:row>2</xdr:row>
      <xdr:rowOff>83482</xdr:rowOff>
    </xdr:to>
    <xdr:sp macro="" textlink="">
      <xdr:nvSpPr>
        <xdr:cNvPr id="2" name="Text Box 334">
          <a:extLst>
            <a:ext uri="{FF2B5EF4-FFF2-40B4-BE49-F238E27FC236}">
              <a16:creationId xmlns:a16="http://schemas.microsoft.com/office/drawing/2014/main" id="{00000000-0008-0000-1E00-000003000000}"/>
            </a:ext>
          </a:extLst>
        </xdr:cNvPr>
        <xdr:cNvSpPr txBox="1">
          <a:spLocks noChangeArrowheads="1"/>
        </xdr:cNvSpPr>
      </xdr:nvSpPr>
      <xdr:spPr bwMode="auto">
        <a:xfrm>
          <a:off x="6568440" y="83820"/>
          <a:ext cx="927288" cy="403522"/>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73</xdr:col>
      <xdr:colOff>0</xdr:colOff>
      <xdr:row>16</xdr:row>
      <xdr:rowOff>68580</xdr:rowOff>
    </xdr:from>
    <xdr:to>
      <xdr:col>79</xdr:col>
      <xdr:colOff>251460</xdr:colOff>
      <xdr:row>19</xdr:row>
      <xdr:rowOff>30480</xdr:rowOff>
    </xdr:to>
    <xdr:sp macro="" textlink="">
      <xdr:nvSpPr>
        <xdr:cNvPr id="3" name="四角形吹き出し 2">
          <a:extLst>
            <a:ext uri="{FF2B5EF4-FFF2-40B4-BE49-F238E27FC236}">
              <a16:creationId xmlns:a16="http://schemas.microsoft.com/office/drawing/2014/main" id="{00000000-0008-0000-1E00-000004000000}"/>
            </a:ext>
          </a:extLst>
        </xdr:cNvPr>
        <xdr:cNvSpPr/>
      </xdr:nvSpPr>
      <xdr:spPr>
        <a:xfrm>
          <a:off x="12283440" y="2910840"/>
          <a:ext cx="1805940" cy="472440"/>
        </a:xfrm>
        <a:prstGeom prst="wedgeRectCallout">
          <a:avLst>
            <a:gd name="adj1" fmla="val -102347"/>
            <a:gd name="adj2" fmla="val 57710"/>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交付額確定通知書右上の日付・番号を記入してください。</a:t>
          </a:r>
        </a:p>
      </xdr:txBody>
    </xdr:sp>
    <xdr:clientData/>
  </xdr:twoCellAnchor>
  <xdr:twoCellAnchor>
    <xdr:from>
      <xdr:col>75</xdr:col>
      <xdr:colOff>160020</xdr:colOff>
      <xdr:row>3</xdr:row>
      <xdr:rowOff>60960</xdr:rowOff>
    </xdr:from>
    <xdr:to>
      <xdr:col>80</xdr:col>
      <xdr:colOff>236220</xdr:colOff>
      <xdr:row>5</xdr:row>
      <xdr:rowOff>83820</xdr:rowOff>
    </xdr:to>
    <xdr:sp macro="" textlink="">
      <xdr:nvSpPr>
        <xdr:cNvPr id="4" name="四角形吹き出し 3">
          <a:extLst>
            <a:ext uri="{FF2B5EF4-FFF2-40B4-BE49-F238E27FC236}">
              <a16:creationId xmlns:a16="http://schemas.microsoft.com/office/drawing/2014/main" id="{00000000-0008-0000-1E00-000005000000}"/>
            </a:ext>
          </a:extLst>
        </xdr:cNvPr>
        <xdr:cNvSpPr/>
      </xdr:nvSpPr>
      <xdr:spPr>
        <a:xfrm>
          <a:off x="13030200" y="632460"/>
          <a:ext cx="1653540" cy="342900"/>
        </a:xfrm>
        <a:prstGeom prst="wedgeRectCallout">
          <a:avLst>
            <a:gd name="adj1" fmla="val -65629"/>
            <a:gd name="adj2" fmla="val -56577"/>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提出日を記入してください。</a:t>
          </a:r>
        </a:p>
      </xdr:txBody>
    </xdr:sp>
    <xdr:clientData/>
  </xdr:twoCellAnchor>
  <xdr:twoCellAnchor>
    <xdr:from>
      <xdr:col>78</xdr:col>
      <xdr:colOff>487680</xdr:colOff>
      <xdr:row>27</xdr:row>
      <xdr:rowOff>152400</xdr:rowOff>
    </xdr:from>
    <xdr:to>
      <xdr:col>81</xdr:col>
      <xdr:colOff>464820</xdr:colOff>
      <xdr:row>29</xdr:row>
      <xdr:rowOff>289560</xdr:rowOff>
    </xdr:to>
    <xdr:sp macro="" textlink="">
      <xdr:nvSpPr>
        <xdr:cNvPr id="5" name="四角形吹き出し 4">
          <a:extLst>
            <a:ext uri="{FF2B5EF4-FFF2-40B4-BE49-F238E27FC236}">
              <a16:creationId xmlns:a16="http://schemas.microsoft.com/office/drawing/2014/main" id="{00000000-0008-0000-1E00-000006000000}"/>
            </a:ext>
          </a:extLst>
        </xdr:cNvPr>
        <xdr:cNvSpPr/>
      </xdr:nvSpPr>
      <xdr:spPr>
        <a:xfrm>
          <a:off x="13716000" y="5082540"/>
          <a:ext cx="1805940" cy="533400"/>
        </a:xfrm>
        <a:prstGeom prst="wedgeRectCallout">
          <a:avLst>
            <a:gd name="adj1" fmla="val -102347"/>
            <a:gd name="adj2" fmla="val 57710"/>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変更後の電力供給場所の情報を記載してください。</a:t>
          </a:r>
        </a:p>
      </xdr:txBody>
    </xdr:sp>
    <xdr:clientData/>
  </xdr:twoCellAnchor>
  <xdr:twoCellAnchor>
    <xdr:from>
      <xdr:col>78</xdr:col>
      <xdr:colOff>594360</xdr:colOff>
      <xdr:row>33</xdr:row>
      <xdr:rowOff>99060</xdr:rowOff>
    </xdr:from>
    <xdr:to>
      <xdr:col>81</xdr:col>
      <xdr:colOff>571500</xdr:colOff>
      <xdr:row>35</xdr:row>
      <xdr:rowOff>160020</xdr:rowOff>
    </xdr:to>
    <xdr:sp macro="" textlink="">
      <xdr:nvSpPr>
        <xdr:cNvPr id="6" name="四角形吹き出し 5">
          <a:extLst>
            <a:ext uri="{FF2B5EF4-FFF2-40B4-BE49-F238E27FC236}">
              <a16:creationId xmlns:a16="http://schemas.microsoft.com/office/drawing/2014/main" id="{00000000-0008-0000-1E00-000008000000}"/>
            </a:ext>
          </a:extLst>
        </xdr:cNvPr>
        <xdr:cNvSpPr/>
      </xdr:nvSpPr>
      <xdr:spPr>
        <a:xfrm>
          <a:off x="13822680" y="6431280"/>
          <a:ext cx="1805940" cy="533400"/>
        </a:xfrm>
        <a:prstGeom prst="wedgeRectCallout">
          <a:avLst>
            <a:gd name="adj1" fmla="val -102347"/>
            <a:gd name="adj2" fmla="val 57710"/>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変更前の電力供給場所の情報を記載してください。</a:t>
          </a:r>
        </a:p>
      </xdr:txBody>
    </xdr:sp>
    <xdr:clientData/>
  </xdr:twoCellAnchor>
  <xdr:twoCellAnchor>
    <xdr:from>
      <xdr:col>78</xdr:col>
      <xdr:colOff>182880</xdr:colOff>
      <xdr:row>38</xdr:row>
      <xdr:rowOff>281940</xdr:rowOff>
    </xdr:from>
    <xdr:to>
      <xdr:col>81</xdr:col>
      <xdr:colOff>266700</xdr:colOff>
      <xdr:row>39</xdr:row>
      <xdr:rowOff>396240</xdr:rowOff>
    </xdr:to>
    <xdr:sp macro="" textlink="">
      <xdr:nvSpPr>
        <xdr:cNvPr id="7" name="四角形吹き出し 6">
          <a:extLst>
            <a:ext uri="{FF2B5EF4-FFF2-40B4-BE49-F238E27FC236}">
              <a16:creationId xmlns:a16="http://schemas.microsoft.com/office/drawing/2014/main" id="{00000000-0008-0000-1E00-00000A000000}"/>
            </a:ext>
          </a:extLst>
        </xdr:cNvPr>
        <xdr:cNvSpPr/>
      </xdr:nvSpPr>
      <xdr:spPr>
        <a:xfrm>
          <a:off x="13411200" y="7772400"/>
          <a:ext cx="1912620" cy="548640"/>
        </a:xfrm>
        <a:prstGeom prst="wedgeRectCallout">
          <a:avLst>
            <a:gd name="adj1" fmla="val -74499"/>
            <a:gd name="adj2" fmla="val 29139"/>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右上の申請日よりも前の日付の場合、受付できません。</a:t>
          </a:r>
        </a:p>
      </xdr:txBody>
    </xdr:sp>
    <xdr:clientData/>
  </xdr:twoCellAnchor>
</xdr:wsDr>
</file>

<file path=xl/drawings/drawing2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297180</xdr:colOff>
          <xdr:row>33</xdr:row>
          <xdr:rowOff>502920</xdr:rowOff>
        </xdr:from>
        <xdr:to>
          <xdr:col>6</xdr:col>
          <xdr:colOff>213360</xdr:colOff>
          <xdr:row>35</xdr:row>
          <xdr:rowOff>38100</xdr:rowOff>
        </xdr:to>
        <xdr:sp macro="" textlink="">
          <xdr:nvSpPr>
            <xdr:cNvPr id="206849" name="Check Box 1" descr="同意します" hidden="1">
              <a:extLst>
                <a:ext uri="{63B3BB69-23CF-44E3-9099-C40C66FF867C}">
                  <a14:compatExt spid="_x0000_s206849"/>
                </a:ext>
                <a:ext uri="{FF2B5EF4-FFF2-40B4-BE49-F238E27FC236}">
                  <a16:creationId xmlns:a16="http://schemas.microsoft.com/office/drawing/2014/main" id="{00000000-0008-0000-1F00-000001A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55</xdr:col>
          <xdr:colOff>297180</xdr:colOff>
          <xdr:row>33</xdr:row>
          <xdr:rowOff>502920</xdr:rowOff>
        </xdr:from>
        <xdr:to>
          <xdr:col>58</xdr:col>
          <xdr:colOff>213360</xdr:colOff>
          <xdr:row>35</xdr:row>
          <xdr:rowOff>38100</xdr:rowOff>
        </xdr:to>
        <xdr:sp macro="" textlink="">
          <xdr:nvSpPr>
            <xdr:cNvPr id="206850" name="Check Box 2" descr="同意します" hidden="1">
              <a:extLst>
                <a:ext uri="{63B3BB69-23CF-44E3-9099-C40C66FF867C}">
                  <a14:compatExt spid="_x0000_s206850"/>
                </a:ext>
                <a:ext uri="{FF2B5EF4-FFF2-40B4-BE49-F238E27FC236}">
                  <a16:creationId xmlns:a16="http://schemas.microsoft.com/office/drawing/2014/main" id="{00000000-0008-0000-1F00-000002A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50</xdr:col>
      <xdr:colOff>373380</xdr:colOff>
      <xdr:row>0</xdr:row>
      <xdr:rowOff>53340</xdr:rowOff>
    </xdr:from>
    <xdr:to>
      <xdr:col>52</xdr:col>
      <xdr:colOff>81468</xdr:colOff>
      <xdr:row>2</xdr:row>
      <xdr:rowOff>53340</xdr:rowOff>
    </xdr:to>
    <xdr:sp macro="" textlink="">
      <xdr:nvSpPr>
        <xdr:cNvPr id="4" name="Text Box 334">
          <a:extLst>
            <a:ext uri="{FF2B5EF4-FFF2-40B4-BE49-F238E27FC236}">
              <a16:creationId xmlns:a16="http://schemas.microsoft.com/office/drawing/2014/main" id="{00000000-0008-0000-1F00-000005000000}"/>
            </a:ext>
          </a:extLst>
        </xdr:cNvPr>
        <xdr:cNvSpPr txBox="1">
          <a:spLocks noChangeArrowheads="1"/>
        </xdr:cNvSpPr>
      </xdr:nvSpPr>
      <xdr:spPr bwMode="auto">
        <a:xfrm>
          <a:off x="7109460" y="53340"/>
          <a:ext cx="927288" cy="403860"/>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73</xdr:col>
      <xdr:colOff>175260</xdr:colOff>
      <xdr:row>3</xdr:row>
      <xdr:rowOff>137160</xdr:rowOff>
    </xdr:from>
    <xdr:to>
      <xdr:col>79</xdr:col>
      <xdr:colOff>152400</xdr:colOff>
      <xdr:row>5</xdr:row>
      <xdr:rowOff>160020</xdr:rowOff>
    </xdr:to>
    <xdr:sp macro="" textlink="">
      <xdr:nvSpPr>
        <xdr:cNvPr id="5" name="四角形吹き出し 4">
          <a:extLst>
            <a:ext uri="{FF2B5EF4-FFF2-40B4-BE49-F238E27FC236}">
              <a16:creationId xmlns:a16="http://schemas.microsoft.com/office/drawing/2014/main" id="{00000000-0008-0000-1F00-000006000000}"/>
            </a:ext>
          </a:extLst>
        </xdr:cNvPr>
        <xdr:cNvSpPr/>
      </xdr:nvSpPr>
      <xdr:spPr>
        <a:xfrm>
          <a:off x="13159740" y="708660"/>
          <a:ext cx="1653540" cy="342900"/>
        </a:xfrm>
        <a:prstGeom prst="wedgeRectCallout">
          <a:avLst>
            <a:gd name="adj1" fmla="val -65629"/>
            <a:gd name="adj2" fmla="val -56577"/>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提出日を記入してください。</a:t>
          </a:r>
        </a:p>
      </xdr:txBody>
    </xdr:sp>
    <xdr:clientData/>
  </xdr:twoCellAnchor>
  <xdr:twoCellAnchor>
    <xdr:from>
      <xdr:col>71</xdr:col>
      <xdr:colOff>236220</xdr:colOff>
      <xdr:row>16</xdr:row>
      <xdr:rowOff>121920</xdr:rowOff>
    </xdr:from>
    <xdr:to>
      <xdr:col>78</xdr:col>
      <xdr:colOff>472440</xdr:colOff>
      <xdr:row>19</xdr:row>
      <xdr:rowOff>30480</xdr:rowOff>
    </xdr:to>
    <xdr:sp macro="" textlink="">
      <xdr:nvSpPr>
        <xdr:cNvPr id="6" name="四角形吹き出し 5">
          <a:extLst>
            <a:ext uri="{FF2B5EF4-FFF2-40B4-BE49-F238E27FC236}">
              <a16:creationId xmlns:a16="http://schemas.microsoft.com/office/drawing/2014/main" id="{00000000-0008-0000-1F00-000007000000}"/>
            </a:ext>
          </a:extLst>
        </xdr:cNvPr>
        <xdr:cNvSpPr/>
      </xdr:nvSpPr>
      <xdr:spPr>
        <a:xfrm>
          <a:off x="12717780" y="2964180"/>
          <a:ext cx="1805940" cy="419100"/>
        </a:xfrm>
        <a:prstGeom prst="wedgeRectCallout">
          <a:avLst>
            <a:gd name="adj1" fmla="val -102347"/>
            <a:gd name="adj2" fmla="val 57710"/>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交付額確定通知書右上の日付・番号を記入してください。</a:t>
          </a:r>
        </a:p>
      </xdr:txBody>
    </xdr:sp>
    <xdr:clientData/>
  </xdr:twoCellAnchor>
  <xdr:twoCellAnchor>
    <xdr:from>
      <xdr:col>78</xdr:col>
      <xdr:colOff>7620</xdr:colOff>
      <xdr:row>32</xdr:row>
      <xdr:rowOff>449580</xdr:rowOff>
    </xdr:from>
    <xdr:to>
      <xdr:col>81</xdr:col>
      <xdr:colOff>91440</xdr:colOff>
      <xdr:row>33</xdr:row>
      <xdr:rowOff>464820</xdr:rowOff>
    </xdr:to>
    <xdr:sp macro="" textlink="">
      <xdr:nvSpPr>
        <xdr:cNvPr id="7" name="四角形吹き出し 6">
          <a:extLst>
            <a:ext uri="{FF2B5EF4-FFF2-40B4-BE49-F238E27FC236}">
              <a16:creationId xmlns:a16="http://schemas.microsoft.com/office/drawing/2014/main" id="{00000000-0008-0000-1F00-000008000000}"/>
            </a:ext>
          </a:extLst>
        </xdr:cNvPr>
        <xdr:cNvSpPr/>
      </xdr:nvSpPr>
      <xdr:spPr>
        <a:xfrm>
          <a:off x="14058900" y="6858000"/>
          <a:ext cx="1912620" cy="548640"/>
        </a:xfrm>
        <a:prstGeom prst="wedgeRectCallout">
          <a:avLst>
            <a:gd name="adj1" fmla="val -74499"/>
            <a:gd name="adj2" fmla="val 29139"/>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右上の申請日よりも前の日付の</a:t>
          </a:r>
          <a:endParaRPr kumimoji="1" lang="en-US" altLang="ja-JP" sz="900">
            <a:solidFill>
              <a:srgbClr val="FF0000"/>
            </a:solidFill>
          </a:endParaRPr>
        </a:p>
        <a:p>
          <a:pPr algn="ctr"/>
          <a:r>
            <a:rPr kumimoji="1" lang="ja-JP" altLang="en-US" sz="900">
              <a:solidFill>
                <a:srgbClr val="FF0000"/>
              </a:solidFill>
            </a:rPr>
            <a:t>場合、受付できません。</a:t>
          </a:r>
        </a:p>
      </xdr:txBody>
    </xdr:sp>
    <xdr:clientData/>
  </xdr:twoCellAnchor>
  <xdr:twoCellAnchor>
    <xdr:from>
      <xdr:col>78</xdr:col>
      <xdr:colOff>22860</xdr:colOff>
      <xdr:row>28</xdr:row>
      <xdr:rowOff>68580</xdr:rowOff>
    </xdr:from>
    <xdr:to>
      <xdr:col>81</xdr:col>
      <xdr:colOff>144780</xdr:colOff>
      <xdr:row>29</xdr:row>
      <xdr:rowOff>373380</xdr:rowOff>
    </xdr:to>
    <xdr:sp macro="" textlink="">
      <xdr:nvSpPr>
        <xdr:cNvPr id="8" name="四角形吹き出し 7">
          <a:extLst>
            <a:ext uri="{FF2B5EF4-FFF2-40B4-BE49-F238E27FC236}">
              <a16:creationId xmlns:a16="http://schemas.microsoft.com/office/drawing/2014/main" id="{00000000-0008-0000-1F00-000009000000}"/>
            </a:ext>
          </a:extLst>
        </xdr:cNvPr>
        <xdr:cNvSpPr/>
      </xdr:nvSpPr>
      <xdr:spPr>
        <a:xfrm>
          <a:off x="14074140" y="4953000"/>
          <a:ext cx="1950720" cy="533400"/>
        </a:xfrm>
        <a:prstGeom prst="wedgeRectCallout">
          <a:avLst>
            <a:gd name="adj1" fmla="val -90629"/>
            <a:gd name="adj2" fmla="val 4485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内容が妥当であると公社が判断した場合に、供給解除が可能となります。</a:t>
          </a:r>
        </a:p>
      </xdr:txBody>
    </xdr:sp>
    <xdr:clientData/>
  </xdr:twoCellAnchor>
  <xdr:twoCellAnchor>
    <xdr:from>
      <xdr:col>75</xdr:col>
      <xdr:colOff>251460</xdr:colOff>
      <xdr:row>34</xdr:row>
      <xdr:rowOff>426720</xdr:rowOff>
    </xdr:from>
    <xdr:to>
      <xdr:col>80</xdr:col>
      <xdr:colOff>335280</xdr:colOff>
      <xdr:row>37</xdr:row>
      <xdr:rowOff>137160</xdr:rowOff>
    </xdr:to>
    <xdr:sp macro="" textlink="">
      <xdr:nvSpPr>
        <xdr:cNvPr id="9" name="四角形吹き出し 8">
          <a:extLst>
            <a:ext uri="{FF2B5EF4-FFF2-40B4-BE49-F238E27FC236}">
              <a16:creationId xmlns:a16="http://schemas.microsoft.com/office/drawing/2014/main" id="{00000000-0008-0000-1F00-00000A000000}"/>
            </a:ext>
          </a:extLst>
        </xdr:cNvPr>
        <xdr:cNvSpPr/>
      </xdr:nvSpPr>
      <xdr:spPr>
        <a:xfrm>
          <a:off x="13738860" y="7901940"/>
          <a:ext cx="1866900" cy="472440"/>
        </a:xfrm>
        <a:prstGeom prst="wedgeRectCallout">
          <a:avLst>
            <a:gd name="adj1" fmla="val -66687"/>
            <a:gd name="adj2" fmla="val -64215"/>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申請者はこちらの内容について承諾してください。</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s00001\&#32207;&#21209;&#37096;\&#26481;&#20140;&#37117;&#22320;&#29699;&#28201;&#26262;&#21270;&#38450;&#27490;&#27963;&#21205;&#25512;&#36914;&#12475;&#12531;&#12479;&#12540;\&#21109;&#12456;&#12493;&#25903;&#25588;&#12481;&#12540;&#12512;\&#65320;&#65298;&#65304;\&#22320;&#29987;&#22320;&#28040;&#22411;&#20877;&#29983;&#21487;&#33021;&#12456;&#12493;&#12523;&#12462;&#12540;&#23566;&#20837;&#25313;&#22823;&#20107;&#26989;\SII_&#20877;&#29983;&#21487;&#33021;&#12456;&#12493;&#12523;&#12462;&#12540;&#20107;&#26989;&#32773;&#25903;&#25588;&#20107;&#26989;&#36027;&#35036;&#21161;&#37329;\SII_H28&#23455;&#26045;&#35336;&#30011;&#26360;&#31561;&#65288;&#30330;&#38651;&#35373;&#20633;&#21450;&#12403;&#33988;&#38651;&#27744;&#21033;&#29992;&#65289;28ts_d_koufu06-1.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fs00002\&#32207;&#21209;&#37096;\&#26481;&#20140;&#37117;&#22320;&#29699;&#28201;&#26262;&#21270;&#38450;&#27490;&#27963;&#21205;&#25512;&#36914;&#12475;&#12531;&#12479;&#12540;\&#21109;&#12456;&#12493;&#25903;&#25588;&#12481;&#12540;&#12512;\&#65320;&#65298;&#65304;\&#22320;&#29987;&#22320;&#28040;&#22411;&#20877;&#29983;&#21487;&#33021;&#12456;&#12493;&#12523;&#12462;&#12540;&#23566;&#20837;&#25313;&#22823;&#20107;&#26989;\SII_&#20877;&#29983;&#21487;&#33021;&#12456;&#12493;&#12523;&#12462;&#12540;&#20107;&#26989;&#32773;&#25903;&#25588;&#20107;&#26989;&#36027;&#35036;&#21161;&#37329;\SII_H28&#23455;&#26045;&#35336;&#30011;&#26360;&#31561;&#65288;&#30330;&#38651;&#35373;&#20633;&#21450;&#12403;&#33988;&#38651;&#27744;&#21033;&#29992;&#65289;28ts_d_koufu06-1.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Fs00001\&#32207;&#21209;&#37096;\Users\sakurai-k\Desktop\&#27096;&#24335;1&#65374;4_&#20132;&#20184;&#30003;&#35531;&#26360;&#39006;&#19968;&#24335;.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fs00002\&#32207;&#21209;&#37096;\&#26481;&#20140;&#37117;&#22320;&#29699;&#28201;&#26262;&#21270;&#38450;&#27490;&#27963;&#21205;&#25512;&#36914;&#12475;&#12531;&#12479;&#12540;\&#21109;&#12456;&#12493;&#25903;&#25588;&#12481;&#12540;&#12512;\&#65330;&#65298;\&#22320;&#29987;&#22320;&#28040;&#20877;&#12456;&#12493;&#22679;&#24375;&#12503;&#12525;&#12472;&#12455;&#12463;&#12488;R2\01_&#35201;&#32177;\04_&#27096;&#24335;&#12539;FMT\02_&#12304;&#20316;&#26989;&#29992;&#12305;&#26032;&#35215;&#20107;&#26989;&#36578;&#29992;\&#27096;&#24335;1&#65374;4_&#20132;&#20184;&#30003;&#35531;&#26360;&#39006;&#19968;&#24335;.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Fs00001\&#32207;&#21209;&#37096;\&#26481;&#20140;&#37117;&#22320;&#29699;&#28201;&#26262;&#21270;&#38450;&#27490;&#27963;&#21205;&#25512;&#36914;&#12475;&#12531;&#12479;&#12540;\&#21109;&#12456;&#12493;&#25903;&#25588;&#12481;&#12540;&#12512;\&#65330;&#65299;\&#20877;&#12456;&#12493;&#35373;&#20633;&#12398;&#26032;&#35215;&#23566;&#20837;&#12395;&#12388;&#12394;&#12364;&#12427;&#38651;&#21147;&#35519;&#36948;&#27083;&#31689;&#20107;&#26989;R3\&#21463;&#38936;&#36039;&#26009;\20210709_&#37117;_&#20132;&#20184;&#35201;&#32177;&#65288;&#26696;&#65289;&#12289;&#27096;&#24335;&#31561;\01_1-4&#21495;&#27096;&#24335;_210709.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Fs00001\&#32207;&#21209;&#37096;\&#26481;&#20140;&#37117;&#22320;&#29699;&#28201;&#26262;&#21270;&#38450;&#27490;&#27963;&#21205;&#25512;&#36914;&#12475;&#12531;&#12479;&#12540;\&#21109;&#12456;&#12493;&#25903;&#25588;&#12481;&#12540;&#12512;\&#65330;&#65300;\&#22320;&#29987;&#22320;&#28040;&#20877;&#12456;&#12493;&#22679;&#24375;&#12503;&#12525;&#12472;&#12455;&#12463;&#12488;R4\02_&#20132;&#20184;&#35201;&#32177;&#12539;&#27096;&#24335;FMT\03_&#27096;&#24335;&#12539;FMT\03_&#20108;&#23450;&#35036;&#27491;&#65288;&#37117;&#20869;&#65289;\&#12304;&#24120;&#12395;&#26368;&#26032;&#12305;_&#37117;&#20869;_&#20108;&#23450;&#35036;&#27491;_&#27096;&#24335;ALL_&#36890;&#30693;&#26360;&#21547;&#12416;&#65288;&#20445;&#35703;&#35299;&#38500;&#28168;&#65289;.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fs00002\&#32207;&#21209;&#37096;\Users\sakurai-k\Desktop\&#27096;&#24335;1&#65374;4_&#20132;&#20184;&#30003;&#35531;&#26360;&#39006;&#19968;&#2433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B5sv3\&#12463;&#12540;&#12523;&#12493;&#12483;&#12488;&#20849;&#26377;\Users\center-96-pc\Documents\&#12467;&#12472;&#12455;&#12493;&#38306;&#20418;\&#35201;&#32177;\&#31532;16&#21495;&#27096;&#24335;%20&#21161;&#25104;&#20107;&#26989;&#23455;&#26045;&#35336;&#30011;&#26360;(&#21407;&#32025;)H250412.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22826;&#38525;&#20809;_&#33988;&#38651;&#27744;_&#30003;&#35531;&#27096;&#24335;&#19968;&#24335;.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作成手順"/>
      <sheetName val="汎用入力規則リスト"/>
      <sheetName val="データ参照シート"/>
      <sheetName val="チェックリスト"/>
      <sheetName val="（別紙3）役員名簿"/>
      <sheetName val="3-1実施計画概要（発電）"/>
      <sheetName val="3-2　設備導入事業経費の配分（当年度）（発電）"/>
      <sheetName val="3-2　設備導入事業経費の配分（他年度１）（発電）"/>
      <sheetName val="3-2　設備導入事業経費の配分（他年度２）（発電）"/>
      <sheetName val="3-2　設備導入事業経費の配分（他年度３）（発電）"/>
      <sheetName val="3-2　設備導入事業経費の配分（総計）（発電）"/>
      <sheetName val="3-4　補助事業に要する経費及びその調達方法"/>
      <sheetName val="3-6　発電単価の算定について"/>
      <sheetName val="3-7　設備及び導入効果（太陽光発電）"/>
      <sheetName val="3-7　設備及び導入効果（風力発電）"/>
      <sheetName val="3-7　設備及び導入効果（バイオマス発電）"/>
      <sheetName val="3-7　設備及び導入効果（水力発電）"/>
      <sheetName val="3-7　設備及び導入効果（地熱発電）"/>
      <sheetName val="3-8　補助対象設備の機器リスト"/>
      <sheetName val="3-18　バイオマス依存率(熱利用)"/>
      <sheetName val="3-24　事業実施に関連する事項（発電）"/>
      <sheetName val="3-25　事業実施体制"/>
      <sheetName val="3-26　事業実施予定スケジュール"/>
      <sheetName val="【参考】日本標準産業中分類"/>
    </sheetNames>
    <sheetDataSet>
      <sheetData sheetId="0"/>
      <sheetData sheetId="1"/>
      <sheetData sheetId="2">
        <row r="2">
          <cell r="B2">
            <v>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作成手順"/>
      <sheetName val="汎用入力規則リスト"/>
      <sheetName val="データ参照シート"/>
      <sheetName val="チェックリスト"/>
      <sheetName val="（別紙3）役員名簿"/>
      <sheetName val="3-1実施計画概要（発電）"/>
      <sheetName val="3-2　設備導入事業経費の配分（当年度）（発電）"/>
      <sheetName val="3-2　設備導入事業経費の配分（他年度１）（発電）"/>
      <sheetName val="3-2　設備導入事業経費の配分（他年度２）（発電）"/>
      <sheetName val="3-2　設備導入事業経費の配分（他年度３）（発電）"/>
      <sheetName val="3-2　設備導入事業経費の配分（総計）（発電）"/>
      <sheetName val="3-4　補助事業に要する経費及びその調達方法"/>
      <sheetName val="3-6　発電単価の算定について"/>
      <sheetName val="3-7　設備及び導入効果（太陽光発電）"/>
      <sheetName val="3-7　設備及び導入効果（風力発電）"/>
      <sheetName val="3-7　設備及び導入効果（バイオマス発電）"/>
      <sheetName val="3-7　設備及び導入効果（水力発電）"/>
      <sheetName val="3-7　設備及び導入効果（地熱発電）"/>
      <sheetName val="3-8　補助対象設備の機器リスト"/>
      <sheetName val="3-18　バイオマス依存率(熱利用)"/>
      <sheetName val="3-24　事業実施に関連する事項（発電）"/>
      <sheetName val="3-25　事業実施体制"/>
      <sheetName val="3-26　事業実施予定スケジュール"/>
      <sheetName val="【参考】日本標準産業中分類"/>
    </sheetNames>
    <sheetDataSet>
      <sheetData sheetId="0"/>
      <sheetData sheetId="1"/>
      <sheetData sheetId="2">
        <row r="2">
          <cell r="B2">
            <v>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記載要領"/>
      <sheetName val="日本標準産業中分類"/>
      <sheetName val="基本情報"/>
      <sheetName val="表紙（参考）"/>
      <sheetName val="第1号"/>
      <sheetName val="第2号"/>
      <sheetName val="第3号"/>
      <sheetName val="第4（太陽光）"/>
      <sheetName val="第4（風力)"/>
      <sheetName val="第4（水力)"/>
      <sheetName val="第4（地熱)"/>
      <sheetName val="第4（ﾊﾞｲｵﾏｽ発電)"/>
      <sheetName val="第4（太陽熱)"/>
      <sheetName val="第4（温度差熱)"/>
      <sheetName val="第4（地中熱)"/>
      <sheetName val="第4（ﾊﾞｲｵﾏｽ熱)"/>
      <sheetName val="第4（ﾊﾞｲｵﾏｽ燃料)"/>
      <sheetName val="別紙1"/>
      <sheetName val="別紙2"/>
      <sheetName val="別紙3"/>
      <sheetName val="別紙4"/>
      <sheetName val="別紙4 (2)"/>
      <sheetName val="別紙5"/>
      <sheetName val="別紙6"/>
      <sheetName val="別紙7"/>
      <sheetName val="Sheet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記載要領"/>
      <sheetName val="日本標準産業中分類"/>
      <sheetName val="基本情報"/>
      <sheetName val="表紙（参考）"/>
      <sheetName val="第1号"/>
      <sheetName val="第2号"/>
      <sheetName val="第3号"/>
      <sheetName val="第4（太陽光）"/>
      <sheetName val="第4（風力)"/>
      <sheetName val="第4（水力)"/>
      <sheetName val="第4（地熱)"/>
      <sheetName val="第4（ﾊﾞｲｵﾏｽ発電)"/>
      <sheetName val="第4（太陽熱)"/>
      <sheetName val="第4（温度差熱)"/>
      <sheetName val="第4（地中熱)"/>
      <sheetName val="第4（ﾊﾞｲｵﾏｽ熱)"/>
      <sheetName val="第4（ﾊﾞｲｵﾏｽ燃料)"/>
      <sheetName val="別紙1"/>
      <sheetName val="別紙2"/>
      <sheetName val="別紙3"/>
      <sheetName val="別紙4"/>
      <sheetName val="別紙4 (2)"/>
      <sheetName val="別紙5"/>
      <sheetName val="別紙6"/>
      <sheetName val="別紙7"/>
      <sheetName val="Sheet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記載要領"/>
      <sheetName val="基本情報"/>
      <sheetName val="第1号"/>
      <sheetName val="第1号 第二面"/>
      <sheetName val="第1号 第三面"/>
      <sheetName val="第2号 (助成対象事業者用)"/>
      <sheetName val="第2号 (共同申請者用) "/>
      <sheetName val="第2号 (手続き代行者用)"/>
      <sheetName val="第3号"/>
      <sheetName val="第4(太陽光）　"/>
      <sheetName val="別紙1"/>
      <sheetName val="別紙1 (2)"/>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目次"/>
      <sheetName val="提出方法"/>
      <sheetName val="記載要領"/>
      <sheetName val="日本標準産業中分類"/>
      <sheetName val="会社規模判断資料"/>
      <sheetName val="基本情報"/>
      <sheetName val="第1号"/>
      <sheetName val="第1号 第二面"/>
      <sheetName val="第2号 (助成対象事業者用)"/>
      <sheetName val="第2号 (共同申請者用) "/>
      <sheetName val="第2号 (手続き代行者用)"/>
      <sheetName val="第3号"/>
      <sheetName val="第4(太陽光）"/>
      <sheetName val="第4（風力)"/>
      <sheetName val="第4（水力)"/>
      <sheetName val="第4（地熱)"/>
      <sheetName val="第4（ﾊﾞｲｵﾏｽ発電)"/>
      <sheetName val="第4（太陽熱)"/>
      <sheetName val="第4（温度差熱)"/>
      <sheetName val="第4（地中熱)"/>
      <sheetName val="第4（ﾊﾞｲｵﾏｽ熱)"/>
      <sheetName val="別紙1"/>
      <sheetName val="別紙2"/>
      <sheetName val="別紙3"/>
      <sheetName val="別紙3 (2)"/>
      <sheetName val="共通様式_全体"/>
      <sheetName val="共通様式_太陽光発電"/>
      <sheetName val="共通様式_太陽光を除く発電設備"/>
      <sheetName val="共通様式_蓄電池"/>
      <sheetName val="共通様式_熱利用設備"/>
      <sheetName val="補助資料（機器按分）"/>
      <sheetName val="第5号様式"/>
      <sheetName val="第6号様式"/>
      <sheetName val="第7号様式"/>
      <sheetName val="第8号様式"/>
      <sheetName val="第9号様式"/>
      <sheetName val="第10号様式"/>
      <sheetName val="第11号様式"/>
      <sheetName val="第12号様式"/>
      <sheetName val="第13号様式"/>
      <sheetName val="第14号様式"/>
      <sheetName val="第15号様式"/>
      <sheetName val="第16号様式"/>
      <sheetName val="第17の１号様式"/>
      <sheetName val="第17の２号様式"/>
      <sheetName val="第17の３号様式"/>
      <sheetName val="第18号様式"/>
      <sheetName val="第19号様式"/>
      <sheetName val="第20号様式"/>
      <sheetName val="第21号様式"/>
      <sheetName val="第22号様式"/>
      <sheetName val="第23号様式"/>
      <sheetName val="第24号様式"/>
      <sheetName val="第25様式"/>
      <sheetName val="第25様式 計算書（添付しない）"/>
      <sheetName val="第26号様式"/>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記載要領"/>
      <sheetName val="日本標準産業中分類"/>
      <sheetName val="基本情報"/>
      <sheetName val="表紙（参考）"/>
      <sheetName val="第1号"/>
      <sheetName val="第2号"/>
      <sheetName val="第3号"/>
      <sheetName val="第4（太陽光）"/>
      <sheetName val="第4（風力)"/>
      <sheetName val="第4（水力)"/>
      <sheetName val="第4（地熱)"/>
      <sheetName val="第4（ﾊﾞｲｵﾏｽ発電)"/>
      <sheetName val="第4（太陽熱)"/>
      <sheetName val="第4（温度差熱)"/>
      <sheetName val="第4（地中熱)"/>
      <sheetName val="第4（ﾊﾞｲｵﾏｽ熱)"/>
      <sheetName val="第4（ﾊﾞｲｵﾏｽ燃料)"/>
      <sheetName val="別紙1"/>
      <sheetName val="別紙2"/>
      <sheetName val="別紙3"/>
      <sheetName val="別紙4"/>
      <sheetName val="別紙4 (2)"/>
      <sheetName val="別紙5"/>
      <sheetName val="別紙6"/>
      <sheetName val="別紙7"/>
      <sheetName val="Sheet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記載・印刷要領"/>
      <sheetName val="基本情報"/>
      <sheetName val="横変換"/>
      <sheetName val="業種リスト"/>
      <sheetName val="建物分類"/>
      <sheetName val="対策"/>
      <sheetName val="１"/>
      <sheetName val="17-1"/>
      <sheetName val="17-2"/>
      <sheetName val="17-3"/>
      <sheetName val="17-4"/>
      <sheetName val="17-5-1"/>
      <sheetName val="15-5-2"/>
      <sheetName val="15-6"/>
      <sheetName val="15-7"/>
      <sheetName val="15-8"/>
      <sheetName val="15-9"/>
      <sheetName val="15別1-1"/>
      <sheetName val="15別1-2"/>
      <sheetName val="15別1-3"/>
      <sheetName val="15別1-4"/>
      <sheetName val="15別1-5"/>
      <sheetName val="15別1-6"/>
      <sheetName val="15別2"/>
      <sheetName val="15別3-1"/>
      <sheetName val="15別3-2"/>
      <sheetName val="15別3-3"/>
      <sheetName val="15別4-1"/>
      <sheetName val="15別4-2"/>
      <sheetName val="15別5"/>
    </sheetNames>
    <sheetDataSet>
      <sheetData sheetId="0"/>
      <sheetData sheetId="1"/>
      <sheetData sheetId="2"/>
      <sheetData sheetId="3"/>
      <sheetData sheetId="4"/>
      <sheetData sheetId="5">
        <row r="2">
          <cell r="K2" t="str">
            <v>①製造業</v>
          </cell>
        </row>
        <row r="3">
          <cell r="K3" t="str">
            <v>①建設業</v>
          </cell>
        </row>
        <row r="4">
          <cell r="K4" t="str">
            <v>①運輸業</v>
          </cell>
        </row>
        <row r="5">
          <cell r="K5" t="str">
            <v>①その他</v>
          </cell>
        </row>
        <row r="6">
          <cell r="K6" t="str">
            <v>②卸売業</v>
          </cell>
        </row>
        <row r="7">
          <cell r="K7" t="str">
            <v>③サービス業</v>
          </cell>
        </row>
        <row r="8">
          <cell r="K8" t="str">
            <v>④小売業</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提出方法"/>
      <sheetName val="記載要領"/>
      <sheetName val="第１号_１枚目"/>
      <sheetName val="第１号_２枚目"/>
      <sheetName val="第２号 (助成対象事業者用)"/>
      <sheetName val="第２号 (共同申請者①用) "/>
      <sheetName val="第２号 (共同申請者②用) "/>
      <sheetName val="第２号 (共同申請者③用) "/>
      <sheetName val="第２号 (手続き代行者用)"/>
      <sheetName val="第３号"/>
      <sheetName val="第４号（太陽光,蓄電池）"/>
      <sheetName val="第４号_設備の概要_１枚目"/>
      <sheetName val="第４号_設備の概要_２枚目 "/>
      <sheetName val="第４号_設備の概要_３枚目"/>
      <sheetName val="第４号_設備の概要_４枚目（蓄電池）"/>
      <sheetName val="第４号_設備の概要_５枚目（蓄電池）"/>
      <sheetName val="第４号_導入効果"/>
      <sheetName val="第４号_４ー10"/>
      <sheetName val="第４号_別紙１"/>
      <sheetName val="第７号様式"/>
      <sheetName val="第８号様式"/>
      <sheetName val="第９号様式"/>
      <sheetName val="第11号様式"/>
      <sheetName val="第13号様式"/>
      <sheetName val="第14号様式"/>
      <sheetName val="第15号様式"/>
      <sheetName val="第17号様式"/>
      <sheetName val="第21号様式"/>
      <sheetName val="第22号様式"/>
      <sheetName val="第24号様式"/>
      <sheetName val="第26号様式"/>
      <sheetName val="第28号様式"/>
    </sheetNames>
    <sheetDataSet>
      <sheetData sheetId="0"/>
      <sheetData sheetId="1"/>
      <sheetData sheetId="2">
        <row r="3">
          <cell r="L3"/>
          <cell r="N3"/>
          <cell r="P3"/>
          <cell r="BL3" t="str">
            <v>●</v>
          </cell>
          <cell r="BN3" t="str">
            <v>●</v>
          </cell>
          <cell r="BP3" t="str">
            <v>●</v>
          </cell>
        </row>
        <row r="8">
          <cell r="J8"/>
          <cell r="BJ8" t="str">
            <v>東京都○○区0丁目0－0</v>
          </cell>
        </row>
        <row r="9">
          <cell r="J9"/>
          <cell r="BJ9" t="str">
            <v>株式会社 都内需要家法人</v>
          </cell>
        </row>
        <row r="10">
          <cell r="J10"/>
          <cell r="M10"/>
          <cell r="BJ10" t="str">
            <v>代表取締役社長</v>
          </cell>
          <cell r="BM10" t="str">
            <v>○○　○○</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mailto:saiene-offsite@tokyokankyo.jp"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3" Type="http://schemas.openxmlformats.org/officeDocument/2006/relationships/vmlDrawing" Target="../drawings/vmlDrawing1.v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 Type="http://schemas.openxmlformats.org/officeDocument/2006/relationships/drawing" Target="../drawings/drawing6.xml"/><Relationship Id="rId16" Type="http://schemas.openxmlformats.org/officeDocument/2006/relationships/ctrlProp" Target="../ctrlProps/ctrlProp13.xml"/><Relationship Id="rId1" Type="http://schemas.openxmlformats.org/officeDocument/2006/relationships/printerSettings" Target="../printerSettings/printerSettings12.bin"/><Relationship Id="rId6" Type="http://schemas.openxmlformats.org/officeDocument/2006/relationships/ctrlProp" Target="../ctrlProps/ctrlProp3.xml"/><Relationship Id="rId11" Type="http://schemas.openxmlformats.org/officeDocument/2006/relationships/ctrlProp" Target="../ctrlProps/ctrlProp8.xml"/><Relationship Id="rId5" Type="http://schemas.openxmlformats.org/officeDocument/2006/relationships/ctrlProp" Target="../ctrlProps/ctrlProp2.xml"/><Relationship Id="rId15" Type="http://schemas.openxmlformats.org/officeDocument/2006/relationships/ctrlProp" Target="../ctrlProps/ctrlProp12.xml"/><Relationship Id="rId10" Type="http://schemas.openxmlformats.org/officeDocument/2006/relationships/ctrlProp" Target="../ctrlProps/ctrlProp7.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s>
</file>

<file path=xl/worksheets/_rels/sheet13.xml.rels><?xml version="1.0" encoding="UTF-8" standalone="yes"?>
<Relationships xmlns="http://schemas.openxmlformats.org/package/2006/relationships"><Relationship Id="rId8" Type="http://schemas.openxmlformats.org/officeDocument/2006/relationships/ctrlProp" Target="../ctrlProps/ctrlProp20.xml"/><Relationship Id="rId13" Type="http://schemas.openxmlformats.org/officeDocument/2006/relationships/ctrlProp" Target="../ctrlProps/ctrlProp25.xml"/><Relationship Id="rId18" Type="http://schemas.openxmlformats.org/officeDocument/2006/relationships/ctrlProp" Target="../ctrlProps/ctrlProp30.xml"/><Relationship Id="rId3" Type="http://schemas.openxmlformats.org/officeDocument/2006/relationships/vmlDrawing" Target="../drawings/vmlDrawing2.vml"/><Relationship Id="rId21" Type="http://schemas.openxmlformats.org/officeDocument/2006/relationships/ctrlProp" Target="../ctrlProps/ctrlProp33.xml"/><Relationship Id="rId7" Type="http://schemas.openxmlformats.org/officeDocument/2006/relationships/ctrlProp" Target="../ctrlProps/ctrlProp19.xml"/><Relationship Id="rId12" Type="http://schemas.openxmlformats.org/officeDocument/2006/relationships/ctrlProp" Target="../ctrlProps/ctrlProp24.xml"/><Relationship Id="rId17" Type="http://schemas.openxmlformats.org/officeDocument/2006/relationships/ctrlProp" Target="../ctrlProps/ctrlProp29.xml"/><Relationship Id="rId2" Type="http://schemas.openxmlformats.org/officeDocument/2006/relationships/drawing" Target="../drawings/drawing7.xml"/><Relationship Id="rId16" Type="http://schemas.openxmlformats.org/officeDocument/2006/relationships/ctrlProp" Target="../ctrlProps/ctrlProp28.xml"/><Relationship Id="rId20" Type="http://schemas.openxmlformats.org/officeDocument/2006/relationships/ctrlProp" Target="../ctrlProps/ctrlProp32.xml"/><Relationship Id="rId1" Type="http://schemas.openxmlformats.org/officeDocument/2006/relationships/printerSettings" Target="../printerSettings/printerSettings13.bin"/><Relationship Id="rId6" Type="http://schemas.openxmlformats.org/officeDocument/2006/relationships/ctrlProp" Target="../ctrlProps/ctrlProp18.xml"/><Relationship Id="rId11" Type="http://schemas.openxmlformats.org/officeDocument/2006/relationships/ctrlProp" Target="../ctrlProps/ctrlProp23.xml"/><Relationship Id="rId5" Type="http://schemas.openxmlformats.org/officeDocument/2006/relationships/ctrlProp" Target="../ctrlProps/ctrlProp17.xml"/><Relationship Id="rId15" Type="http://schemas.openxmlformats.org/officeDocument/2006/relationships/ctrlProp" Target="../ctrlProps/ctrlProp27.xml"/><Relationship Id="rId10" Type="http://schemas.openxmlformats.org/officeDocument/2006/relationships/ctrlProp" Target="../ctrlProps/ctrlProp22.xml"/><Relationship Id="rId19" Type="http://schemas.openxmlformats.org/officeDocument/2006/relationships/ctrlProp" Target="../ctrlProps/ctrlProp31.xml"/><Relationship Id="rId4" Type="http://schemas.openxmlformats.org/officeDocument/2006/relationships/ctrlProp" Target="../ctrlProps/ctrlProp16.xml"/><Relationship Id="rId9" Type="http://schemas.openxmlformats.org/officeDocument/2006/relationships/ctrlProp" Target="../ctrlProps/ctrlProp21.xml"/><Relationship Id="rId14" Type="http://schemas.openxmlformats.org/officeDocument/2006/relationships/ctrlProp" Target="../ctrlProps/ctrlProp26.xml"/><Relationship Id="rId22" Type="http://schemas.openxmlformats.org/officeDocument/2006/relationships/ctrlProp" Target="../ctrlProps/ctrlProp34.xml"/></Relationships>
</file>

<file path=xl/worksheets/_rels/sheet14.xml.rels><?xml version="1.0" encoding="UTF-8" standalone="yes"?>
<Relationships xmlns="http://schemas.openxmlformats.org/package/2006/relationships"><Relationship Id="rId8" Type="http://schemas.openxmlformats.org/officeDocument/2006/relationships/ctrlProp" Target="../ctrlProps/ctrlProp39.xml"/><Relationship Id="rId13" Type="http://schemas.openxmlformats.org/officeDocument/2006/relationships/ctrlProp" Target="../ctrlProps/ctrlProp44.xml"/><Relationship Id="rId18" Type="http://schemas.openxmlformats.org/officeDocument/2006/relationships/ctrlProp" Target="../ctrlProps/ctrlProp49.xml"/><Relationship Id="rId26" Type="http://schemas.openxmlformats.org/officeDocument/2006/relationships/ctrlProp" Target="../ctrlProps/ctrlProp57.xml"/><Relationship Id="rId3" Type="http://schemas.openxmlformats.org/officeDocument/2006/relationships/vmlDrawing" Target="../drawings/vmlDrawing3.vml"/><Relationship Id="rId21" Type="http://schemas.openxmlformats.org/officeDocument/2006/relationships/ctrlProp" Target="../ctrlProps/ctrlProp52.xml"/><Relationship Id="rId7" Type="http://schemas.openxmlformats.org/officeDocument/2006/relationships/ctrlProp" Target="../ctrlProps/ctrlProp38.xml"/><Relationship Id="rId12" Type="http://schemas.openxmlformats.org/officeDocument/2006/relationships/ctrlProp" Target="../ctrlProps/ctrlProp43.xml"/><Relationship Id="rId17" Type="http://schemas.openxmlformats.org/officeDocument/2006/relationships/ctrlProp" Target="../ctrlProps/ctrlProp48.xml"/><Relationship Id="rId25" Type="http://schemas.openxmlformats.org/officeDocument/2006/relationships/ctrlProp" Target="../ctrlProps/ctrlProp56.xml"/><Relationship Id="rId2" Type="http://schemas.openxmlformats.org/officeDocument/2006/relationships/drawing" Target="../drawings/drawing8.xml"/><Relationship Id="rId16" Type="http://schemas.openxmlformats.org/officeDocument/2006/relationships/ctrlProp" Target="../ctrlProps/ctrlProp47.xml"/><Relationship Id="rId20" Type="http://schemas.openxmlformats.org/officeDocument/2006/relationships/ctrlProp" Target="../ctrlProps/ctrlProp51.xml"/><Relationship Id="rId1" Type="http://schemas.openxmlformats.org/officeDocument/2006/relationships/printerSettings" Target="../printerSettings/printerSettings14.bin"/><Relationship Id="rId6" Type="http://schemas.openxmlformats.org/officeDocument/2006/relationships/ctrlProp" Target="../ctrlProps/ctrlProp37.xml"/><Relationship Id="rId11" Type="http://schemas.openxmlformats.org/officeDocument/2006/relationships/ctrlProp" Target="../ctrlProps/ctrlProp42.xml"/><Relationship Id="rId24" Type="http://schemas.openxmlformats.org/officeDocument/2006/relationships/ctrlProp" Target="../ctrlProps/ctrlProp55.xml"/><Relationship Id="rId5" Type="http://schemas.openxmlformats.org/officeDocument/2006/relationships/ctrlProp" Target="../ctrlProps/ctrlProp36.xml"/><Relationship Id="rId15" Type="http://schemas.openxmlformats.org/officeDocument/2006/relationships/ctrlProp" Target="../ctrlProps/ctrlProp46.xml"/><Relationship Id="rId23" Type="http://schemas.openxmlformats.org/officeDocument/2006/relationships/ctrlProp" Target="../ctrlProps/ctrlProp54.xml"/><Relationship Id="rId10" Type="http://schemas.openxmlformats.org/officeDocument/2006/relationships/ctrlProp" Target="../ctrlProps/ctrlProp41.xml"/><Relationship Id="rId19" Type="http://schemas.openxmlformats.org/officeDocument/2006/relationships/ctrlProp" Target="../ctrlProps/ctrlProp50.xml"/><Relationship Id="rId4" Type="http://schemas.openxmlformats.org/officeDocument/2006/relationships/ctrlProp" Target="../ctrlProps/ctrlProp35.xml"/><Relationship Id="rId9" Type="http://schemas.openxmlformats.org/officeDocument/2006/relationships/ctrlProp" Target="../ctrlProps/ctrlProp40.xml"/><Relationship Id="rId14" Type="http://schemas.openxmlformats.org/officeDocument/2006/relationships/ctrlProp" Target="../ctrlProps/ctrlProp45.xml"/><Relationship Id="rId22" Type="http://schemas.openxmlformats.org/officeDocument/2006/relationships/ctrlProp" Target="../ctrlProps/ctrlProp53.xml"/></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4.vml"/><Relationship Id="rId7" Type="http://schemas.openxmlformats.org/officeDocument/2006/relationships/ctrlProp" Target="../ctrlProps/ctrlProp61.xml"/><Relationship Id="rId2" Type="http://schemas.openxmlformats.org/officeDocument/2006/relationships/drawing" Target="../drawings/drawing9.xml"/><Relationship Id="rId1" Type="http://schemas.openxmlformats.org/officeDocument/2006/relationships/printerSettings" Target="../printerSettings/printerSettings15.bin"/><Relationship Id="rId6" Type="http://schemas.openxmlformats.org/officeDocument/2006/relationships/ctrlProp" Target="../ctrlProps/ctrlProp60.xml"/><Relationship Id="rId5" Type="http://schemas.openxmlformats.org/officeDocument/2006/relationships/ctrlProp" Target="../ctrlProps/ctrlProp59.xml"/><Relationship Id="rId4" Type="http://schemas.openxmlformats.org/officeDocument/2006/relationships/ctrlProp" Target="../ctrlProps/ctrlProp58.xml"/></Relationships>
</file>

<file path=xl/worksheets/_rels/sheet16.xml.rels><?xml version="1.0" encoding="UTF-8" standalone="yes"?>
<Relationships xmlns="http://schemas.openxmlformats.org/package/2006/relationships"><Relationship Id="rId8" Type="http://schemas.openxmlformats.org/officeDocument/2006/relationships/ctrlProp" Target="../ctrlProps/ctrlProp66.xml"/><Relationship Id="rId3" Type="http://schemas.openxmlformats.org/officeDocument/2006/relationships/vmlDrawing" Target="../drawings/vmlDrawing5.vml"/><Relationship Id="rId7" Type="http://schemas.openxmlformats.org/officeDocument/2006/relationships/ctrlProp" Target="../ctrlProps/ctrlProp65.xml"/><Relationship Id="rId2" Type="http://schemas.openxmlformats.org/officeDocument/2006/relationships/drawing" Target="../drawings/drawing10.xml"/><Relationship Id="rId1" Type="http://schemas.openxmlformats.org/officeDocument/2006/relationships/printerSettings" Target="../printerSettings/printerSettings16.bin"/><Relationship Id="rId6" Type="http://schemas.openxmlformats.org/officeDocument/2006/relationships/ctrlProp" Target="../ctrlProps/ctrlProp64.xml"/><Relationship Id="rId11" Type="http://schemas.openxmlformats.org/officeDocument/2006/relationships/ctrlProp" Target="../ctrlProps/ctrlProp69.xml"/><Relationship Id="rId5" Type="http://schemas.openxmlformats.org/officeDocument/2006/relationships/ctrlProp" Target="../ctrlProps/ctrlProp63.xml"/><Relationship Id="rId10" Type="http://schemas.openxmlformats.org/officeDocument/2006/relationships/ctrlProp" Target="../ctrlProps/ctrlProp68.xml"/><Relationship Id="rId4" Type="http://schemas.openxmlformats.org/officeDocument/2006/relationships/ctrlProp" Target="../ctrlProps/ctrlProp62.xml"/><Relationship Id="rId9" Type="http://schemas.openxmlformats.org/officeDocument/2006/relationships/ctrlProp" Target="../ctrlProps/ctrlProp67.xml"/></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6.vml"/><Relationship Id="rId7" Type="http://schemas.openxmlformats.org/officeDocument/2006/relationships/ctrlProp" Target="../ctrlProps/ctrlProp73.xml"/><Relationship Id="rId2" Type="http://schemas.openxmlformats.org/officeDocument/2006/relationships/drawing" Target="../drawings/drawing11.xml"/><Relationship Id="rId1" Type="http://schemas.openxmlformats.org/officeDocument/2006/relationships/printerSettings" Target="../printerSettings/printerSettings17.bin"/><Relationship Id="rId6" Type="http://schemas.openxmlformats.org/officeDocument/2006/relationships/ctrlProp" Target="../ctrlProps/ctrlProp72.xml"/><Relationship Id="rId5" Type="http://schemas.openxmlformats.org/officeDocument/2006/relationships/ctrlProp" Target="../ctrlProps/ctrlProp71.xml"/><Relationship Id="rId4" Type="http://schemas.openxmlformats.org/officeDocument/2006/relationships/ctrlProp" Target="../ctrlProps/ctrlProp70.xml"/></Relationships>
</file>

<file path=xl/worksheets/_rels/sheet18.xml.rels><?xml version="1.0" encoding="UTF-8" standalone="yes"?>
<Relationships xmlns="http://schemas.openxmlformats.org/package/2006/relationships"><Relationship Id="rId8" Type="http://schemas.openxmlformats.org/officeDocument/2006/relationships/ctrlProp" Target="../ctrlProps/ctrlProp78.xml"/><Relationship Id="rId13" Type="http://schemas.openxmlformats.org/officeDocument/2006/relationships/ctrlProp" Target="../ctrlProps/ctrlProp83.xml"/><Relationship Id="rId3" Type="http://schemas.openxmlformats.org/officeDocument/2006/relationships/vmlDrawing" Target="../drawings/vmlDrawing7.vml"/><Relationship Id="rId7" Type="http://schemas.openxmlformats.org/officeDocument/2006/relationships/ctrlProp" Target="../ctrlProps/ctrlProp77.xml"/><Relationship Id="rId12" Type="http://schemas.openxmlformats.org/officeDocument/2006/relationships/ctrlProp" Target="../ctrlProps/ctrlProp82.xml"/><Relationship Id="rId17" Type="http://schemas.openxmlformats.org/officeDocument/2006/relationships/ctrlProp" Target="../ctrlProps/ctrlProp87.xml"/><Relationship Id="rId2" Type="http://schemas.openxmlformats.org/officeDocument/2006/relationships/drawing" Target="../drawings/drawing12.xml"/><Relationship Id="rId16" Type="http://schemas.openxmlformats.org/officeDocument/2006/relationships/ctrlProp" Target="../ctrlProps/ctrlProp86.xml"/><Relationship Id="rId1" Type="http://schemas.openxmlformats.org/officeDocument/2006/relationships/printerSettings" Target="../printerSettings/printerSettings18.bin"/><Relationship Id="rId6" Type="http://schemas.openxmlformats.org/officeDocument/2006/relationships/ctrlProp" Target="../ctrlProps/ctrlProp76.xml"/><Relationship Id="rId11" Type="http://schemas.openxmlformats.org/officeDocument/2006/relationships/ctrlProp" Target="../ctrlProps/ctrlProp81.xml"/><Relationship Id="rId5" Type="http://schemas.openxmlformats.org/officeDocument/2006/relationships/ctrlProp" Target="../ctrlProps/ctrlProp75.xml"/><Relationship Id="rId15" Type="http://schemas.openxmlformats.org/officeDocument/2006/relationships/ctrlProp" Target="../ctrlProps/ctrlProp85.xml"/><Relationship Id="rId10" Type="http://schemas.openxmlformats.org/officeDocument/2006/relationships/ctrlProp" Target="../ctrlProps/ctrlProp80.xml"/><Relationship Id="rId4" Type="http://schemas.openxmlformats.org/officeDocument/2006/relationships/ctrlProp" Target="../ctrlProps/ctrlProp74.xml"/><Relationship Id="rId9" Type="http://schemas.openxmlformats.org/officeDocument/2006/relationships/ctrlProp" Target="../ctrlProps/ctrlProp79.xml"/><Relationship Id="rId14" Type="http://schemas.openxmlformats.org/officeDocument/2006/relationships/ctrlProp" Target="../ctrlProps/ctrlProp84.xml"/></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8" Type="http://schemas.openxmlformats.org/officeDocument/2006/relationships/ctrlProp" Target="../ctrlProps/ctrlProp92.xml"/><Relationship Id="rId3" Type="http://schemas.openxmlformats.org/officeDocument/2006/relationships/vmlDrawing" Target="../drawings/vmlDrawing8.vml"/><Relationship Id="rId7" Type="http://schemas.openxmlformats.org/officeDocument/2006/relationships/ctrlProp" Target="../ctrlProps/ctrlProp91.xml"/><Relationship Id="rId2" Type="http://schemas.openxmlformats.org/officeDocument/2006/relationships/drawing" Target="../drawings/drawing21.xml"/><Relationship Id="rId1" Type="http://schemas.openxmlformats.org/officeDocument/2006/relationships/printerSettings" Target="../printerSettings/printerSettings27.bin"/><Relationship Id="rId6" Type="http://schemas.openxmlformats.org/officeDocument/2006/relationships/ctrlProp" Target="../ctrlProps/ctrlProp90.xml"/><Relationship Id="rId5" Type="http://schemas.openxmlformats.org/officeDocument/2006/relationships/ctrlProp" Target="../ctrlProps/ctrlProp89.xml"/><Relationship Id="rId4" Type="http://schemas.openxmlformats.org/officeDocument/2006/relationships/ctrlProp" Target="../ctrlProps/ctrlProp88.xml"/><Relationship Id="rId9" Type="http://schemas.openxmlformats.org/officeDocument/2006/relationships/ctrlProp" Target="../ctrlProps/ctrlProp93.xml"/></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23.xml"/><Relationship Id="rId1" Type="http://schemas.openxmlformats.org/officeDocument/2006/relationships/printerSettings" Target="../printerSettings/printerSettings29.bin"/><Relationship Id="rId5" Type="http://schemas.openxmlformats.org/officeDocument/2006/relationships/ctrlProp" Target="../ctrlProps/ctrlProp95.xml"/><Relationship Id="rId4" Type="http://schemas.openxmlformats.org/officeDocument/2006/relationships/ctrlProp" Target="../ctrlProps/ctrlProp94.xml"/></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26.xml"/><Relationship Id="rId1" Type="http://schemas.openxmlformats.org/officeDocument/2006/relationships/printerSettings" Target="../printerSettings/printerSettings32.bin"/><Relationship Id="rId5" Type="http://schemas.openxmlformats.org/officeDocument/2006/relationships/ctrlProp" Target="../ctrlProps/ctrlProp97.xml"/><Relationship Id="rId4" Type="http://schemas.openxmlformats.org/officeDocument/2006/relationships/ctrlProp" Target="../ctrlProps/ctrlProp9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8"/>
  <sheetViews>
    <sheetView showGridLines="0" tabSelected="1" view="pageBreakPreview" zoomScale="85" zoomScaleNormal="100" zoomScaleSheetLayoutView="85" workbookViewId="0">
      <selection activeCell="A11" sqref="A11:M11"/>
    </sheetView>
  </sheetViews>
  <sheetFormatPr defaultColWidth="8.77734375" defaultRowHeight="12"/>
  <cols>
    <col min="1" max="12" width="7.21875" style="211" customWidth="1"/>
    <col min="13" max="13" width="4.21875" style="211" customWidth="1"/>
    <col min="14" max="16384" width="8.77734375" style="211"/>
  </cols>
  <sheetData>
    <row r="1" spans="1:13" ht="59.4" customHeight="1">
      <c r="A1" s="743" t="s">
        <v>211</v>
      </c>
      <c r="B1" s="744"/>
      <c r="C1" s="744"/>
      <c r="D1" s="744"/>
      <c r="E1" s="744"/>
      <c r="F1" s="744"/>
      <c r="G1" s="744"/>
      <c r="H1" s="744"/>
      <c r="I1" s="744"/>
      <c r="J1" s="744"/>
      <c r="K1" s="744"/>
      <c r="L1" s="744"/>
      <c r="M1" s="744"/>
    </row>
    <row r="2" spans="1:13" ht="97.8" hidden="1" customHeight="1">
      <c r="A2" s="745" t="s">
        <v>212</v>
      </c>
      <c r="B2" s="744"/>
      <c r="C2" s="744"/>
      <c r="D2" s="744"/>
      <c r="E2" s="744"/>
      <c r="F2" s="744"/>
      <c r="G2" s="744"/>
      <c r="H2" s="744"/>
      <c r="I2" s="744"/>
      <c r="J2" s="744"/>
      <c r="K2" s="744"/>
      <c r="L2" s="744"/>
      <c r="M2" s="744"/>
    </row>
    <row r="3" spans="1:13" ht="118.2" customHeight="1">
      <c r="A3" s="746" t="s">
        <v>213</v>
      </c>
      <c r="B3" s="747"/>
      <c r="C3" s="747"/>
      <c r="D3" s="747"/>
      <c r="E3" s="747"/>
      <c r="F3" s="747"/>
      <c r="G3" s="747"/>
      <c r="H3" s="747"/>
      <c r="I3" s="747"/>
      <c r="J3" s="747"/>
      <c r="K3" s="747"/>
      <c r="L3" s="747"/>
      <c r="M3" s="747"/>
    </row>
    <row r="4" spans="1:13" ht="159.6" customHeight="1">
      <c r="A4" s="748" t="s">
        <v>685</v>
      </c>
      <c r="B4" s="749"/>
      <c r="C4" s="749"/>
      <c r="D4" s="749"/>
      <c r="E4" s="749"/>
      <c r="F4" s="749"/>
      <c r="G4" s="749"/>
      <c r="H4" s="749"/>
      <c r="I4" s="749"/>
      <c r="J4" s="749"/>
      <c r="K4" s="749"/>
      <c r="L4" s="749"/>
      <c r="M4" s="749"/>
    </row>
    <row r="5" spans="1:13" ht="22.8" hidden="1" customHeight="1">
      <c r="A5" s="212"/>
      <c r="B5" s="213"/>
      <c r="C5" s="213"/>
      <c r="D5" s="213"/>
      <c r="E5" s="213"/>
      <c r="F5" s="213"/>
      <c r="G5" s="213"/>
      <c r="H5" s="213"/>
      <c r="I5" s="213"/>
      <c r="J5" s="213"/>
      <c r="K5" s="213"/>
      <c r="L5" s="213"/>
      <c r="M5" s="213"/>
    </row>
    <row r="6" spans="1:13" s="219" customFormat="1" ht="19.05" customHeight="1">
      <c r="A6" s="214"/>
      <c r="B6" s="214"/>
      <c r="C6" s="214"/>
      <c r="D6" s="214"/>
      <c r="E6" s="215"/>
      <c r="F6" s="216" t="s">
        <v>214</v>
      </c>
      <c r="G6" s="216"/>
      <c r="H6" s="216"/>
      <c r="I6" s="217"/>
      <c r="J6" s="218"/>
      <c r="K6" s="214"/>
      <c r="L6" s="214"/>
      <c r="M6" s="214"/>
    </row>
    <row r="7" spans="1:13" s="219" customFormat="1" ht="18.45" customHeight="1">
      <c r="A7" s="220"/>
      <c r="B7" s="214"/>
      <c r="C7" s="214"/>
      <c r="D7" s="214"/>
      <c r="E7" s="750" t="s">
        <v>215</v>
      </c>
      <c r="F7" s="751"/>
      <c r="G7" s="751"/>
      <c r="H7" s="751"/>
      <c r="I7" s="752"/>
      <c r="J7" s="218"/>
      <c r="K7" s="214"/>
      <c r="L7" s="214"/>
      <c r="M7" s="214"/>
    </row>
    <row r="8" spans="1:13" s="219" customFormat="1" ht="8.4" hidden="1" customHeight="1">
      <c r="A8" s="220"/>
      <c r="B8" s="214"/>
      <c r="C8" s="214"/>
      <c r="D8" s="214"/>
      <c r="E8" s="218"/>
      <c r="F8" s="221"/>
      <c r="G8" s="218"/>
      <c r="H8" s="218"/>
      <c r="I8" s="218"/>
      <c r="J8" s="218"/>
      <c r="K8" s="214"/>
      <c r="L8" s="214"/>
      <c r="M8" s="214"/>
    </row>
    <row r="9" spans="1:13" s="223" customFormat="1" ht="13.2">
      <c r="A9" s="222" t="s">
        <v>216</v>
      </c>
      <c r="B9" s="222"/>
      <c r="C9" s="222"/>
      <c r="D9" s="222"/>
      <c r="E9" s="222"/>
      <c r="F9" s="222"/>
      <c r="G9" s="222"/>
      <c r="H9" s="222"/>
      <c r="I9" s="222"/>
      <c r="J9" s="222"/>
      <c r="K9" s="222"/>
      <c r="L9" s="222"/>
      <c r="M9" s="222"/>
    </row>
    <row r="10" spans="1:13" s="223" customFormat="1" ht="18" customHeight="1">
      <c r="A10" s="222"/>
      <c r="B10" s="222"/>
      <c r="C10" s="222"/>
      <c r="D10" s="222"/>
      <c r="E10" s="222"/>
      <c r="F10" s="222"/>
      <c r="G10" s="222"/>
      <c r="H10" s="222"/>
      <c r="I10" s="222"/>
      <c r="J10" s="222"/>
      <c r="K10" s="222"/>
      <c r="L10" s="222"/>
      <c r="M10" s="222"/>
    </row>
    <row r="11" spans="1:13" ht="86.25" customHeight="1">
      <c r="A11" s="748" t="s">
        <v>686</v>
      </c>
      <c r="B11" s="749"/>
      <c r="C11" s="749"/>
      <c r="D11" s="749"/>
      <c r="E11" s="749"/>
      <c r="F11" s="749"/>
      <c r="G11" s="749"/>
      <c r="H11" s="749"/>
      <c r="I11" s="749"/>
      <c r="J11" s="749"/>
      <c r="K11" s="749"/>
      <c r="L11" s="749"/>
      <c r="M11" s="749"/>
    </row>
    <row r="12" spans="1:13" ht="37.799999999999997" customHeight="1">
      <c r="A12" s="224"/>
      <c r="B12" s="224"/>
      <c r="C12" s="224"/>
      <c r="D12" s="224"/>
      <c r="E12" s="224"/>
      <c r="F12" s="224"/>
      <c r="G12" s="224"/>
      <c r="H12" s="224"/>
      <c r="I12" s="224"/>
      <c r="J12" s="224"/>
      <c r="K12" s="224"/>
      <c r="L12" s="224"/>
    </row>
    <row r="13" spans="1:13" ht="37.799999999999997" customHeight="1">
      <c r="A13" s="225"/>
      <c r="B13" s="225"/>
      <c r="C13" s="225"/>
      <c r="D13" s="225"/>
    </row>
    <row r="14" spans="1:13" ht="37.799999999999997" customHeight="1">
      <c r="A14" s="226"/>
      <c r="B14" s="226"/>
      <c r="C14" s="226"/>
      <c r="D14" s="226"/>
      <c r="E14" s="226"/>
    </row>
    <row r="15" spans="1:13" ht="37.799999999999997" customHeight="1"/>
    <row r="16" spans="1:13" ht="37.799999999999997" customHeight="1"/>
    <row r="17" spans="1:13" ht="46.05" customHeight="1">
      <c r="A17" s="226"/>
      <c r="B17" s="226"/>
      <c r="C17" s="226"/>
      <c r="D17" s="226"/>
      <c r="E17" s="226"/>
    </row>
    <row r="18" spans="1:13" ht="37.799999999999997" customHeight="1">
      <c r="A18" s="740" t="s">
        <v>687</v>
      </c>
      <c r="B18" s="741"/>
      <c r="C18" s="741"/>
      <c r="D18" s="741"/>
      <c r="E18" s="741"/>
      <c r="F18" s="741"/>
      <c r="G18" s="741"/>
      <c r="H18" s="741"/>
      <c r="I18" s="741"/>
      <c r="J18" s="741"/>
      <c r="K18" s="741"/>
      <c r="L18" s="741"/>
      <c r="M18" s="741"/>
    </row>
    <row r="19" spans="1:13" ht="37.799999999999997" customHeight="1">
      <c r="A19" s="741"/>
      <c r="B19" s="741"/>
      <c r="C19" s="741"/>
      <c r="D19" s="741"/>
      <c r="E19" s="741"/>
      <c r="F19" s="741"/>
      <c r="G19" s="741"/>
      <c r="H19" s="741"/>
      <c r="I19" s="741"/>
      <c r="J19" s="741"/>
      <c r="K19" s="741"/>
      <c r="L19" s="741"/>
      <c r="M19" s="741"/>
    </row>
    <row r="20" spans="1:13" ht="46.95" customHeight="1">
      <c r="A20" s="741"/>
      <c r="B20" s="741"/>
      <c r="C20" s="741"/>
      <c r="D20" s="741"/>
      <c r="E20" s="741"/>
      <c r="F20" s="741"/>
      <c r="G20" s="741"/>
      <c r="H20" s="741"/>
      <c r="I20" s="741"/>
      <c r="J20" s="741"/>
      <c r="K20" s="741"/>
      <c r="L20" s="741"/>
      <c r="M20" s="741"/>
    </row>
    <row r="21" spans="1:13" ht="205.5" customHeight="1"/>
    <row r="22" spans="1:13" ht="32.549999999999997" customHeight="1"/>
    <row r="23" spans="1:13" s="219" customFormat="1" ht="28.95" customHeight="1">
      <c r="A23" s="742" t="s">
        <v>217</v>
      </c>
      <c r="B23" s="742"/>
      <c r="C23" s="742"/>
      <c r="D23" s="742"/>
      <c r="E23" s="742"/>
      <c r="F23" s="742"/>
      <c r="G23" s="742"/>
      <c r="H23" s="742"/>
      <c r="I23" s="742"/>
      <c r="J23" s="742"/>
      <c r="K23" s="742"/>
      <c r="L23" s="742"/>
      <c r="M23" s="742"/>
    </row>
    <row r="24" spans="1:13" s="219" customFormat="1" ht="13.2">
      <c r="A24" s="742"/>
      <c r="B24" s="742"/>
      <c r="C24" s="742"/>
      <c r="D24" s="742"/>
      <c r="E24" s="742"/>
      <c r="F24" s="742"/>
      <c r="G24" s="742"/>
      <c r="H24" s="742"/>
      <c r="I24" s="742"/>
      <c r="J24" s="742"/>
      <c r="K24" s="742"/>
      <c r="L24" s="742"/>
      <c r="M24" s="742"/>
    </row>
    <row r="25" spans="1:13" s="219" customFormat="1" ht="45" customHeight="1">
      <c r="A25" s="227" t="s">
        <v>218</v>
      </c>
      <c r="B25" s="228"/>
      <c r="C25" s="228"/>
      <c r="D25" s="228"/>
      <c r="E25" s="228"/>
      <c r="F25" s="228"/>
      <c r="G25" s="228"/>
      <c r="H25" s="228"/>
      <c r="I25" s="228"/>
      <c r="J25" s="228"/>
      <c r="K25" s="228"/>
      <c r="L25" s="228"/>
      <c r="M25" s="228"/>
    </row>
    <row r="26" spans="1:13" ht="45" customHeight="1">
      <c r="A26" s="229"/>
      <c r="B26" s="229"/>
      <c r="C26" s="229"/>
      <c r="D26" s="229"/>
      <c r="E26" s="229"/>
      <c r="F26" s="229"/>
      <c r="G26" s="229"/>
      <c r="H26" s="229"/>
      <c r="I26" s="229"/>
      <c r="J26" s="229"/>
      <c r="K26" s="229"/>
      <c r="L26" s="229"/>
      <c r="M26" s="229"/>
    </row>
    <row r="27" spans="1:13" ht="45" customHeight="1"/>
    <row r="28" spans="1:13" s="219" customFormat="1" ht="14.4">
      <c r="A28" s="230" t="s">
        <v>219</v>
      </c>
    </row>
    <row r="29" spans="1:13" s="219" customFormat="1" ht="14.4">
      <c r="A29" s="227" t="s">
        <v>220</v>
      </c>
    </row>
    <row r="30" spans="1:13" s="219" customFormat="1" ht="27.6" customHeight="1">
      <c r="B30" s="231" t="s">
        <v>221</v>
      </c>
      <c r="C30" s="232"/>
      <c r="D30" s="232"/>
      <c r="E30" s="232"/>
      <c r="F30" s="232"/>
      <c r="G30" s="232"/>
      <c r="H30" s="232"/>
      <c r="I30" s="232"/>
      <c r="J30" s="233"/>
      <c r="K30" s="234"/>
    </row>
    <row r="31" spans="1:13" ht="27.6" customHeight="1">
      <c r="B31" s="235" t="s">
        <v>222</v>
      </c>
      <c r="C31" s="227"/>
      <c r="D31" s="227"/>
      <c r="E31" s="227"/>
      <c r="F31" s="227"/>
      <c r="G31" s="227"/>
      <c r="H31" s="227"/>
      <c r="I31" s="227"/>
      <c r="K31" s="236"/>
    </row>
    <row r="32" spans="1:13" ht="27.6" customHeight="1">
      <c r="B32" s="235" t="s">
        <v>223</v>
      </c>
      <c r="C32" s="227"/>
      <c r="D32" s="227"/>
      <c r="E32" s="227"/>
      <c r="F32" s="227"/>
      <c r="G32" s="227"/>
      <c r="H32" s="227"/>
      <c r="I32" s="227"/>
      <c r="K32" s="236"/>
    </row>
    <row r="33" spans="2:11" ht="27.6" customHeight="1">
      <c r="B33" s="235" t="s">
        <v>224</v>
      </c>
      <c r="C33" s="227"/>
      <c r="D33" s="227"/>
      <c r="E33" s="227"/>
      <c r="F33" s="227"/>
      <c r="G33" s="227"/>
      <c r="H33" s="227"/>
      <c r="I33" s="227"/>
      <c r="K33" s="236"/>
    </row>
    <row r="34" spans="2:11" ht="27.6" customHeight="1">
      <c r="B34" s="235" t="s">
        <v>225</v>
      </c>
      <c r="C34" s="227"/>
      <c r="D34" s="227"/>
      <c r="E34" s="227"/>
      <c r="F34" s="227"/>
      <c r="G34" s="227"/>
      <c r="H34" s="227"/>
      <c r="I34" s="227"/>
      <c r="K34" s="236"/>
    </row>
    <row r="35" spans="2:11" ht="27.6" customHeight="1">
      <c r="B35" s="237" t="s">
        <v>226</v>
      </c>
      <c r="C35" s="238"/>
      <c r="D35" s="238"/>
      <c r="E35" s="238"/>
      <c r="F35" s="238"/>
      <c r="G35" s="238"/>
      <c r="H35" s="238"/>
      <c r="I35" s="238"/>
      <c r="J35" s="239"/>
      <c r="K35" s="240"/>
    </row>
    <row r="37" spans="2:11" s="227" customFormat="1" ht="22.2" customHeight="1">
      <c r="B37" s="227" t="s">
        <v>227</v>
      </c>
    </row>
    <row r="38" spans="2:11" s="227" customFormat="1" ht="22.2" customHeight="1">
      <c r="B38" s="227" t="s">
        <v>228</v>
      </c>
    </row>
    <row r="39" spans="2:11" s="227" customFormat="1" ht="22.2" customHeight="1">
      <c r="B39" s="227" t="s">
        <v>229</v>
      </c>
    </row>
    <row r="40" spans="2:11" s="227" customFormat="1" ht="22.2" customHeight="1">
      <c r="B40" s="227" t="s">
        <v>230</v>
      </c>
    </row>
    <row r="41" spans="2:11" s="227" customFormat="1" ht="22.2" customHeight="1">
      <c r="B41" s="227" t="s">
        <v>231</v>
      </c>
    </row>
    <row r="42" spans="2:11" ht="45" customHeight="1"/>
    <row r="43" spans="2:11" ht="45" customHeight="1"/>
    <row r="44" spans="2:11" ht="45" customHeight="1"/>
    <row r="45" spans="2:11" ht="45" customHeight="1"/>
    <row r="46" spans="2:11" ht="45" customHeight="1"/>
    <row r="47" spans="2:11" ht="45" customHeight="1"/>
    <row r="48" spans="2:11" ht="45" customHeight="1"/>
  </sheetData>
  <sheetProtection algorithmName="SHA-512" hashValue="JKVAL0ndec+FnD3DZkrtnikjx97+U3/WQattsjUstuLC9NR7UhWgtyaZ3L4lFQDQP5whG+oov4l/K0pmbd2o1g==" saltValue="6OifG16T3y6XR/F2zxtmsg==" spinCount="100000" sheet="1" objects="1" scenarios="1"/>
  <mergeCells count="8">
    <mergeCell ref="A18:M20"/>
    <mergeCell ref="A23:M24"/>
    <mergeCell ref="A1:M1"/>
    <mergeCell ref="A2:M2"/>
    <mergeCell ref="A3:M3"/>
    <mergeCell ref="A4:M4"/>
    <mergeCell ref="E7:I7"/>
    <mergeCell ref="A11:M11"/>
  </mergeCells>
  <phoneticPr fontId="34"/>
  <hyperlinks>
    <hyperlink ref="E7" r:id="rId1"/>
  </hyperlinks>
  <pageMargins left="0.70866141732283472" right="0.70866141732283472" top="0.74803149606299213" bottom="0.74803149606299213" header="0.31496062992125984" footer="0.31496062992125984"/>
  <pageSetup paperSize="9" scale="95" orientation="portrait" blackAndWhite="1" r:id="rId2"/>
  <rowBreaks count="2" manualBreakCount="2">
    <brk id="10" max="12" man="1"/>
    <brk id="22" max="12" man="1"/>
  </rowBreaks>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AC67"/>
  <sheetViews>
    <sheetView showGridLines="0" view="pageBreakPreview" topLeftCell="A28" zoomScale="85" zoomScaleNormal="100" zoomScaleSheetLayoutView="85" workbookViewId="0">
      <selection activeCell="D10" sqref="D10:J10"/>
    </sheetView>
  </sheetViews>
  <sheetFormatPr defaultColWidth="9" defaultRowHeight="13.2"/>
  <cols>
    <col min="1" max="1" width="0.77734375" style="90" customWidth="1"/>
    <col min="2" max="3" width="2.6640625" style="90" customWidth="1"/>
    <col min="4" max="6" width="3.6640625" style="90" customWidth="1"/>
    <col min="7" max="9" width="4.109375" style="90" customWidth="1"/>
    <col min="10" max="26" width="3.6640625" style="90" customWidth="1"/>
    <col min="27" max="29" width="3.77734375" style="90" customWidth="1"/>
    <col min="30" max="30" width="2.88671875" style="90" customWidth="1"/>
    <col min="31" max="32" width="7.88671875" style="90" customWidth="1"/>
    <col min="33" max="16384" width="9" style="90"/>
  </cols>
  <sheetData>
    <row r="2" spans="2:29" ht="50.25" customHeight="1">
      <c r="B2" s="756" t="s">
        <v>232</v>
      </c>
      <c r="C2" s="757"/>
      <c r="D2" s="757"/>
      <c r="E2" s="757"/>
      <c r="F2" s="757"/>
      <c r="G2" s="757"/>
      <c r="H2" s="757"/>
      <c r="I2" s="757"/>
      <c r="J2" s="757"/>
      <c r="K2" s="757"/>
      <c r="L2" s="757"/>
      <c r="M2" s="757"/>
      <c r="N2" s="757"/>
      <c r="O2" s="757"/>
      <c r="P2" s="757"/>
      <c r="Q2" s="757"/>
      <c r="R2" s="757"/>
      <c r="S2" s="757"/>
      <c r="T2" s="757"/>
      <c r="U2" s="757"/>
      <c r="V2" s="757"/>
      <c r="W2" s="757"/>
      <c r="X2" s="757"/>
      <c r="Y2" s="757"/>
      <c r="Z2" s="757"/>
      <c r="AA2" s="757"/>
      <c r="AB2" s="757"/>
    </row>
    <row r="3" spans="2:29" ht="9" customHeight="1">
      <c r="B3" s="241"/>
      <c r="C3" s="242"/>
      <c r="D3" s="242"/>
      <c r="E3" s="242"/>
      <c r="F3" s="242"/>
      <c r="G3" s="242"/>
      <c r="H3" s="242"/>
      <c r="I3" s="242"/>
      <c r="J3" s="242"/>
      <c r="K3" s="242"/>
      <c r="L3" s="242"/>
    </row>
    <row r="4" spans="2:29" ht="24" customHeight="1">
      <c r="B4" s="243" t="s">
        <v>233</v>
      </c>
      <c r="D4" s="244"/>
      <c r="E4" s="244"/>
      <c r="F4" s="242"/>
      <c r="G4" s="242"/>
      <c r="H4" s="242"/>
      <c r="I4" s="242"/>
      <c r="J4" s="242"/>
      <c r="K4" s="242"/>
      <c r="L4" s="242"/>
    </row>
    <row r="5" spans="2:29" ht="21" customHeight="1">
      <c r="B5" s="245"/>
      <c r="C5" s="246" t="s">
        <v>234</v>
      </c>
      <c r="D5" s="246"/>
      <c r="E5" s="246"/>
      <c r="F5" s="246"/>
      <c r="G5" s="246"/>
      <c r="H5" s="246"/>
      <c r="I5" s="244" t="s">
        <v>235</v>
      </c>
      <c r="J5" s="246" t="s">
        <v>236</v>
      </c>
      <c r="K5" s="246"/>
      <c r="L5" s="247"/>
      <c r="M5" s="247"/>
      <c r="N5" s="247"/>
      <c r="O5" s="247"/>
      <c r="P5" s="247"/>
      <c r="Q5" s="247"/>
      <c r="R5" s="247"/>
      <c r="S5" s="247"/>
      <c r="T5" s="247"/>
      <c r="U5" s="247"/>
      <c r="V5" s="247"/>
      <c r="W5" s="247"/>
      <c r="X5" s="247"/>
      <c r="Y5" s="247"/>
      <c r="Z5" s="247"/>
      <c r="AA5" s="247"/>
      <c r="AB5" s="247"/>
      <c r="AC5" s="247"/>
    </row>
    <row r="6" spans="2:29" ht="21" customHeight="1">
      <c r="B6" s="245"/>
      <c r="C6" s="246" t="s">
        <v>237</v>
      </c>
      <c r="D6" s="246"/>
      <c r="E6" s="246"/>
      <c r="F6" s="246"/>
      <c r="G6" s="246"/>
      <c r="H6" s="246"/>
      <c r="I6" s="244" t="s">
        <v>235</v>
      </c>
      <c r="J6" s="246" t="s">
        <v>238</v>
      </c>
      <c r="K6" s="246"/>
      <c r="L6" s="247"/>
      <c r="M6" s="247"/>
      <c r="N6" s="247"/>
      <c r="O6" s="247"/>
      <c r="P6" s="247"/>
      <c r="Q6" s="247"/>
      <c r="R6" s="247"/>
      <c r="S6" s="247"/>
      <c r="T6" s="247"/>
      <c r="U6" s="247"/>
      <c r="V6" s="247"/>
      <c r="W6" s="247"/>
      <c r="X6" s="247"/>
      <c r="Y6" s="247"/>
      <c r="Z6" s="247"/>
      <c r="AA6" s="247"/>
      <c r="AB6" s="247"/>
      <c r="AC6" s="247"/>
    </row>
    <row r="7" spans="2:29" ht="21" customHeight="1">
      <c r="B7" s="245"/>
      <c r="C7" s="246" t="s">
        <v>239</v>
      </c>
      <c r="D7" s="246"/>
      <c r="E7" s="246"/>
      <c r="F7" s="246"/>
      <c r="G7" s="246"/>
      <c r="H7" s="246"/>
      <c r="I7" s="244" t="s">
        <v>235</v>
      </c>
      <c r="J7" s="246" t="s">
        <v>240</v>
      </c>
      <c r="K7" s="246"/>
      <c r="L7" s="247"/>
      <c r="M7" s="247"/>
      <c r="N7" s="247"/>
      <c r="O7" s="247"/>
      <c r="P7" s="247"/>
      <c r="Q7" s="247"/>
      <c r="R7" s="247"/>
      <c r="S7" s="247"/>
      <c r="T7" s="247"/>
      <c r="U7" s="247"/>
      <c r="V7" s="247"/>
      <c r="W7" s="247"/>
      <c r="X7" s="247"/>
      <c r="Y7" s="247"/>
      <c r="Z7" s="247"/>
      <c r="AA7" s="247"/>
      <c r="AB7" s="247"/>
      <c r="AC7" s="247"/>
    </row>
    <row r="8" spans="2:29" ht="21" customHeight="1">
      <c r="B8" s="245"/>
      <c r="C8" s="246" t="s">
        <v>241</v>
      </c>
      <c r="D8" s="246"/>
      <c r="E8" s="246"/>
      <c r="F8" s="246"/>
      <c r="G8" s="246"/>
      <c r="H8" s="246"/>
      <c r="I8" s="244" t="s">
        <v>235</v>
      </c>
      <c r="J8" s="246" t="s">
        <v>242</v>
      </c>
      <c r="K8" s="246"/>
      <c r="L8" s="247"/>
      <c r="M8" s="247"/>
      <c r="N8" s="247"/>
      <c r="O8" s="247"/>
      <c r="P8" s="247"/>
      <c r="Q8" s="247"/>
      <c r="R8" s="247"/>
      <c r="S8" s="247"/>
      <c r="T8" s="247"/>
      <c r="U8" s="247"/>
      <c r="V8" s="247"/>
      <c r="W8" s="247"/>
      <c r="X8" s="247"/>
      <c r="Y8" s="247"/>
      <c r="Z8" s="247"/>
      <c r="AA8" s="247"/>
      <c r="AB8" s="247"/>
      <c r="AC8" s="247"/>
    </row>
    <row r="9" spans="2:29" ht="13.5" customHeight="1">
      <c r="B9" s="245"/>
      <c r="C9" s="244"/>
      <c r="D9" s="244"/>
      <c r="E9" s="244"/>
      <c r="F9" s="244"/>
      <c r="G9" s="244"/>
      <c r="H9" s="244"/>
      <c r="I9" s="244"/>
      <c r="K9" s="248"/>
      <c r="L9" s="248"/>
      <c r="M9" s="248"/>
      <c r="N9" s="249"/>
      <c r="O9" s="248"/>
      <c r="P9" s="248"/>
      <c r="Q9" s="248"/>
      <c r="R9" s="248"/>
      <c r="S9" s="248"/>
      <c r="T9" s="248"/>
      <c r="U9" s="248"/>
      <c r="V9" s="248"/>
      <c r="W9" s="248"/>
      <c r="X9" s="248"/>
      <c r="Y9" s="248"/>
      <c r="Z9" s="248"/>
      <c r="AA9" s="248"/>
      <c r="AB9" s="248"/>
    </row>
    <row r="10" spans="2:29" ht="24" customHeight="1">
      <c r="B10" s="250" t="s">
        <v>243</v>
      </c>
      <c r="C10" s="245"/>
      <c r="D10" s="245"/>
      <c r="E10" s="245"/>
      <c r="F10" s="245"/>
      <c r="G10" s="245"/>
      <c r="H10" s="245"/>
      <c r="I10" s="245"/>
      <c r="J10" s="245"/>
      <c r="K10" s="245"/>
      <c r="L10" s="245"/>
      <c r="M10" s="248"/>
      <c r="N10" s="248"/>
      <c r="O10" s="248"/>
      <c r="P10" s="248"/>
      <c r="Q10" s="248"/>
      <c r="R10" s="248"/>
      <c r="S10" s="248"/>
      <c r="T10" s="248"/>
      <c r="U10" s="248"/>
      <c r="V10" s="248"/>
      <c r="W10" s="248"/>
      <c r="X10" s="248"/>
      <c r="Y10" s="248"/>
      <c r="Z10" s="248"/>
      <c r="AA10" s="248"/>
      <c r="AB10" s="248"/>
    </row>
    <row r="11" spans="2:29" ht="14.4">
      <c r="B11" s="251"/>
      <c r="C11" s="252"/>
      <c r="D11" s="245"/>
      <c r="E11" s="245"/>
      <c r="F11" s="245"/>
      <c r="G11" s="245"/>
      <c r="H11" s="245"/>
      <c r="I11" s="245"/>
      <c r="J11" s="245"/>
      <c r="K11" s="245"/>
      <c r="L11" s="245"/>
      <c r="M11" s="248"/>
      <c r="N11" s="248"/>
      <c r="O11" s="248"/>
      <c r="P11" s="248"/>
      <c r="Q11" s="248"/>
      <c r="R11" s="248"/>
      <c r="S11" s="248"/>
      <c r="T11" s="248"/>
      <c r="U11" s="248"/>
      <c r="V11" s="248"/>
      <c r="W11" s="248"/>
      <c r="X11" s="248"/>
      <c r="Y11" s="248"/>
      <c r="Z11" s="248"/>
      <c r="AA11" s="248"/>
      <c r="AB11" s="248"/>
    </row>
    <row r="12" spans="2:29" ht="14.4">
      <c r="B12" s="251"/>
      <c r="C12" s="252"/>
      <c r="D12" s="245"/>
      <c r="E12" s="245"/>
      <c r="F12" s="245"/>
      <c r="G12" s="245"/>
      <c r="H12" s="245"/>
      <c r="I12" s="245"/>
      <c r="J12" s="245"/>
      <c r="K12" s="245"/>
      <c r="L12" s="245"/>
      <c r="M12" s="248"/>
      <c r="N12" s="248"/>
      <c r="O12" s="248"/>
      <c r="P12" s="248"/>
      <c r="Q12" s="248"/>
      <c r="R12" s="248"/>
      <c r="S12" s="248"/>
      <c r="T12" s="248"/>
      <c r="U12" s="248"/>
      <c r="V12" s="248"/>
      <c r="W12" s="248"/>
      <c r="X12" s="248"/>
      <c r="Y12" s="248"/>
      <c r="Z12" s="248"/>
      <c r="AA12" s="248"/>
      <c r="AB12" s="248"/>
    </row>
    <row r="13" spans="2:29" ht="14.4">
      <c r="B13" s="251"/>
      <c r="C13" s="252"/>
      <c r="D13" s="245"/>
      <c r="E13" s="245"/>
      <c r="F13" s="245"/>
      <c r="G13" s="245"/>
      <c r="H13" s="245"/>
      <c r="I13" s="245"/>
      <c r="J13" s="245"/>
      <c r="K13" s="245"/>
      <c r="L13" s="245"/>
      <c r="M13" s="248"/>
      <c r="N13" s="248"/>
      <c r="O13" s="248"/>
      <c r="P13" s="248"/>
      <c r="Q13" s="248"/>
      <c r="R13" s="248"/>
      <c r="S13" s="248"/>
      <c r="T13" s="248"/>
      <c r="U13" s="248"/>
      <c r="V13" s="248"/>
      <c r="W13" s="248"/>
      <c r="X13" s="248"/>
      <c r="Y13" s="248"/>
      <c r="Z13" s="248"/>
      <c r="AA13" s="248"/>
      <c r="AB13" s="248"/>
    </row>
    <row r="14" spans="2:29" ht="14.4">
      <c r="B14" s="251"/>
      <c r="C14" s="252"/>
      <c r="D14" s="245"/>
      <c r="E14" s="245"/>
      <c r="F14" s="245"/>
      <c r="G14" s="245"/>
      <c r="H14" s="245"/>
      <c r="I14" s="245"/>
      <c r="J14" s="245"/>
      <c r="K14" s="245"/>
      <c r="L14" s="245"/>
      <c r="M14" s="248"/>
      <c r="N14" s="248"/>
      <c r="O14" s="248"/>
      <c r="P14" s="248"/>
      <c r="Q14" s="248"/>
      <c r="R14" s="248"/>
      <c r="S14" s="248"/>
      <c r="T14" s="248"/>
      <c r="U14" s="248"/>
      <c r="V14" s="248"/>
      <c r="W14" s="248"/>
      <c r="X14" s="248"/>
      <c r="Y14" s="248"/>
      <c r="Z14" s="248"/>
      <c r="AA14" s="248"/>
      <c r="AB14" s="248"/>
    </row>
    <row r="15" spans="2:29" ht="13.5" customHeight="1">
      <c r="B15" s="251"/>
      <c r="C15" s="252"/>
      <c r="D15" s="245"/>
      <c r="E15" s="245"/>
      <c r="F15" s="245"/>
      <c r="G15" s="245"/>
      <c r="H15" s="245"/>
      <c r="I15" s="245"/>
      <c r="J15" s="252" t="s">
        <v>244</v>
      </c>
      <c r="K15" s="245"/>
      <c r="L15" s="245"/>
      <c r="M15" s="248"/>
      <c r="N15" s="248"/>
      <c r="O15" s="248"/>
      <c r="P15" s="248"/>
      <c r="Q15" s="248"/>
      <c r="R15" s="247"/>
      <c r="S15" s="248"/>
      <c r="T15" s="248"/>
      <c r="U15" s="248"/>
      <c r="V15" s="248"/>
      <c r="W15" s="248"/>
      <c r="X15" s="248"/>
      <c r="Y15" s="248"/>
      <c r="Z15" s="248"/>
      <c r="AA15" s="248"/>
      <c r="AB15" s="248"/>
    </row>
    <row r="16" spans="2:29" ht="13.5" customHeight="1">
      <c r="B16" s="251"/>
      <c r="C16" s="252"/>
      <c r="D16" s="245"/>
      <c r="E16" s="245"/>
      <c r="F16" s="245"/>
      <c r="G16" s="245"/>
      <c r="H16" s="245"/>
      <c r="I16" s="245"/>
      <c r="J16" s="245"/>
      <c r="K16" s="245"/>
      <c r="L16" s="245"/>
      <c r="M16" s="248"/>
      <c r="N16" s="248"/>
      <c r="O16" s="248"/>
      <c r="P16" s="248"/>
      <c r="Q16" s="248"/>
      <c r="R16" s="248"/>
      <c r="S16" s="248"/>
      <c r="T16" s="248"/>
      <c r="U16" s="248"/>
      <c r="V16" s="248"/>
      <c r="W16" s="248"/>
      <c r="X16" s="248"/>
      <c r="Y16" s="248"/>
      <c r="Z16" s="248"/>
      <c r="AA16" s="248"/>
      <c r="AB16" s="248"/>
    </row>
    <row r="17" spans="2:28" ht="24" customHeight="1">
      <c r="B17" s="253" t="s">
        <v>245</v>
      </c>
      <c r="C17" s="248"/>
      <c r="D17" s="248"/>
      <c r="E17" s="248"/>
      <c r="F17" s="248"/>
      <c r="G17" s="248"/>
      <c r="H17" s="248"/>
      <c r="I17" s="248"/>
      <c r="J17" s="248"/>
      <c r="K17" s="248"/>
      <c r="L17" s="248"/>
      <c r="M17" s="248"/>
      <c r="N17" s="248"/>
      <c r="O17" s="248"/>
      <c r="P17" s="248"/>
      <c r="Q17" s="248"/>
      <c r="R17" s="248"/>
      <c r="S17" s="248"/>
      <c r="T17" s="248"/>
      <c r="U17" s="248"/>
      <c r="V17" s="248"/>
      <c r="W17" s="248"/>
      <c r="X17" s="248"/>
      <c r="Y17" s="248"/>
      <c r="Z17" s="248"/>
      <c r="AA17" s="248"/>
      <c r="AB17" s="248"/>
    </row>
    <row r="18" spans="2:28" ht="21" customHeight="1">
      <c r="B18" s="248"/>
      <c r="C18" s="253" t="s">
        <v>246</v>
      </c>
      <c r="D18" s="248"/>
      <c r="E18" s="248"/>
      <c r="F18" s="248"/>
      <c r="G18" s="248"/>
      <c r="H18" s="248"/>
      <c r="I18" s="248"/>
      <c r="J18" s="248"/>
      <c r="K18" s="248"/>
      <c r="L18" s="248"/>
      <c r="M18" s="248"/>
      <c r="N18" s="248"/>
      <c r="O18" s="248"/>
      <c r="P18" s="248"/>
      <c r="Q18" s="248"/>
      <c r="R18" s="248"/>
      <c r="S18" s="248"/>
      <c r="T18" s="248"/>
      <c r="U18" s="248"/>
      <c r="V18" s="248"/>
      <c r="W18" s="248"/>
      <c r="X18" s="248"/>
      <c r="Y18" s="248"/>
      <c r="Z18" s="248"/>
      <c r="AA18" s="248"/>
      <c r="AB18" s="248"/>
    </row>
    <row r="19" spans="2:28" ht="21" customHeight="1">
      <c r="B19" s="248"/>
      <c r="C19" s="248"/>
      <c r="D19" s="758" t="s">
        <v>247</v>
      </c>
      <c r="E19" s="758"/>
      <c r="F19" s="758"/>
      <c r="G19" s="758"/>
      <c r="H19" s="758"/>
      <c r="I19" s="758"/>
      <c r="J19" s="758"/>
      <c r="K19" s="758"/>
      <c r="L19" s="758"/>
      <c r="M19" s="758"/>
      <c r="N19" s="758"/>
      <c r="O19" s="758"/>
      <c r="P19" s="758"/>
      <c r="Q19" s="758"/>
      <c r="R19" s="758"/>
      <c r="S19" s="758"/>
      <c r="T19" s="758"/>
      <c r="U19" s="758"/>
      <c r="V19" s="758"/>
      <c r="W19" s="758"/>
      <c r="X19" s="758"/>
      <c r="Y19" s="758"/>
      <c r="Z19" s="758"/>
      <c r="AA19" s="758"/>
    </row>
    <row r="20" spans="2:28" ht="18" customHeight="1">
      <c r="B20" s="248"/>
      <c r="C20" s="248"/>
      <c r="D20" s="758" t="s">
        <v>248</v>
      </c>
      <c r="E20" s="758"/>
      <c r="F20" s="758"/>
      <c r="G20" s="758"/>
      <c r="H20" s="758"/>
      <c r="I20" s="758"/>
      <c r="J20" s="758"/>
      <c r="K20" s="758"/>
      <c r="L20" s="758"/>
      <c r="M20" s="758"/>
      <c r="N20" s="758"/>
      <c r="O20" s="758"/>
      <c r="P20" s="758"/>
      <c r="Q20" s="758"/>
      <c r="R20" s="758"/>
      <c r="S20" s="758"/>
      <c r="T20" s="758"/>
      <c r="U20" s="758"/>
      <c r="V20" s="758"/>
      <c r="W20" s="758"/>
      <c r="X20" s="758"/>
      <c r="Y20" s="758"/>
      <c r="Z20" s="758"/>
      <c r="AA20" s="758"/>
    </row>
    <row r="21" spans="2:28" ht="5.25" customHeight="1">
      <c r="B21" s="248"/>
      <c r="C21" s="248"/>
      <c r="D21" s="248"/>
      <c r="E21" s="254"/>
      <c r="F21" s="247"/>
      <c r="G21" s="248"/>
      <c r="H21" s="248"/>
      <c r="I21" s="248"/>
      <c r="J21" s="248"/>
      <c r="K21" s="248"/>
      <c r="L21" s="248"/>
      <c r="M21" s="248"/>
      <c r="N21" s="248"/>
      <c r="O21" s="248"/>
      <c r="P21" s="248"/>
      <c r="Q21" s="248"/>
      <c r="R21" s="248"/>
      <c r="S21" s="248"/>
      <c r="T21" s="248"/>
      <c r="U21" s="248"/>
      <c r="V21" s="248"/>
      <c r="W21" s="248"/>
      <c r="X21" s="248"/>
      <c r="Y21" s="248"/>
      <c r="Z21" s="248"/>
      <c r="AA21" s="248"/>
      <c r="AB21" s="248"/>
    </row>
    <row r="22" spans="2:28" ht="21" customHeight="1">
      <c r="B22" s="248"/>
      <c r="C22" s="248"/>
      <c r="D22" s="248"/>
      <c r="E22" s="255"/>
      <c r="F22" s="247" t="s">
        <v>249</v>
      </c>
      <c r="G22" s="248"/>
      <c r="H22" s="248"/>
      <c r="I22" s="248"/>
      <c r="J22" s="248"/>
      <c r="K22" s="248"/>
      <c r="L22" s="248"/>
      <c r="M22" s="248"/>
      <c r="N22" s="248"/>
      <c r="O22" s="248"/>
      <c r="P22" s="248"/>
      <c r="Q22" s="248"/>
      <c r="R22" s="248"/>
      <c r="S22" s="248"/>
      <c r="T22" s="248"/>
      <c r="U22" s="248"/>
      <c r="V22" s="248"/>
      <c r="W22" s="248"/>
      <c r="X22" s="248"/>
      <c r="Y22" s="248"/>
      <c r="Z22" s="248"/>
      <c r="AA22" s="248"/>
      <c r="AB22" s="248"/>
    </row>
    <row r="23" spans="2:28" ht="5.25" customHeight="1">
      <c r="B23" s="248"/>
      <c r="C23" s="248"/>
      <c r="D23" s="248"/>
      <c r="E23" s="256"/>
      <c r="F23" s="247"/>
      <c r="G23" s="248"/>
      <c r="H23" s="248"/>
      <c r="I23" s="248"/>
      <c r="J23" s="248"/>
      <c r="K23" s="248"/>
      <c r="L23" s="248"/>
      <c r="M23" s="248"/>
      <c r="N23" s="248"/>
      <c r="O23" s="248"/>
      <c r="P23" s="248"/>
      <c r="Q23" s="248"/>
      <c r="R23" s="248"/>
      <c r="S23" s="248"/>
      <c r="T23" s="248"/>
      <c r="U23" s="248"/>
      <c r="V23" s="248"/>
      <c r="W23" s="248"/>
      <c r="X23" s="248"/>
      <c r="Y23" s="248"/>
      <c r="Z23" s="248"/>
      <c r="AA23" s="248"/>
      <c r="AB23" s="248"/>
    </row>
    <row r="24" spans="2:28" ht="21" customHeight="1">
      <c r="B24" s="248"/>
      <c r="C24" s="248"/>
      <c r="D24" s="248"/>
      <c r="E24" s="257"/>
      <c r="F24" s="258" t="s">
        <v>250</v>
      </c>
      <c r="G24" s="259"/>
      <c r="H24" s="259"/>
      <c r="I24" s="259"/>
      <c r="J24" s="259"/>
      <c r="K24" s="259"/>
      <c r="L24" s="259"/>
      <c r="M24" s="259"/>
      <c r="N24" s="259"/>
      <c r="O24" s="259"/>
      <c r="P24" s="259"/>
      <c r="Q24" s="259"/>
      <c r="R24" s="259"/>
      <c r="S24" s="259"/>
      <c r="T24" s="259"/>
      <c r="U24" s="259"/>
      <c r="V24" s="259"/>
      <c r="W24" s="259"/>
      <c r="X24" s="259"/>
      <c r="Y24" s="259"/>
      <c r="Z24" s="259"/>
      <c r="AA24" s="259"/>
      <c r="AB24" s="259"/>
    </row>
    <row r="25" spans="2:28" ht="5.25" customHeight="1">
      <c r="B25" s="248"/>
      <c r="C25" s="248"/>
      <c r="D25" s="248"/>
      <c r="E25" s="256"/>
      <c r="F25" s="247"/>
      <c r="G25" s="248"/>
      <c r="H25" s="248"/>
      <c r="I25" s="248"/>
      <c r="J25" s="248"/>
      <c r="K25" s="248"/>
      <c r="L25" s="248"/>
      <c r="M25" s="248"/>
      <c r="N25" s="248"/>
      <c r="O25" s="248"/>
      <c r="P25" s="248"/>
      <c r="Q25" s="248"/>
      <c r="R25" s="248"/>
      <c r="S25" s="248"/>
      <c r="T25" s="248"/>
      <c r="U25" s="248"/>
      <c r="V25" s="248"/>
      <c r="W25" s="248"/>
      <c r="X25" s="248"/>
      <c r="Y25" s="248"/>
      <c r="Z25" s="248"/>
      <c r="AA25" s="248"/>
      <c r="AB25" s="248"/>
    </row>
    <row r="26" spans="2:28" ht="21" customHeight="1">
      <c r="B26" s="248"/>
      <c r="C26" s="248"/>
      <c r="D26" s="248"/>
      <c r="E26" s="260"/>
      <c r="F26" s="247" t="s">
        <v>251</v>
      </c>
      <c r="G26" s="259"/>
      <c r="H26" s="259"/>
      <c r="I26" s="259"/>
      <c r="J26" s="259"/>
      <c r="K26" s="259"/>
      <c r="L26" s="259"/>
      <c r="M26" s="259"/>
      <c r="N26" s="259"/>
      <c r="O26" s="259"/>
      <c r="P26" s="259"/>
      <c r="Q26" s="259"/>
      <c r="R26" s="259"/>
      <c r="S26" s="259"/>
      <c r="T26" s="259"/>
      <c r="U26" s="259"/>
      <c r="V26" s="259"/>
      <c r="W26" s="259"/>
      <c r="X26" s="259"/>
      <c r="Y26" s="259"/>
      <c r="Z26" s="259"/>
      <c r="AA26" s="259"/>
      <c r="AB26" s="259"/>
    </row>
    <row r="27" spans="2:28" ht="5.25" customHeight="1">
      <c r="B27" s="248"/>
      <c r="C27" s="248"/>
      <c r="D27" s="248"/>
      <c r="E27" s="256"/>
      <c r="F27" s="247"/>
      <c r="G27" s="259"/>
      <c r="H27" s="259"/>
      <c r="I27" s="259"/>
      <c r="J27" s="259"/>
      <c r="K27" s="259"/>
      <c r="L27" s="259"/>
      <c r="M27" s="259"/>
      <c r="N27" s="259"/>
      <c r="O27" s="259"/>
      <c r="P27" s="259"/>
      <c r="Q27" s="259"/>
      <c r="R27" s="259"/>
      <c r="S27" s="259"/>
      <c r="T27" s="259"/>
      <c r="U27" s="259"/>
      <c r="V27" s="259"/>
      <c r="W27" s="259"/>
      <c r="X27" s="259"/>
      <c r="Y27" s="259"/>
      <c r="Z27" s="259"/>
      <c r="AA27" s="259"/>
      <c r="AB27" s="259"/>
    </row>
    <row r="28" spans="2:28" ht="21" customHeight="1">
      <c r="B28" s="248"/>
      <c r="C28" s="248"/>
      <c r="D28" s="248"/>
      <c r="E28" s="261"/>
      <c r="F28" s="248" t="s">
        <v>252</v>
      </c>
      <c r="G28" s="248"/>
      <c r="H28" s="248"/>
      <c r="I28" s="248"/>
      <c r="J28" s="248"/>
      <c r="K28" s="248"/>
      <c r="L28" s="248"/>
      <c r="M28" s="248"/>
      <c r="N28" s="248"/>
      <c r="O28" s="248"/>
      <c r="P28" s="248"/>
      <c r="Q28" s="248"/>
      <c r="R28" s="248"/>
      <c r="S28" s="248"/>
      <c r="T28" s="248"/>
      <c r="U28" s="248"/>
      <c r="V28" s="248"/>
      <c r="W28" s="248"/>
      <c r="X28" s="248"/>
      <c r="Y28" s="248"/>
      <c r="Z28" s="248"/>
      <c r="AA28" s="248"/>
      <c r="AB28" s="248"/>
    </row>
    <row r="29" spans="2:28" ht="14.25" customHeight="1">
      <c r="B29" s="248"/>
      <c r="C29" s="248"/>
      <c r="D29" s="248"/>
      <c r="E29" s="248"/>
      <c r="F29" s="248"/>
      <c r="G29" s="248"/>
      <c r="H29" s="248"/>
      <c r="I29" s="248"/>
      <c r="J29" s="248"/>
      <c r="K29" s="248"/>
      <c r="L29" s="248"/>
      <c r="M29" s="248"/>
      <c r="N29" s="248"/>
      <c r="O29" s="248"/>
      <c r="P29" s="248"/>
      <c r="Q29" s="248"/>
      <c r="R29" s="248"/>
      <c r="S29" s="248"/>
      <c r="T29" s="248"/>
      <c r="U29" s="248"/>
      <c r="V29" s="248"/>
      <c r="W29" s="248"/>
      <c r="X29" s="248"/>
      <c r="Y29" s="248"/>
      <c r="Z29" s="248"/>
      <c r="AA29" s="248"/>
      <c r="AB29" s="248"/>
    </row>
    <row r="30" spans="2:28" ht="14.25" customHeight="1"/>
    <row r="31" spans="2:28" ht="54.75" customHeight="1">
      <c r="B31" s="756" t="s">
        <v>253</v>
      </c>
      <c r="C31" s="757"/>
      <c r="D31" s="757"/>
      <c r="E31" s="757"/>
      <c r="F31" s="757"/>
      <c r="G31" s="757"/>
      <c r="H31" s="757"/>
      <c r="I31" s="757"/>
      <c r="J31" s="757"/>
      <c r="K31" s="757"/>
      <c r="L31" s="757"/>
      <c r="M31" s="757"/>
      <c r="N31" s="757"/>
      <c r="O31" s="757"/>
      <c r="P31" s="757"/>
      <c r="Q31" s="757"/>
      <c r="R31" s="757"/>
      <c r="S31" s="757"/>
      <c r="T31" s="757"/>
      <c r="U31" s="757"/>
      <c r="V31" s="757"/>
      <c r="W31" s="757"/>
      <c r="X31" s="757"/>
      <c r="Y31" s="757"/>
      <c r="Z31" s="757"/>
      <c r="AA31" s="757"/>
      <c r="AB31" s="757"/>
    </row>
    <row r="32" spans="2:28" ht="14.25" customHeight="1"/>
    <row r="33" spans="2:28" ht="14.25" customHeight="1"/>
    <row r="34" spans="2:28" ht="23.25" customHeight="1">
      <c r="B34" s="253" t="s">
        <v>254</v>
      </c>
      <c r="C34" s="245"/>
      <c r="D34" s="245"/>
      <c r="E34" s="248"/>
      <c r="F34" s="248"/>
      <c r="G34" s="248"/>
      <c r="H34" s="248"/>
      <c r="I34" s="248"/>
      <c r="J34" s="248"/>
      <c r="K34" s="248"/>
      <c r="L34" s="248"/>
      <c r="M34" s="248"/>
      <c r="N34" s="248"/>
      <c r="O34" s="248"/>
      <c r="P34" s="248"/>
      <c r="Q34" s="248"/>
      <c r="R34" s="248"/>
      <c r="S34" s="248"/>
      <c r="T34" s="248"/>
      <c r="U34" s="248"/>
      <c r="V34" s="248"/>
      <c r="W34" s="248"/>
      <c r="X34" s="248"/>
      <c r="Y34" s="248"/>
      <c r="Z34" s="248"/>
      <c r="AA34" s="248"/>
      <c r="AB34" s="248"/>
    </row>
    <row r="35" spans="2:28" ht="21" customHeight="1">
      <c r="B35" s="251"/>
      <c r="C35" s="248"/>
      <c r="D35" s="755" t="s">
        <v>255</v>
      </c>
      <c r="E35" s="755"/>
      <c r="F35" s="755"/>
      <c r="G35" s="755"/>
      <c r="H35" s="755"/>
      <c r="I35" s="755"/>
      <c r="J35" s="755"/>
      <c r="K35" s="755"/>
      <c r="L35" s="755"/>
      <c r="M35" s="755"/>
      <c r="N35" s="755"/>
      <c r="O35" s="755"/>
      <c r="P35" s="755"/>
      <c r="Q35" s="755"/>
      <c r="R35" s="755"/>
      <c r="S35" s="755"/>
      <c r="T35" s="755"/>
      <c r="U35" s="755"/>
      <c r="V35" s="755"/>
      <c r="W35" s="755"/>
      <c r="X35" s="755"/>
      <c r="Y35" s="755"/>
      <c r="Z35" s="755"/>
      <c r="AA35" s="755"/>
      <c r="AB35" s="262"/>
    </row>
    <row r="36" spans="2:28" ht="14.25" customHeight="1">
      <c r="B36" s="248"/>
      <c r="C36" s="248"/>
      <c r="D36" s="248"/>
      <c r="E36" s="248"/>
      <c r="F36" s="248"/>
      <c r="G36" s="248"/>
      <c r="H36" s="248"/>
      <c r="I36" s="248"/>
      <c r="J36" s="248"/>
      <c r="K36" s="248"/>
      <c r="L36" s="248"/>
      <c r="M36" s="248"/>
      <c r="N36" s="248"/>
      <c r="O36" s="248"/>
      <c r="P36" s="248"/>
      <c r="Q36" s="248"/>
      <c r="R36" s="248"/>
      <c r="S36" s="248"/>
      <c r="T36" s="248"/>
      <c r="U36" s="248"/>
      <c r="V36" s="248"/>
      <c r="W36" s="248"/>
      <c r="X36" s="248"/>
      <c r="Y36" s="248"/>
      <c r="Z36" s="248"/>
      <c r="AA36" s="248"/>
      <c r="AB36" s="248"/>
    </row>
    <row r="37" spans="2:28" ht="14.25" customHeight="1">
      <c r="B37" s="248"/>
      <c r="C37" s="248"/>
      <c r="D37" s="248"/>
      <c r="E37" s="248"/>
      <c r="F37" s="248"/>
      <c r="G37" s="248"/>
      <c r="H37" s="248"/>
      <c r="I37" s="248"/>
      <c r="J37" s="248"/>
      <c r="K37" s="248"/>
      <c r="L37" s="248"/>
      <c r="M37" s="248"/>
      <c r="N37" s="248"/>
      <c r="O37" s="248"/>
      <c r="P37" s="248"/>
      <c r="Q37" s="248"/>
      <c r="R37" s="248"/>
      <c r="S37" s="248"/>
      <c r="T37" s="248"/>
      <c r="U37" s="248"/>
      <c r="V37" s="248"/>
      <c r="W37" s="248"/>
      <c r="X37" s="248"/>
      <c r="Y37" s="248"/>
      <c r="Z37" s="248"/>
      <c r="AA37" s="248"/>
      <c r="AB37" s="248"/>
    </row>
    <row r="38" spans="2:28" ht="24" customHeight="1">
      <c r="B38" s="263" t="s">
        <v>256</v>
      </c>
      <c r="C38" s="248"/>
      <c r="D38" s="248"/>
      <c r="E38" s="248"/>
      <c r="F38" s="248"/>
      <c r="G38" s="248"/>
      <c r="H38" s="248"/>
      <c r="I38" s="248"/>
      <c r="J38" s="248"/>
      <c r="K38" s="248"/>
      <c r="L38" s="248"/>
      <c r="M38" s="248"/>
      <c r="N38" s="248"/>
      <c r="O38" s="248"/>
      <c r="P38" s="248"/>
      <c r="Q38" s="248"/>
      <c r="R38" s="248"/>
      <c r="S38" s="248"/>
      <c r="T38" s="248"/>
      <c r="U38" s="248"/>
      <c r="V38" s="248"/>
      <c r="W38" s="248"/>
      <c r="X38" s="248"/>
      <c r="Y38" s="248"/>
      <c r="Z38" s="248"/>
      <c r="AA38" s="248"/>
      <c r="AB38" s="248"/>
    </row>
    <row r="39" spans="2:28" ht="21" customHeight="1">
      <c r="B39" s="248"/>
      <c r="C39" s="248"/>
      <c r="D39" s="754" t="s">
        <v>257</v>
      </c>
      <c r="E39" s="754"/>
      <c r="F39" s="754"/>
      <c r="G39" s="754"/>
      <c r="H39" s="754"/>
      <c r="I39" s="754"/>
      <c r="J39" s="754"/>
      <c r="K39" s="754"/>
      <c r="L39" s="754"/>
      <c r="M39" s="754"/>
      <c r="N39" s="754"/>
      <c r="O39" s="754"/>
      <c r="P39" s="754"/>
      <c r="Q39" s="754"/>
      <c r="R39" s="754"/>
      <c r="S39" s="754"/>
      <c r="T39" s="754"/>
      <c r="U39" s="754"/>
      <c r="V39" s="754"/>
      <c r="W39" s="754"/>
      <c r="X39" s="754"/>
      <c r="Y39" s="754"/>
      <c r="Z39" s="754"/>
      <c r="AA39" s="754"/>
      <c r="AB39" s="248"/>
    </row>
    <row r="40" spans="2:28" ht="21" customHeight="1">
      <c r="B40" s="248"/>
      <c r="C40" s="248"/>
      <c r="D40" s="753" t="s">
        <v>258</v>
      </c>
      <c r="E40" s="753"/>
      <c r="F40" s="753"/>
      <c r="G40" s="753"/>
      <c r="H40" s="753"/>
      <c r="I40" s="753"/>
      <c r="J40" s="753"/>
      <c r="K40" s="753"/>
      <c r="L40" s="753"/>
      <c r="M40" s="753"/>
      <c r="N40" s="753"/>
      <c r="O40" s="753"/>
      <c r="P40" s="753"/>
      <c r="Q40" s="753"/>
      <c r="R40" s="753"/>
      <c r="S40" s="753"/>
      <c r="T40" s="753"/>
      <c r="U40" s="753"/>
      <c r="V40" s="753"/>
      <c r="W40" s="753"/>
      <c r="X40" s="753"/>
      <c r="Y40" s="753"/>
      <c r="Z40" s="753"/>
      <c r="AA40" s="753"/>
      <c r="AB40" s="248"/>
    </row>
    <row r="41" spans="2:28" ht="21" customHeight="1">
      <c r="B41" s="248"/>
      <c r="C41" s="248"/>
      <c r="D41" s="264"/>
      <c r="E41" s="264"/>
      <c r="F41" s="264"/>
      <c r="G41" s="264"/>
      <c r="H41" s="264"/>
      <c r="I41" s="264"/>
      <c r="J41" s="264"/>
      <c r="K41" s="264"/>
      <c r="L41" s="264"/>
      <c r="M41" s="264"/>
      <c r="N41" s="264"/>
      <c r="O41" s="264"/>
      <c r="P41" s="264"/>
      <c r="Q41" s="264"/>
      <c r="R41" s="264"/>
      <c r="S41" s="264"/>
      <c r="T41" s="264"/>
      <c r="U41" s="264"/>
      <c r="V41" s="264"/>
      <c r="W41" s="264"/>
      <c r="X41" s="264"/>
      <c r="Y41" s="264"/>
      <c r="Z41" s="264"/>
      <c r="AA41" s="264"/>
      <c r="AB41" s="248"/>
    </row>
    <row r="42" spans="2:28" ht="21" customHeight="1">
      <c r="B42" s="248"/>
      <c r="C42" s="248" t="s">
        <v>259</v>
      </c>
      <c r="D42" s="264"/>
      <c r="E42" s="264"/>
      <c r="F42" s="264"/>
      <c r="G42" s="264"/>
      <c r="H42" s="264"/>
      <c r="I42" s="264"/>
      <c r="J42" s="264"/>
      <c r="K42" s="264"/>
      <c r="L42" s="264"/>
      <c r="M42" s="264"/>
      <c r="N42" s="264"/>
      <c r="O42" s="264"/>
      <c r="P42" s="264"/>
      <c r="Q42" s="264"/>
      <c r="R42" s="264"/>
      <c r="S42" s="264"/>
      <c r="T42" s="264"/>
      <c r="U42" s="264"/>
      <c r="V42" s="264"/>
      <c r="W42" s="264"/>
      <c r="X42" s="264"/>
      <c r="Y42" s="264"/>
      <c r="Z42" s="264"/>
      <c r="AA42" s="264"/>
      <c r="AB42" s="248"/>
    </row>
    <row r="43" spans="2:28" ht="24" customHeight="1">
      <c r="B43" s="248"/>
      <c r="C43" s="248"/>
      <c r="D43" s="754" t="s">
        <v>260</v>
      </c>
      <c r="E43" s="754"/>
      <c r="F43" s="754"/>
      <c r="G43" s="754"/>
      <c r="H43" s="754"/>
      <c r="I43" s="754"/>
      <c r="J43" s="754"/>
      <c r="K43" s="754"/>
      <c r="L43" s="754"/>
      <c r="M43" s="754"/>
      <c r="N43" s="754"/>
      <c r="O43" s="754"/>
      <c r="P43" s="754"/>
      <c r="Q43" s="754"/>
      <c r="R43" s="754"/>
      <c r="S43" s="754"/>
      <c r="T43" s="754"/>
      <c r="U43" s="754"/>
      <c r="V43" s="754"/>
      <c r="W43" s="754"/>
      <c r="X43" s="754"/>
      <c r="Y43" s="754"/>
      <c r="Z43" s="754"/>
      <c r="AA43" s="754"/>
      <c r="AB43" s="248"/>
    </row>
    <row r="44" spans="2:28" ht="24" customHeight="1">
      <c r="B44" s="248"/>
      <c r="C44" s="248"/>
      <c r="D44" s="755" t="s">
        <v>261</v>
      </c>
      <c r="E44" s="755"/>
      <c r="F44" s="755"/>
      <c r="G44" s="755"/>
      <c r="H44" s="755"/>
      <c r="I44" s="755"/>
      <c r="J44" s="755"/>
      <c r="K44" s="755"/>
      <c r="L44" s="755"/>
      <c r="M44" s="755"/>
      <c r="N44" s="755"/>
      <c r="O44" s="755"/>
      <c r="P44" s="755"/>
      <c r="Q44" s="755"/>
      <c r="R44" s="755"/>
      <c r="S44" s="755"/>
      <c r="T44" s="755"/>
      <c r="U44" s="755"/>
      <c r="V44" s="755"/>
      <c r="W44" s="755"/>
      <c r="X44" s="755"/>
      <c r="Y44" s="755"/>
      <c r="Z44" s="755"/>
      <c r="AA44" s="755"/>
      <c r="AB44" s="262"/>
    </row>
    <row r="45" spans="2:28" ht="14.25" customHeight="1">
      <c r="B45" s="248"/>
      <c r="C45" s="248"/>
      <c r="D45" s="248"/>
      <c r="E45" s="248"/>
      <c r="F45" s="248"/>
      <c r="G45" s="248"/>
      <c r="H45" s="248"/>
      <c r="I45" s="248"/>
      <c r="J45" s="248"/>
      <c r="K45" s="248"/>
      <c r="L45" s="248"/>
      <c r="M45" s="248"/>
      <c r="N45" s="248"/>
      <c r="O45" s="248"/>
      <c r="P45" s="248"/>
      <c r="Q45" s="248"/>
      <c r="R45" s="248"/>
      <c r="S45" s="248"/>
      <c r="T45" s="248"/>
      <c r="U45" s="248"/>
      <c r="V45" s="248"/>
      <c r="W45" s="248"/>
      <c r="X45" s="248"/>
      <c r="Y45" s="248"/>
      <c r="Z45" s="248"/>
      <c r="AA45" s="248"/>
      <c r="AB45" s="248"/>
    </row>
    <row r="46" spans="2:28" ht="21" customHeight="1">
      <c r="B46" s="248"/>
      <c r="C46" s="248"/>
      <c r="D46" s="248" t="s">
        <v>262</v>
      </c>
      <c r="E46" s="248"/>
      <c r="F46" s="248"/>
      <c r="G46" s="248"/>
      <c r="H46" s="248"/>
      <c r="I46" s="248"/>
      <c r="J46" s="248"/>
      <c r="K46" s="248"/>
      <c r="L46" s="248"/>
      <c r="M46" s="248"/>
      <c r="N46" s="248"/>
      <c r="O46" s="248"/>
      <c r="P46" s="248"/>
      <c r="Q46" s="248"/>
      <c r="R46" s="248"/>
      <c r="S46" s="248"/>
      <c r="T46" s="248"/>
      <c r="U46" s="248"/>
      <c r="V46" s="248"/>
      <c r="W46" s="248"/>
      <c r="X46" s="248"/>
      <c r="Y46" s="248"/>
      <c r="Z46" s="248"/>
      <c r="AA46" s="248"/>
      <c r="AB46" s="248"/>
    </row>
    <row r="47" spans="2:28" ht="14.25" customHeight="1">
      <c r="B47" s="248"/>
      <c r="C47" s="248"/>
      <c r="D47" s="248"/>
      <c r="E47" s="248"/>
      <c r="F47" s="248"/>
      <c r="G47" s="248"/>
      <c r="H47" s="248"/>
      <c r="I47" s="248"/>
      <c r="J47" s="248"/>
      <c r="K47" s="248"/>
      <c r="L47" s="248"/>
      <c r="M47" s="248"/>
      <c r="N47" s="248"/>
      <c r="O47" s="248"/>
      <c r="P47" s="248"/>
      <c r="Q47" s="248"/>
      <c r="R47" s="248"/>
      <c r="S47" s="248"/>
      <c r="T47" s="248"/>
      <c r="U47" s="248"/>
      <c r="V47" s="248"/>
      <c r="W47" s="248"/>
      <c r="X47" s="248"/>
      <c r="Y47" s="248"/>
      <c r="Z47" s="248"/>
      <c r="AA47" s="248"/>
      <c r="AB47" s="248"/>
    </row>
    <row r="48" spans="2:28" ht="14.4">
      <c r="B48" s="248"/>
      <c r="C48" s="248"/>
      <c r="D48" s="248"/>
      <c r="E48" s="248"/>
      <c r="F48" s="248"/>
      <c r="G48" s="248"/>
      <c r="H48" s="248"/>
      <c r="I48" s="248"/>
      <c r="J48" s="248"/>
      <c r="K48" s="248"/>
      <c r="L48" s="248"/>
      <c r="M48" s="248"/>
      <c r="N48" s="248"/>
      <c r="O48" s="248"/>
      <c r="P48" s="248"/>
      <c r="Q48" s="248"/>
      <c r="R48" s="248"/>
      <c r="S48" s="248"/>
      <c r="T48" s="248"/>
      <c r="U48" s="248"/>
      <c r="V48" s="248"/>
      <c r="W48" s="248"/>
      <c r="X48" s="248"/>
      <c r="Y48" s="248"/>
      <c r="Z48" s="248"/>
      <c r="AA48" s="248"/>
      <c r="AB48" s="248"/>
    </row>
    <row r="49" spans="2:28" ht="14.4">
      <c r="B49" s="248"/>
      <c r="C49" s="248"/>
      <c r="D49" s="248"/>
      <c r="E49" s="248"/>
      <c r="F49" s="248"/>
      <c r="G49" s="248"/>
      <c r="H49" s="248"/>
      <c r="I49" s="248"/>
      <c r="J49" s="248"/>
      <c r="K49" s="248"/>
      <c r="L49" s="248"/>
      <c r="M49" s="248"/>
      <c r="N49" s="248"/>
      <c r="O49" s="248"/>
      <c r="P49" s="248"/>
      <c r="Q49" s="248"/>
      <c r="R49" s="248"/>
      <c r="S49" s="248"/>
      <c r="T49" s="248"/>
      <c r="U49" s="248"/>
      <c r="V49" s="248"/>
      <c r="W49" s="248"/>
      <c r="X49" s="248"/>
      <c r="Y49" s="248"/>
      <c r="Z49" s="248"/>
      <c r="AA49" s="248"/>
      <c r="AB49" s="248"/>
    </row>
    <row r="50" spans="2:28" ht="14.4">
      <c r="B50" s="248"/>
      <c r="C50" s="248"/>
      <c r="D50" s="248"/>
      <c r="E50" s="248"/>
      <c r="F50" s="248"/>
      <c r="G50" s="248"/>
      <c r="H50" s="248"/>
      <c r="I50" s="248"/>
      <c r="J50" s="248"/>
      <c r="K50" s="248"/>
      <c r="L50" s="248"/>
      <c r="M50" s="248"/>
      <c r="N50" s="248"/>
      <c r="O50" s="248"/>
      <c r="P50" s="248"/>
      <c r="Q50" s="248"/>
      <c r="R50" s="248"/>
      <c r="S50" s="248"/>
      <c r="T50" s="248"/>
      <c r="U50" s="248"/>
      <c r="V50" s="248"/>
      <c r="W50" s="248"/>
      <c r="X50" s="248"/>
      <c r="Y50" s="248"/>
      <c r="Z50" s="248"/>
      <c r="AA50" s="248"/>
      <c r="AB50" s="248"/>
    </row>
    <row r="51" spans="2:28" ht="14.4">
      <c r="B51" s="248"/>
      <c r="C51" s="248"/>
      <c r="D51" s="248"/>
      <c r="E51" s="248"/>
      <c r="F51" s="248"/>
      <c r="G51" s="248"/>
      <c r="H51" s="248"/>
      <c r="I51" s="248"/>
      <c r="J51" s="248"/>
      <c r="K51" s="248"/>
      <c r="L51" s="248"/>
      <c r="M51" s="248"/>
      <c r="N51" s="248"/>
      <c r="O51" s="248"/>
      <c r="P51" s="248"/>
      <c r="Q51" s="248"/>
      <c r="R51" s="248"/>
      <c r="S51" s="248"/>
      <c r="T51" s="248"/>
      <c r="U51" s="248"/>
      <c r="V51" s="248"/>
      <c r="W51" s="248"/>
      <c r="X51" s="248"/>
      <c r="Y51" s="248"/>
      <c r="Z51" s="248"/>
      <c r="AA51" s="248"/>
      <c r="AB51" s="248"/>
    </row>
    <row r="52" spans="2:28" ht="14.4">
      <c r="B52" s="248"/>
      <c r="C52" s="248"/>
      <c r="D52" s="248"/>
      <c r="E52" s="248"/>
      <c r="F52" s="248"/>
      <c r="G52" s="248"/>
      <c r="H52" s="248"/>
      <c r="I52" s="248"/>
      <c r="J52" s="248"/>
      <c r="K52" s="248"/>
      <c r="L52" s="248"/>
      <c r="M52" s="248"/>
      <c r="N52" s="248"/>
      <c r="O52" s="248"/>
      <c r="P52" s="248"/>
      <c r="Q52" s="248"/>
      <c r="R52" s="248"/>
      <c r="S52" s="248"/>
      <c r="T52" s="248"/>
      <c r="U52" s="248"/>
      <c r="V52" s="248"/>
      <c r="W52" s="248"/>
      <c r="X52" s="248"/>
      <c r="Y52" s="248"/>
      <c r="Z52" s="248"/>
      <c r="AA52" s="248"/>
      <c r="AB52" s="248"/>
    </row>
    <row r="53" spans="2:28" ht="14.4">
      <c r="B53" s="248"/>
      <c r="C53" s="248"/>
      <c r="D53" s="248"/>
      <c r="E53" s="248"/>
      <c r="F53" s="248"/>
      <c r="G53" s="248"/>
      <c r="H53" s="248"/>
      <c r="I53" s="248"/>
      <c r="J53" s="248"/>
      <c r="K53" s="248"/>
      <c r="L53" s="248"/>
      <c r="M53" s="248"/>
      <c r="N53" s="248"/>
      <c r="O53" s="248"/>
      <c r="P53" s="248"/>
      <c r="Q53" s="248"/>
      <c r="R53" s="248"/>
      <c r="S53" s="248"/>
      <c r="T53" s="248"/>
      <c r="U53" s="248"/>
      <c r="V53" s="248"/>
      <c r="W53" s="248"/>
      <c r="X53" s="248"/>
      <c r="Y53" s="248"/>
      <c r="Z53" s="248"/>
      <c r="AA53" s="248"/>
      <c r="AB53" s="248"/>
    </row>
    <row r="54" spans="2:28" ht="14.4">
      <c r="B54" s="248"/>
      <c r="C54" s="248"/>
      <c r="D54" s="248"/>
      <c r="E54" s="248"/>
      <c r="F54" s="248"/>
      <c r="G54" s="248"/>
      <c r="H54" s="248"/>
      <c r="I54" s="248"/>
      <c r="J54" s="248"/>
      <c r="K54" s="248"/>
      <c r="L54" s="248"/>
      <c r="M54" s="248"/>
      <c r="N54" s="248"/>
      <c r="O54" s="248"/>
      <c r="P54" s="248"/>
      <c r="Q54" s="248"/>
      <c r="R54" s="248"/>
      <c r="S54" s="248"/>
      <c r="T54" s="248"/>
      <c r="U54" s="248"/>
      <c r="V54" s="248"/>
      <c r="W54" s="248"/>
      <c r="X54" s="248"/>
      <c r="Y54" s="248"/>
      <c r="Z54" s="248"/>
      <c r="AA54" s="248"/>
      <c r="AB54" s="248"/>
    </row>
    <row r="55" spans="2:28" ht="14.4">
      <c r="B55" s="248"/>
      <c r="C55" s="248"/>
      <c r="D55" s="248"/>
      <c r="E55" s="248"/>
      <c r="F55" s="248"/>
      <c r="G55" s="248"/>
      <c r="H55" s="248"/>
      <c r="I55" s="248"/>
      <c r="J55" s="248"/>
      <c r="K55" s="248"/>
      <c r="L55" s="248"/>
      <c r="M55" s="248"/>
      <c r="N55" s="248"/>
      <c r="O55" s="248"/>
      <c r="P55" s="248"/>
      <c r="Q55" s="248"/>
      <c r="R55" s="248"/>
      <c r="S55" s="248"/>
      <c r="T55" s="248"/>
      <c r="U55" s="248"/>
      <c r="V55" s="248"/>
      <c r="W55" s="248"/>
      <c r="X55" s="248"/>
      <c r="Y55" s="248"/>
      <c r="Z55" s="248"/>
      <c r="AA55" s="248"/>
      <c r="AB55" s="248"/>
    </row>
    <row r="56" spans="2:28" ht="14.4">
      <c r="B56" s="248"/>
      <c r="C56" s="248"/>
      <c r="D56" s="248"/>
      <c r="E56" s="248"/>
      <c r="F56" s="248"/>
      <c r="G56" s="248"/>
      <c r="H56" s="248"/>
      <c r="I56" s="248"/>
      <c r="J56" s="248"/>
      <c r="K56" s="248"/>
      <c r="L56" s="248"/>
      <c r="M56" s="248"/>
      <c r="N56" s="248"/>
      <c r="O56" s="248"/>
      <c r="P56" s="248"/>
      <c r="Q56" s="248"/>
      <c r="R56" s="248"/>
      <c r="S56" s="248"/>
      <c r="T56" s="248"/>
      <c r="U56" s="248"/>
      <c r="V56" s="248"/>
      <c r="W56" s="248"/>
      <c r="X56" s="248"/>
      <c r="Y56" s="248"/>
      <c r="Z56" s="248"/>
      <c r="AA56" s="248"/>
      <c r="AB56" s="248"/>
    </row>
    <row r="57" spans="2:28" ht="14.4">
      <c r="B57" s="248"/>
      <c r="C57" s="248"/>
      <c r="D57" s="248"/>
      <c r="E57" s="248"/>
      <c r="F57" s="248"/>
      <c r="G57" s="248"/>
      <c r="H57" s="248"/>
      <c r="I57" s="248"/>
      <c r="J57" s="248"/>
      <c r="K57" s="248"/>
      <c r="L57" s="248"/>
      <c r="M57" s="248"/>
      <c r="N57" s="248"/>
      <c r="O57" s="248"/>
      <c r="P57" s="248"/>
      <c r="Q57" s="248"/>
      <c r="R57" s="248"/>
      <c r="S57" s="248"/>
      <c r="T57" s="248"/>
      <c r="U57" s="248"/>
      <c r="V57" s="248"/>
      <c r="W57" s="248"/>
      <c r="X57" s="248"/>
      <c r="Y57" s="248"/>
      <c r="Z57" s="248"/>
      <c r="AA57" s="248"/>
      <c r="AB57" s="248"/>
    </row>
    <row r="58" spans="2:28" ht="14.4">
      <c r="B58" s="248"/>
      <c r="C58" s="248"/>
      <c r="D58" s="248"/>
      <c r="E58" s="248"/>
      <c r="F58" s="248"/>
      <c r="G58" s="248"/>
      <c r="H58" s="248"/>
      <c r="I58" s="248"/>
      <c r="J58" s="248"/>
      <c r="K58" s="248"/>
      <c r="L58" s="248"/>
      <c r="M58" s="248"/>
      <c r="N58" s="248"/>
      <c r="O58" s="248"/>
      <c r="P58" s="248"/>
      <c r="Q58" s="248"/>
      <c r="R58" s="248"/>
      <c r="S58" s="248"/>
      <c r="T58" s="248"/>
      <c r="U58" s="248"/>
      <c r="V58" s="248"/>
      <c r="W58" s="248"/>
      <c r="X58" s="248"/>
      <c r="Y58" s="248"/>
      <c r="Z58" s="248"/>
      <c r="AA58" s="248"/>
      <c r="AB58" s="248"/>
    </row>
    <row r="59" spans="2:28" ht="14.4">
      <c r="B59" s="248"/>
      <c r="C59" s="248"/>
      <c r="D59" s="248"/>
      <c r="E59" s="248"/>
      <c r="F59" s="248"/>
      <c r="G59" s="248"/>
      <c r="H59" s="248"/>
      <c r="I59" s="248"/>
      <c r="J59" s="248"/>
      <c r="K59" s="248"/>
      <c r="L59" s="248"/>
      <c r="M59" s="248"/>
      <c r="N59" s="248"/>
      <c r="O59" s="248"/>
      <c r="P59" s="248"/>
      <c r="Q59" s="248"/>
      <c r="R59" s="248"/>
      <c r="S59" s="248"/>
      <c r="T59" s="248"/>
      <c r="U59" s="248"/>
      <c r="V59" s="248"/>
      <c r="W59" s="248"/>
      <c r="X59" s="248"/>
      <c r="Y59" s="248"/>
      <c r="Z59" s="248"/>
      <c r="AA59" s="248"/>
      <c r="AB59" s="248"/>
    </row>
    <row r="60" spans="2:28" ht="14.4">
      <c r="B60" s="248"/>
      <c r="C60" s="248"/>
      <c r="D60" s="248"/>
      <c r="E60" s="248"/>
      <c r="F60" s="248"/>
      <c r="G60" s="248"/>
      <c r="H60" s="248"/>
      <c r="I60" s="248"/>
      <c r="J60" s="248"/>
      <c r="K60" s="248"/>
      <c r="L60" s="248"/>
      <c r="M60" s="248"/>
      <c r="N60" s="248"/>
      <c r="O60" s="248"/>
      <c r="P60" s="248"/>
      <c r="Q60" s="248"/>
      <c r="R60" s="248"/>
      <c r="S60" s="248"/>
      <c r="T60" s="248"/>
      <c r="U60" s="248"/>
      <c r="V60" s="248"/>
      <c r="W60" s="248"/>
      <c r="X60" s="248"/>
      <c r="Y60" s="248"/>
      <c r="Z60" s="248"/>
      <c r="AA60" s="248"/>
      <c r="AB60" s="248"/>
    </row>
    <row r="61" spans="2:28" ht="14.4">
      <c r="B61" s="248"/>
      <c r="C61" s="248"/>
      <c r="D61" s="248"/>
      <c r="E61" s="248"/>
      <c r="F61" s="248"/>
      <c r="G61" s="248"/>
      <c r="H61" s="248"/>
      <c r="I61" s="248"/>
      <c r="J61" s="248"/>
      <c r="K61" s="248"/>
      <c r="L61" s="248"/>
      <c r="M61" s="248"/>
      <c r="N61" s="248"/>
      <c r="O61" s="248"/>
      <c r="P61" s="248"/>
      <c r="Q61" s="248"/>
      <c r="R61" s="248"/>
      <c r="S61" s="248"/>
      <c r="T61" s="248"/>
      <c r="U61" s="248"/>
      <c r="V61" s="248"/>
      <c r="W61" s="248"/>
      <c r="X61" s="248"/>
      <c r="Y61" s="248"/>
      <c r="Z61" s="248"/>
      <c r="AA61" s="248"/>
      <c r="AB61" s="248"/>
    </row>
    <row r="62" spans="2:28" ht="14.4">
      <c r="B62" s="248"/>
      <c r="C62" s="248"/>
      <c r="D62" s="248"/>
      <c r="E62" s="248"/>
      <c r="F62" s="248"/>
      <c r="G62" s="248"/>
      <c r="H62" s="248"/>
      <c r="I62" s="248"/>
      <c r="J62" s="248"/>
      <c r="K62" s="248"/>
      <c r="L62" s="248"/>
      <c r="M62" s="248"/>
      <c r="N62" s="248"/>
      <c r="O62" s="248"/>
      <c r="P62" s="248"/>
      <c r="Q62" s="248"/>
      <c r="R62" s="248"/>
      <c r="S62" s="248"/>
      <c r="T62" s="248"/>
      <c r="U62" s="248"/>
      <c r="V62" s="248"/>
      <c r="W62" s="248"/>
      <c r="X62" s="248"/>
      <c r="Y62" s="248"/>
      <c r="Z62" s="248"/>
      <c r="AA62" s="248"/>
      <c r="AB62" s="248"/>
    </row>
    <row r="63" spans="2:28" ht="21.75" customHeight="1">
      <c r="B63" s="248"/>
      <c r="C63" s="248"/>
      <c r="D63" s="248"/>
      <c r="F63" s="248"/>
      <c r="G63" s="248"/>
      <c r="H63" s="248"/>
      <c r="I63" s="248"/>
      <c r="J63" s="248"/>
      <c r="K63" s="248"/>
      <c r="L63" s="248"/>
      <c r="M63" s="248"/>
      <c r="N63" s="248"/>
      <c r="O63" s="248"/>
      <c r="P63" s="248"/>
      <c r="Q63" s="248"/>
      <c r="R63" s="248"/>
      <c r="S63" s="248"/>
      <c r="T63" s="248"/>
      <c r="U63" s="248"/>
      <c r="V63" s="248"/>
      <c r="W63" s="248"/>
      <c r="X63" s="248"/>
      <c r="Y63" s="248"/>
      <c r="Z63" s="248"/>
      <c r="AA63" s="248"/>
      <c r="AB63" s="248"/>
    </row>
    <row r="64" spans="2:28" ht="21.75" customHeight="1">
      <c r="B64" s="248"/>
      <c r="C64" s="248"/>
      <c r="D64" s="248"/>
      <c r="F64" s="248"/>
      <c r="G64" s="248"/>
      <c r="H64" s="248"/>
      <c r="I64" s="248"/>
      <c r="J64" s="248"/>
      <c r="K64" s="248"/>
      <c r="L64" s="248"/>
      <c r="M64" s="248"/>
      <c r="N64" s="248"/>
      <c r="O64" s="248"/>
      <c r="P64" s="248"/>
      <c r="Q64" s="248"/>
      <c r="R64" s="248"/>
      <c r="S64" s="248"/>
      <c r="T64" s="248"/>
      <c r="U64" s="248"/>
      <c r="V64" s="248"/>
      <c r="W64" s="248"/>
      <c r="X64" s="248"/>
      <c r="Y64" s="248"/>
      <c r="Z64" s="248"/>
      <c r="AA64" s="248"/>
      <c r="AB64" s="248"/>
    </row>
    <row r="65" spans="2:28" ht="14.4">
      <c r="B65" s="248"/>
      <c r="C65" s="248"/>
      <c r="D65" s="248"/>
      <c r="E65" s="248"/>
      <c r="F65" s="248"/>
      <c r="G65" s="248"/>
      <c r="H65" s="248"/>
      <c r="I65" s="248"/>
      <c r="J65" s="248"/>
      <c r="K65" s="248"/>
      <c r="L65" s="248"/>
      <c r="M65" s="248"/>
      <c r="N65" s="248"/>
      <c r="O65" s="248"/>
      <c r="P65" s="248"/>
      <c r="Q65" s="248"/>
      <c r="R65" s="248"/>
      <c r="S65" s="248"/>
      <c r="T65" s="248"/>
      <c r="U65" s="248"/>
      <c r="V65" s="248"/>
      <c r="W65" s="248"/>
      <c r="X65" s="248"/>
      <c r="Y65" s="248"/>
      <c r="Z65" s="248"/>
      <c r="AA65" s="248"/>
      <c r="AB65" s="248"/>
    </row>
    <row r="66" spans="2:28" ht="14.4">
      <c r="B66" s="248"/>
      <c r="C66" s="248"/>
      <c r="D66" s="248"/>
      <c r="E66" s="248"/>
      <c r="F66" s="248"/>
      <c r="G66" s="248"/>
      <c r="H66" s="248"/>
      <c r="I66" s="248"/>
      <c r="J66" s="248"/>
      <c r="K66" s="248"/>
      <c r="L66" s="248"/>
      <c r="M66" s="248"/>
      <c r="N66" s="248"/>
      <c r="O66" s="248"/>
      <c r="P66" s="248"/>
      <c r="Q66" s="248"/>
      <c r="R66" s="248"/>
      <c r="S66" s="248"/>
      <c r="T66" s="248"/>
      <c r="U66" s="248"/>
      <c r="V66" s="248"/>
      <c r="W66" s="248"/>
      <c r="X66" s="248"/>
      <c r="Y66" s="248"/>
      <c r="Z66" s="248"/>
      <c r="AA66" s="248"/>
      <c r="AB66" s="248"/>
    </row>
    <row r="67" spans="2:28" ht="18" customHeight="1">
      <c r="B67" s="248"/>
      <c r="C67" s="248"/>
      <c r="D67" s="248"/>
      <c r="E67" s="248"/>
      <c r="F67" s="248"/>
      <c r="G67" s="248"/>
      <c r="H67" s="248"/>
      <c r="I67" s="248"/>
      <c r="J67" s="248"/>
      <c r="K67" s="248"/>
      <c r="L67" s="248"/>
      <c r="M67" s="248"/>
      <c r="N67" s="248"/>
      <c r="O67" s="248"/>
      <c r="P67" s="248"/>
      <c r="Q67" s="248"/>
      <c r="R67" s="248"/>
      <c r="S67" s="248"/>
      <c r="T67" s="248"/>
      <c r="U67" s="248"/>
      <c r="V67" s="248"/>
      <c r="W67" s="248"/>
      <c r="X67" s="248"/>
      <c r="Y67" s="248"/>
      <c r="Z67" s="248"/>
      <c r="AA67" s="248"/>
      <c r="AB67" s="248"/>
    </row>
  </sheetData>
  <sheetProtection algorithmName="SHA-512" hashValue="QT+ps6yZ32MZ2DtjzLB6MUF2F2fekyU63NXXdAdF0G5ixIwPowLPF+oWGI7fF0RZ2gpNQwrCgmHJO3Xk16vPNQ==" saltValue="hETkCoYF05r0Csv/axU6Ug==" spinCount="100000" sheet="1" selectLockedCells="1"/>
  <mergeCells count="9">
    <mergeCell ref="D40:AA40"/>
    <mergeCell ref="D43:AA43"/>
    <mergeCell ref="D44:AA44"/>
    <mergeCell ref="B2:AB2"/>
    <mergeCell ref="D19:AA19"/>
    <mergeCell ref="D20:AA20"/>
    <mergeCell ref="B31:AB31"/>
    <mergeCell ref="D35:AA35"/>
    <mergeCell ref="D39:AA39"/>
  </mergeCells>
  <phoneticPr fontId="34"/>
  <printOptions horizontalCentered="1"/>
  <pageMargins left="0.70866141732283472" right="0.70866141732283472" top="0.74803149606299213" bottom="0.55118110236220474" header="0.31496062992125984" footer="0.31496062992125984"/>
  <pageSetup paperSize="9" scale="88" orientation="portrait" blackAndWhite="1" r:id="rId1"/>
  <headerFooter scaleWithDoc="0" alignWithMargins="0"/>
  <rowBreaks count="1" manualBreakCount="1">
    <brk id="29" max="27"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B48"/>
  <sheetViews>
    <sheetView showGridLines="0" showZeros="0" view="pageBreakPreview" zoomScale="70" zoomScaleNormal="100" zoomScaleSheetLayoutView="70" workbookViewId="0">
      <selection activeCell="F10" sqref="F10:L10"/>
    </sheetView>
  </sheetViews>
  <sheetFormatPr defaultColWidth="9" defaultRowHeight="13.2"/>
  <cols>
    <col min="1" max="1" width="1.6640625" style="90" customWidth="1"/>
    <col min="2" max="2" width="0.88671875" style="90" customWidth="1"/>
    <col min="3" max="3" width="2.6640625" style="90" customWidth="1"/>
    <col min="4" max="4" width="1.21875" style="90" customWidth="1"/>
    <col min="5" max="5" width="13.6640625" style="90" customWidth="1"/>
    <col min="6" max="6" width="11.44140625" style="90" customWidth="1"/>
    <col min="7" max="7" width="0.77734375" style="90" customWidth="1"/>
    <col min="8" max="8" width="11.109375" style="90" customWidth="1"/>
    <col min="9" max="9" width="10.33203125" style="90" customWidth="1"/>
    <col min="10" max="11" width="4.88671875" style="90" customWidth="1"/>
    <col min="12" max="12" width="4.6640625" style="90" customWidth="1"/>
    <col min="13" max="15" width="4.6640625" style="244" customWidth="1"/>
    <col min="16" max="16" width="4.109375" style="244" customWidth="1"/>
    <col min="17" max="17" width="2.77734375" style="244" customWidth="1"/>
    <col min="18" max="18" width="1.33203125" style="244" customWidth="1"/>
    <col min="19" max="19" width="2.77734375" style="90" customWidth="1"/>
    <col min="20" max="20" width="10.6640625" style="90" hidden="1" customWidth="1"/>
    <col min="21" max="26" width="0" style="90" hidden="1" customWidth="1"/>
    <col min="27" max="27" width="1.6640625" style="90" hidden="1" customWidth="1"/>
    <col min="28" max="28" width="0.88671875" style="90" hidden="1" customWidth="1"/>
    <col min="29" max="29" width="2.6640625" style="90" hidden="1" customWidth="1"/>
    <col min="30" max="30" width="1.21875" style="90" hidden="1" customWidth="1"/>
    <col min="31" max="31" width="13.6640625" style="90" hidden="1" customWidth="1"/>
    <col min="32" max="32" width="11.44140625" style="90" hidden="1" customWidth="1"/>
    <col min="33" max="33" width="0.77734375" style="90" hidden="1" customWidth="1"/>
    <col min="34" max="34" width="11.109375" style="90" hidden="1" customWidth="1"/>
    <col min="35" max="35" width="10.33203125" style="90" hidden="1" customWidth="1"/>
    <col min="36" max="37" width="4.88671875" style="90" hidden="1" customWidth="1"/>
    <col min="38" max="38" width="4.6640625" style="90" hidden="1" customWidth="1"/>
    <col min="39" max="41" width="4.6640625" style="244" hidden="1" customWidth="1"/>
    <col min="42" max="42" width="4.109375" style="244" hidden="1" customWidth="1"/>
    <col min="43" max="43" width="2.77734375" style="244" hidden="1" customWidth="1"/>
    <col min="44" max="51" width="0" style="90" hidden="1" customWidth="1"/>
    <col min="52" max="52" width="9" style="90"/>
    <col min="53" max="53" width="1.6640625" style="90" customWidth="1"/>
    <col min="54" max="54" width="0.88671875" style="90" customWidth="1"/>
    <col min="55" max="55" width="2.6640625" style="90" customWidth="1"/>
    <col min="56" max="56" width="1.21875" style="90" customWidth="1"/>
    <col min="57" max="57" width="13.6640625" style="90" customWidth="1"/>
    <col min="58" max="58" width="11.44140625" style="90" customWidth="1"/>
    <col min="59" max="59" width="0.77734375" style="90" customWidth="1"/>
    <col min="60" max="60" width="11.109375" style="90" customWidth="1"/>
    <col min="61" max="61" width="10.33203125" style="90" customWidth="1"/>
    <col min="62" max="63" width="4.88671875" style="90" customWidth="1"/>
    <col min="64" max="64" width="4.6640625" style="90" customWidth="1"/>
    <col min="65" max="67" width="4.6640625" style="244" customWidth="1"/>
    <col min="68" max="68" width="4.109375" style="244" customWidth="1"/>
    <col min="69" max="69" width="2.77734375" style="244" customWidth="1"/>
    <col min="70" max="16384" width="9" style="90"/>
  </cols>
  <sheetData>
    <row r="1" spans="1:80" ht="15" customHeight="1">
      <c r="A1" s="265" t="s">
        <v>263</v>
      </c>
      <c r="B1" s="90" t="s">
        <v>264</v>
      </c>
      <c r="AA1" s="265"/>
      <c r="BA1" s="265" t="s">
        <v>263</v>
      </c>
      <c r="BB1" s="90" t="s">
        <v>264</v>
      </c>
      <c r="BP1" s="244" t="s">
        <v>265</v>
      </c>
    </row>
    <row r="2" spans="1:80" ht="7.5" customHeight="1">
      <c r="K2" s="266"/>
      <c r="L2" s="266"/>
      <c r="M2" s="267"/>
      <c r="N2" s="267"/>
      <c r="O2" s="267"/>
      <c r="P2" s="267"/>
      <c r="Q2" s="267"/>
      <c r="T2" s="244"/>
      <c r="AK2" s="266"/>
      <c r="AL2" s="266"/>
      <c r="AM2" s="267"/>
      <c r="AN2" s="267"/>
      <c r="AO2" s="267"/>
      <c r="AP2" s="267"/>
      <c r="AQ2" s="267"/>
      <c r="BK2" s="266"/>
      <c r="BL2" s="266"/>
      <c r="BM2" s="267"/>
      <c r="BN2" s="267"/>
      <c r="BO2" s="267"/>
      <c r="BP2" s="267"/>
      <c r="BQ2" s="267"/>
    </row>
    <row r="3" spans="1:80">
      <c r="J3" s="768" t="s">
        <v>266</v>
      </c>
      <c r="K3" s="768"/>
      <c r="L3" s="268"/>
      <c r="M3" s="244" t="s">
        <v>267</v>
      </c>
      <c r="N3" s="269"/>
      <c r="O3" s="270" t="s">
        <v>268</v>
      </c>
      <c r="P3" s="269"/>
      <c r="Q3" s="270" t="s">
        <v>269</v>
      </c>
      <c r="T3" s="271"/>
      <c r="AJ3" s="768"/>
      <c r="AK3" s="768"/>
      <c r="AL3" s="272"/>
      <c r="AN3" s="273"/>
      <c r="AO3" s="270"/>
      <c r="AP3" s="273"/>
      <c r="AQ3" s="270"/>
      <c r="BJ3" s="768" t="s">
        <v>266</v>
      </c>
      <c r="BK3" s="768"/>
      <c r="BL3" s="272" t="s">
        <v>270</v>
      </c>
      <c r="BM3" s="244" t="s">
        <v>267</v>
      </c>
      <c r="BN3" s="273" t="s">
        <v>270</v>
      </c>
      <c r="BO3" s="270" t="s">
        <v>268</v>
      </c>
      <c r="BP3" s="273" t="s">
        <v>270</v>
      </c>
      <c r="BQ3" s="270" t="s">
        <v>269</v>
      </c>
    </row>
    <row r="4" spans="1:80">
      <c r="A4" s="246" t="s">
        <v>271</v>
      </c>
      <c r="K4" s="274"/>
      <c r="L4" s="274"/>
      <c r="M4" s="90"/>
      <c r="N4" s="90"/>
      <c r="O4" s="90"/>
      <c r="P4" s="90"/>
      <c r="Q4" s="274"/>
      <c r="AA4" s="246"/>
      <c r="AK4" s="274"/>
      <c r="AL4" s="274"/>
      <c r="AM4" s="90"/>
      <c r="AN4" s="90"/>
      <c r="AO4" s="90"/>
      <c r="AP4" s="90"/>
      <c r="AQ4" s="274"/>
      <c r="BA4" s="246" t="s">
        <v>271</v>
      </c>
      <c r="BK4" s="274"/>
      <c r="BL4" s="274"/>
      <c r="BM4" s="90"/>
      <c r="BN4" s="90"/>
      <c r="BO4" s="90"/>
      <c r="BP4" s="90"/>
      <c r="BQ4" s="274"/>
    </row>
    <row r="5" spans="1:80">
      <c r="A5" s="90" t="s">
        <v>272</v>
      </c>
      <c r="BA5" s="90" t="s">
        <v>272</v>
      </c>
    </row>
    <row r="6" spans="1:80" ht="6.6" customHeight="1"/>
    <row r="7" spans="1:80" ht="20.25" customHeight="1">
      <c r="I7" s="246" t="s">
        <v>273</v>
      </c>
      <c r="AI7" s="246"/>
      <c r="BI7" s="246" t="s">
        <v>273</v>
      </c>
    </row>
    <row r="8" spans="1:80" ht="25.8" customHeight="1">
      <c r="I8" s="275" t="s">
        <v>274</v>
      </c>
      <c r="J8" s="769"/>
      <c r="K8" s="760"/>
      <c r="L8" s="760"/>
      <c r="M8" s="760"/>
      <c r="N8" s="760"/>
      <c r="O8" s="760"/>
      <c r="P8" s="760"/>
      <c r="Q8" s="760"/>
      <c r="AI8" s="275"/>
      <c r="AJ8" s="276"/>
      <c r="AK8" s="277"/>
      <c r="AL8" s="278"/>
      <c r="AM8" s="279"/>
      <c r="AN8" s="279"/>
      <c r="AO8" s="279"/>
      <c r="AP8" s="279"/>
      <c r="AQ8" s="279"/>
      <c r="BI8" s="275" t="s">
        <v>274</v>
      </c>
      <c r="BJ8" s="280" t="s">
        <v>275</v>
      </c>
      <c r="BK8" s="281"/>
      <c r="BL8" s="282"/>
      <c r="BM8" s="283"/>
      <c r="BN8" s="283"/>
      <c r="BO8" s="283"/>
      <c r="BP8" s="283"/>
      <c r="BQ8" s="283"/>
    </row>
    <row r="9" spans="1:80" ht="25.8" customHeight="1">
      <c r="I9" s="284" t="s">
        <v>276</v>
      </c>
      <c r="J9" s="759"/>
      <c r="K9" s="760"/>
      <c r="L9" s="760"/>
      <c r="M9" s="760"/>
      <c r="N9" s="760"/>
      <c r="O9" s="760"/>
      <c r="P9" s="760"/>
      <c r="Q9" s="760"/>
      <c r="AI9" s="284"/>
      <c r="AJ9" s="762"/>
      <c r="AK9" s="763"/>
      <c r="AL9" s="763"/>
      <c r="AM9" s="763"/>
      <c r="AN9" s="763"/>
      <c r="AO9" s="763"/>
      <c r="AP9" s="763"/>
      <c r="AQ9" s="763"/>
      <c r="BI9" s="284" t="s">
        <v>276</v>
      </c>
      <c r="BJ9" s="765" t="s">
        <v>277</v>
      </c>
      <c r="BK9" s="766"/>
      <c r="BL9" s="766"/>
      <c r="BM9" s="766"/>
      <c r="BN9" s="766"/>
      <c r="BO9" s="766"/>
      <c r="BP9" s="766"/>
      <c r="BQ9" s="766"/>
    </row>
    <row r="10" spans="1:80" ht="30" customHeight="1">
      <c r="I10" s="285" t="s">
        <v>278</v>
      </c>
      <c r="J10" s="759"/>
      <c r="K10" s="760"/>
      <c r="L10" s="760"/>
      <c r="M10" s="759"/>
      <c r="N10" s="761"/>
      <c r="O10" s="761"/>
      <c r="P10" s="761"/>
      <c r="Q10" s="761"/>
      <c r="T10" s="271"/>
      <c r="AI10" s="285"/>
      <c r="AJ10" s="762"/>
      <c r="AK10" s="763"/>
      <c r="AL10" s="763"/>
      <c r="AM10" s="764"/>
      <c r="AN10" s="763"/>
      <c r="AO10" s="763"/>
      <c r="AP10" s="763"/>
      <c r="AQ10" s="763"/>
      <c r="BI10" s="285" t="s">
        <v>278</v>
      </c>
      <c r="BJ10" s="765" t="s">
        <v>279</v>
      </c>
      <c r="BK10" s="766"/>
      <c r="BL10" s="766"/>
      <c r="BM10" s="767" t="s">
        <v>280</v>
      </c>
      <c r="BN10" s="766"/>
      <c r="BO10" s="766"/>
      <c r="BP10" s="766"/>
      <c r="BQ10" s="766"/>
    </row>
    <row r="11" spans="1:80" ht="25.8" customHeight="1">
      <c r="I11" s="284" t="s">
        <v>281</v>
      </c>
      <c r="J11" s="759"/>
      <c r="K11" s="760"/>
      <c r="L11" s="760"/>
      <c r="M11" s="760"/>
      <c r="N11" s="760"/>
      <c r="O11" s="760"/>
      <c r="P11" s="760"/>
      <c r="Q11" s="760"/>
      <c r="AI11" s="284"/>
      <c r="AJ11" s="762"/>
      <c r="AK11" s="763"/>
      <c r="AL11" s="763"/>
      <c r="AM11" s="763"/>
      <c r="AN11" s="763"/>
      <c r="AO11" s="763"/>
      <c r="AP11" s="763"/>
      <c r="AQ11" s="763"/>
      <c r="BI11" s="284" t="s">
        <v>281</v>
      </c>
      <c r="BJ11" s="765" t="s">
        <v>282</v>
      </c>
      <c r="BK11" s="766"/>
      <c r="BL11" s="766"/>
      <c r="BM11" s="766"/>
      <c r="BN11" s="766"/>
      <c r="BO11" s="766"/>
      <c r="BP11" s="766"/>
      <c r="BQ11" s="766"/>
    </row>
    <row r="12" spans="1:80" ht="25.8" customHeight="1">
      <c r="I12" s="284" t="s">
        <v>283</v>
      </c>
      <c r="J12" s="759"/>
      <c r="K12" s="760"/>
      <c r="L12" s="760"/>
      <c r="M12" s="760"/>
      <c r="N12" s="760"/>
      <c r="O12" s="760"/>
      <c r="P12" s="760"/>
      <c r="Q12" s="760"/>
      <c r="AI12" s="284"/>
      <c r="AJ12" s="762"/>
      <c r="AK12" s="763"/>
      <c r="AL12" s="763"/>
      <c r="AM12" s="763"/>
      <c r="AN12" s="763"/>
      <c r="AO12" s="763"/>
      <c r="AP12" s="763"/>
      <c r="AQ12" s="763"/>
      <c r="BI12" s="284" t="s">
        <v>283</v>
      </c>
      <c r="BJ12" s="765" t="s">
        <v>280</v>
      </c>
      <c r="BK12" s="766"/>
      <c r="BL12" s="766"/>
      <c r="BM12" s="766"/>
      <c r="BN12" s="766"/>
      <c r="BO12" s="766"/>
      <c r="BP12" s="766"/>
      <c r="BQ12" s="766"/>
    </row>
    <row r="13" spans="1:80">
      <c r="I13" s="284" t="s">
        <v>284</v>
      </c>
      <c r="J13" s="759"/>
      <c r="K13" s="760"/>
      <c r="L13" s="760"/>
      <c r="M13" s="760"/>
      <c r="N13" s="760"/>
      <c r="O13" s="760"/>
      <c r="P13" s="760"/>
      <c r="Q13" s="760"/>
      <c r="AI13" s="284"/>
      <c r="AJ13" s="762"/>
      <c r="AK13" s="763"/>
      <c r="AL13" s="763"/>
      <c r="AM13" s="763"/>
      <c r="AN13" s="763"/>
      <c r="AO13" s="763"/>
      <c r="AP13" s="763"/>
      <c r="AQ13" s="763"/>
      <c r="BI13" s="284" t="s">
        <v>284</v>
      </c>
      <c r="BJ13" s="765" t="s">
        <v>285</v>
      </c>
      <c r="BK13" s="766"/>
      <c r="BL13" s="766"/>
      <c r="BM13" s="766"/>
      <c r="BN13" s="766"/>
      <c r="BO13" s="766"/>
      <c r="BP13" s="766"/>
      <c r="BQ13" s="766"/>
    </row>
    <row r="14" spans="1:80">
      <c r="I14" s="284" t="s">
        <v>286</v>
      </c>
      <c r="J14" s="770"/>
      <c r="K14" s="770"/>
      <c r="L14" s="770"/>
      <c r="M14" s="770"/>
      <c r="N14" s="770"/>
      <c r="O14" s="770"/>
      <c r="P14" s="770"/>
      <c r="Q14" s="770"/>
      <c r="AI14" s="284"/>
      <c r="AJ14" s="771"/>
      <c r="AK14" s="771"/>
      <c r="AL14" s="771"/>
      <c r="AM14" s="771"/>
      <c r="AN14" s="771"/>
      <c r="AO14" s="771"/>
      <c r="AP14" s="771"/>
      <c r="AQ14" s="771"/>
      <c r="BI14" s="284" t="s">
        <v>286</v>
      </c>
      <c r="BJ14" s="772" t="s">
        <v>287</v>
      </c>
      <c r="BK14" s="772"/>
      <c r="BL14" s="772"/>
      <c r="BM14" s="772"/>
      <c r="BN14" s="772"/>
      <c r="BO14" s="772"/>
      <c r="BP14" s="772"/>
      <c r="BQ14" s="772"/>
    </row>
    <row r="15" spans="1:80" ht="13.2" customHeight="1">
      <c r="I15" s="286"/>
      <c r="J15" s="244"/>
      <c r="K15" s="244"/>
      <c r="L15" s="266"/>
      <c r="M15" s="266"/>
      <c r="N15" s="266"/>
      <c r="O15" s="266"/>
      <c r="P15" s="266"/>
      <c r="AI15" s="286"/>
      <c r="AJ15" s="244"/>
      <c r="AK15" s="244"/>
      <c r="AL15" s="266"/>
      <c r="AM15" s="266"/>
      <c r="AN15" s="266"/>
      <c r="AO15" s="266"/>
      <c r="AP15" s="266"/>
      <c r="BI15" s="286"/>
      <c r="BJ15" s="244"/>
      <c r="BK15" s="244"/>
      <c r="BL15" s="266"/>
      <c r="BM15" s="266"/>
      <c r="BN15" s="266"/>
      <c r="BO15" s="266"/>
      <c r="BP15" s="266"/>
    </row>
    <row r="16" spans="1:80" s="248" customFormat="1" ht="14.4">
      <c r="A16" s="287"/>
      <c r="B16" s="287" t="s">
        <v>288</v>
      </c>
      <c r="C16" s="287"/>
      <c r="D16" s="287"/>
      <c r="E16" s="287"/>
      <c r="F16" s="287"/>
      <c r="G16" s="287"/>
      <c r="H16" s="287"/>
      <c r="I16" s="287"/>
      <c r="J16" s="287"/>
      <c r="K16" s="287"/>
      <c r="L16" s="287"/>
      <c r="M16" s="287"/>
      <c r="N16" s="287"/>
      <c r="O16" s="287"/>
      <c r="P16" s="287"/>
      <c r="Q16" s="287"/>
      <c r="R16" s="287"/>
      <c r="S16" s="245"/>
      <c r="T16" s="245"/>
      <c r="U16" s="245"/>
      <c r="V16" s="245"/>
      <c r="W16" s="245"/>
      <c r="X16" s="245"/>
      <c r="Y16" s="245"/>
      <c r="Z16" s="245"/>
      <c r="AA16" s="287"/>
      <c r="AB16" s="287"/>
      <c r="AC16" s="287"/>
      <c r="AD16" s="287"/>
      <c r="AE16" s="287"/>
      <c r="AF16" s="287"/>
      <c r="AG16" s="287"/>
      <c r="AH16" s="287"/>
      <c r="AI16" s="287"/>
      <c r="AJ16" s="287"/>
      <c r="AK16" s="287"/>
      <c r="AL16" s="287"/>
      <c r="AM16" s="287"/>
      <c r="AN16" s="287"/>
      <c r="AO16" s="287"/>
      <c r="AP16" s="287"/>
      <c r="AQ16" s="287"/>
      <c r="AR16" s="245"/>
      <c r="AS16" s="245"/>
      <c r="AT16" s="245"/>
      <c r="AU16" s="245"/>
      <c r="AV16" s="245"/>
      <c r="AW16" s="245"/>
      <c r="AX16" s="245"/>
      <c r="AY16" s="245"/>
      <c r="AZ16" s="245"/>
      <c r="BA16" s="287"/>
      <c r="BB16" s="287" t="s">
        <v>288</v>
      </c>
      <c r="BC16" s="287"/>
      <c r="BD16" s="287"/>
      <c r="BE16" s="287"/>
      <c r="BF16" s="287"/>
      <c r="BG16" s="287"/>
      <c r="BH16" s="287"/>
      <c r="BI16" s="287"/>
      <c r="BJ16" s="287"/>
      <c r="BK16" s="287"/>
      <c r="BL16" s="287"/>
      <c r="BM16" s="287"/>
      <c r="BN16" s="287"/>
      <c r="BO16" s="287"/>
      <c r="BP16" s="287"/>
      <c r="BQ16" s="287"/>
      <c r="BR16" s="245"/>
      <c r="BS16" s="245"/>
      <c r="BT16" s="245"/>
      <c r="BU16" s="245"/>
      <c r="BV16" s="245"/>
      <c r="BW16" s="245"/>
      <c r="BX16" s="245"/>
      <c r="BY16" s="245"/>
      <c r="BZ16" s="245"/>
      <c r="CA16" s="245"/>
      <c r="CB16" s="245"/>
    </row>
    <row r="17" spans="1:69" s="290" customFormat="1" ht="3.15" customHeight="1">
      <c r="A17" s="288"/>
      <c r="B17" s="288"/>
      <c r="C17" s="288"/>
      <c r="D17" s="288"/>
      <c r="E17" s="288"/>
      <c r="F17" s="288"/>
      <c r="G17" s="288"/>
      <c r="H17" s="288"/>
      <c r="I17" s="289"/>
      <c r="J17" s="288"/>
      <c r="K17" s="288"/>
      <c r="L17" s="288"/>
      <c r="M17" s="288"/>
      <c r="N17" s="288"/>
      <c r="O17" s="288"/>
      <c r="P17" s="288"/>
      <c r="Q17" s="288"/>
      <c r="R17" s="288"/>
      <c r="AA17" s="288"/>
      <c r="AB17" s="288"/>
      <c r="AC17" s="288"/>
      <c r="AD17" s="288"/>
      <c r="AE17" s="288"/>
      <c r="AF17" s="288"/>
      <c r="AG17" s="288"/>
      <c r="AH17" s="288"/>
      <c r="AI17" s="289"/>
      <c r="AJ17" s="288"/>
      <c r="AK17" s="288"/>
      <c r="AL17" s="288"/>
      <c r="AM17" s="288"/>
      <c r="AN17" s="288"/>
      <c r="AO17" s="288"/>
      <c r="AP17" s="288"/>
      <c r="AQ17" s="288"/>
      <c r="BA17" s="288"/>
      <c r="BB17" s="288"/>
      <c r="BC17" s="288"/>
      <c r="BD17" s="288"/>
      <c r="BE17" s="288"/>
      <c r="BF17" s="288"/>
      <c r="BG17" s="288"/>
      <c r="BH17" s="288"/>
      <c r="BI17" s="289"/>
      <c r="BJ17" s="288"/>
      <c r="BK17" s="288"/>
      <c r="BL17" s="288"/>
      <c r="BM17" s="288"/>
      <c r="BN17" s="288"/>
      <c r="BO17" s="288"/>
      <c r="BP17" s="288"/>
      <c r="BQ17" s="288"/>
    </row>
    <row r="18" spans="1:69" s="248" customFormat="1" ht="14.4">
      <c r="B18" s="782" t="s">
        <v>289</v>
      </c>
      <c r="C18" s="782"/>
      <c r="D18" s="782"/>
      <c r="E18" s="782"/>
      <c r="F18" s="782"/>
      <c r="G18" s="782"/>
      <c r="H18" s="782"/>
      <c r="I18" s="782"/>
      <c r="J18" s="782"/>
      <c r="K18" s="782"/>
      <c r="L18" s="782"/>
      <c r="M18" s="782"/>
      <c r="N18" s="782"/>
      <c r="O18" s="782"/>
      <c r="P18" s="782"/>
      <c r="Q18" s="782"/>
      <c r="R18" s="245"/>
      <c r="AB18" s="782"/>
      <c r="AC18" s="782"/>
      <c r="AD18" s="782"/>
      <c r="AE18" s="782"/>
      <c r="AF18" s="782"/>
      <c r="AG18" s="782"/>
      <c r="AH18" s="782"/>
      <c r="AI18" s="782"/>
      <c r="AJ18" s="782"/>
      <c r="AK18" s="782"/>
      <c r="AL18" s="782"/>
      <c r="AM18" s="782"/>
      <c r="AN18" s="782"/>
      <c r="AO18" s="782"/>
      <c r="AP18" s="782"/>
      <c r="AQ18" s="782"/>
      <c r="BB18" s="782" t="s">
        <v>289</v>
      </c>
      <c r="BC18" s="782"/>
      <c r="BD18" s="782"/>
      <c r="BE18" s="782"/>
      <c r="BF18" s="782"/>
      <c r="BG18" s="782"/>
      <c r="BH18" s="782"/>
      <c r="BI18" s="782"/>
      <c r="BJ18" s="782"/>
      <c r="BK18" s="782"/>
      <c r="BL18" s="782"/>
      <c r="BM18" s="782"/>
      <c r="BN18" s="782"/>
      <c r="BO18" s="782"/>
      <c r="BP18" s="782"/>
      <c r="BQ18" s="782"/>
    </row>
    <row r="19" spans="1:69" s="291" customFormat="1" ht="4.8" hidden="1" customHeight="1">
      <c r="M19" s="292"/>
      <c r="N19" s="292"/>
      <c r="O19" s="292"/>
      <c r="P19" s="292"/>
      <c r="Q19" s="292"/>
      <c r="R19" s="292"/>
      <c r="AM19" s="292"/>
      <c r="AN19" s="292"/>
      <c r="AO19" s="292"/>
      <c r="AP19" s="292"/>
      <c r="AQ19" s="292"/>
      <c r="BM19" s="292"/>
      <c r="BN19" s="292"/>
      <c r="BO19" s="292"/>
      <c r="BP19" s="292"/>
      <c r="BQ19" s="292"/>
    </row>
    <row r="20" spans="1:69" s="291" customFormat="1" ht="23.4" hidden="1" customHeight="1">
      <c r="C20" s="293" t="s">
        <v>290</v>
      </c>
      <c r="D20" s="293"/>
      <c r="E20" s="293"/>
      <c r="F20" s="293"/>
      <c r="G20" s="293"/>
      <c r="H20" s="293"/>
      <c r="I20" s="293"/>
      <c r="J20" s="293"/>
      <c r="K20" s="293"/>
      <c r="L20" s="293"/>
      <c r="M20" s="293"/>
      <c r="N20" s="293"/>
      <c r="O20" s="293"/>
      <c r="P20" s="293"/>
      <c r="Q20" s="293"/>
      <c r="R20" s="292"/>
      <c r="AC20" s="293"/>
      <c r="AD20" s="293"/>
      <c r="AE20" s="293"/>
      <c r="AF20" s="293"/>
      <c r="AG20" s="293"/>
      <c r="AH20" s="293"/>
      <c r="AI20" s="293"/>
      <c r="AJ20" s="293"/>
      <c r="AK20" s="293"/>
      <c r="AL20" s="293"/>
      <c r="AM20" s="293"/>
      <c r="AN20" s="293"/>
      <c r="AO20" s="293"/>
      <c r="AP20" s="293"/>
      <c r="AQ20" s="293"/>
      <c r="BC20" s="293" t="s">
        <v>290</v>
      </c>
      <c r="BD20" s="293"/>
      <c r="BE20" s="293"/>
      <c r="BF20" s="293"/>
      <c r="BG20" s="293"/>
      <c r="BH20" s="293"/>
      <c r="BI20" s="293"/>
      <c r="BJ20" s="293"/>
      <c r="BK20" s="293"/>
      <c r="BL20" s="293"/>
      <c r="BM20" s="293"/>
      <c r="BN20" s="293"/>
      <c r="BO20" s="293"/>
      <c r="BP20" s="293"/>
      <c r="BQ20" s="293"/>
    </row>
    <row r="21" spans="1:69" ht="45" customHeight="1">
      <c r="B21" s="783" t="s">
        <v>291</v>
      </c>
      <c r="C21" s="784"/>
      <c r="D21" s="784"/>
      <c r="E21" s="784"/>
      <c r="F21" s="784"/>
      <c r="G21" s="784"/>
      <c r="H21" s="784"/>
      <c r="I21" s="784"/>
      <c r="J21" s="784"/>
      <c r="K21" s="784"/>
      <c r="L21" s="784"/>
      <c r="M21" s="784"/>
      <c r="N21" s="784"/>
      <c r="O21" s="784"/>
      <c r="P21" s="784"/>
      <c r="Q21" s="784"/>
      <c r="AB21" s="783"/>
      <c r="AC21" s="784"/>
      <c r="AD21" s="784"/>
      <c r="AE21" s="784"/>
      <c r="AF21" s="784"/>
      <c r="AG21" s="784"/>
      <c r="AH21" s="784"/>
      <c r="AI21" s="784"/>
      <c r="AJ21" s="784"/>
      <c r="AK21" s="784"/>
      <c r="AL21" s="784"/>
      <c r="AM21" s="784"/>
      <c r="AN21" s="784"/>
      <c r="AO21" s="784"/>
      <c r="AP21" s="784"/>
      <c r="AQ21" s="784"/>
      <c r="BB21" s="783" t="s">
        <v>291</v>
      </c>
      <c r="BC21" s="784"/>
      <c r="BD21" s="784"/>
      <c r="BE21" s="784"/>
      <c r="BF21" s="784"/>
      <c r="BG21" s="784"/>
      <c r="BH21" s="784"/>
      <c r="BI21" s="784"/>
      <c r="BJ21" s="784"/>
      <c r="BK21" s="784"/>
      <c r="BL21" s="784"/>
      <c r="BM21" s="784"/>
      <c r="BN21" s="784"/>
      <c r="BO21" s="784"/>
      <c r="BP21" s="784"/>
      <c r="BQ21" s="784"/>
    </row>
    <row r="22" spans="1:69" ht="25.8" customHeight="1">
      <c r="B22" s="773" t="s">
        <v>292</v>
      </c>
      <c r="C22" s="774"/>
      <c r="D22" s="774"/>
      <c r="E22" s="774"/>
      <c r="F22" s="775"/>
      <c r="G22" s="776"/>
      <c r="H22" s="777"/>
      <c r="I22" s="777"/>
      <c r="J22" s="777"/>
      <c r="K22" s="777"/>
      <c r="L22" s="777"/>
      <c r="M22" s="777"/>
      <c r="N22" s="777"/>
      <c r="O22" s="777"/>
      <c r="P22" s="777"/>
      <c r="Q22" s="778"/>
      <c r="AB22" s="773"/>
      <c r="AC22" s="774"/>
      <c r="AD22" s="774"/>
      <c r="AE22" s="774"/>
      <c r="AF22" s="775"/>
      <c r="AG22" s="779"/>
      <c r="AH22" s="780"/>
      <c r="AI22" s="780"/>
      <c r="AJ22" s="780"/>
      <c r="AK22" s="780"/>
      <c r="AL22" s="780"/>
      <c r="AM22" s="780"/>
      <c r="AN22" s="780"/>
      <c r="AO22" s="780"/>
      <c r="AP22" s="780"/>
      <c r="AQ22" s="781"/>
      <c r="BB22" s="773" t="s">
        <v>292</v>
      </c>
      <c r="BC22" s="774"/>
      <c r="BD22" s="774"/>
      <c r="BE22" s="774"/>
      <c r="BF22" s="775"/>
      <c r="BG22" s="779" t="s">
        <v>293</v>
      </c>
      <c r="BH22" s="780"/>
      <c r="BI22" s="780"/>
      <c r="BJ22" s="780"/>
      <c r="BK22" s="780"/>
      <c r="BL22" s="780"/>
      <c r="BM22" s="780"/>
      <c r="BN22" s="780"/>
      <c r="BO22" s="780"/>
      <c r="BP22" s="780"/>
      <c r="BQ22" s="781"/>
    </row>
    <row r="23" spans="1:69" ht="26.4" customHeight="1">
      <c r="B23" s="793" t="s">
        <v>294</v>
      </c>
      <c r="C23" s="794"/>
      <c r="D23" s="794"/>
      <c r="E23" s="794"/>
      <c r="F23" s="795"/>
      <c r="G23" s="294"/>
      <c r="H23" s="294" t="s">
        <v>295</v>
      </c>
      <c r="I23" s="294"/>
      <c r="J23" s="294"/>
      <c r="K23" s="801"/>
      <c r="L23" s="801"/>
      <c r="M23" s="801"/>
      <c r="N23" s="801"/>
      <c r="O23" s="295" t="s">
        <v>296</v>
      </c>
      <c r="P23" s="296" t="s">
        <v>297</v>
      </c>
      <c r="Q23" s="297"/>
      <c r="AB23" s="793"/>
      <c r="AC23" s="794"/>
      <c r="AD23" s="794"/>
      <c r="AE23" s="794"/>
      <c r="AF23" s="795"/>
      <c r="AG23" s="294"/>
      <c r="AH23" s="294"/>
      <c r="AI23" s="294"/>
      <c r="AJ23" s="294"/>
      <c r="AK23" s="801"/>
      <c r="AL23" s="801"/>
      <c r="AM23" s="801"/>
      <c r="AN23" s="801"/>
      <c r="AO23" s="295"/>
      <c r="AP23" s="296"/>
      <c r="AQ23" s="297"/>
      <c r="BB23" s="793" t="s">
        <v>294</v>
      </c>
      <c r="BC23" s="794"/>
      <c r="BD23" s="794"/>
      <c r="BE23" s="794"/>
      <c r="BF23" s="795"/>
      <c r="BG23" s="294"/>
      <c r="BH23" s="294" t="s">
        <v>295</v>
      </c>
      <c r="BI23" s="294"/>
      <c r="BJ23" s="294"/>
      <c r="BK23" s="802">
        <v>200000000</v>
      </c>
      <c r="BL23" s="802"/>
      <c r="BM23" s="802"/>
      <c r="BN23" s="802"/>
      <c r="BO23" s="295" t="s">
        <v>296</v>
      </c>
      <c r="BP23" s="296" t="s">
        <v>297</v>
      </c>
      <c r="BQ23" s="297"/>
    </row>
    <row r="24" spans="1:69" ht="3" customHeight="1">
      <c r="B24" s="796"/>
      <c r="C24" s="783"/>
      <c r="D24" s="783"/>
      <c r="E24" s="783"/>
      <c r="F24" s="797"/>
      <c r="J24" s="298"/>
      <c r="K24" s="299"/>
      <c r="L24" s="300"/>
      <c r="M24" s="300"/>
      <c r="N24" s="300"/>
      <c r="O24" s="301"/>
      <c r="P24" s="90"/>
      <c r="Q24" s="302"/>
      <c r="AB24" s="796"/>
      <c r="AC24" s="783"/>
      <c r="AD24" s="783"/>
      <c r="AE24" s="783"/>
      <c r="AF24" s="797"/>
      <c r="AJ24" s="298"/>
      <c r="AK24" s="299"/>
      <c r="AL24" s="300"/>
      <c r="AM24" s="300"/>
      <c r="AN24" s="300"/>
      <c r="AO24" s="301"/>
      <c r="AP24" s="90"/>
      <c r="AQ24" s="302"/>
      <c r="BB24" s="796"/>
      <c r="BC24" s="783"/>
      <c r="BD24" s="783"/>
      <c r="BE24" s="783"/>
      <c r="BF24" s="797"/>
      <c r="BJ24" s="298"/>
      <c r="BK24" s="303"/>
      <c r="BL24" s="304"/>
      <c r="BM24" s="304"/>
      <c r="BN24" s="304"/>
      <c r="BO24" s="301"/>
      <c r="BP24" s="90"/>
      <c r="BQ24" s="302"/>
    </row>
    <row r="25" spans="1:69" ht="26.4" customHeight="1">
      <c r="B25" s="796"/>
      <c r="C25" s="783"/>
      <c r="D25" s="783"/>
      <c r="E25" s="783"/>
      <c r="F25" s="797"/>
      <c r="H25" s="90" t="s">
        <v>298</v>
      </c>
      <c r="K25" s="785"/>
      <c r="L25" s="785"/>
      <c r="M25" s="785"/>
      <c r="N25" s="785"/>
      <c r="O25" s="301" t="s">
        <v>296</v>
      </c>
      <c r="P25" s="90"/>
      <c r="Q25" s="302"/>
      <c r="AB25" s="796"/>
      <c r="AC25" s="783"/>
      <c r="AD25" s="783"/>
      <c r="AE25" s="783"/>
      <c r="AF25" s="797"/>
      <c r="AK25" s="785"/>
      <c r="AL25" s="785"/>
      <c r="AM25" s="785"/>
      <c r="AN25" s="785"/>
      <c r="AO25" s="301"/>
      <c r="AP25" s="90"/>
      <c r="AQ25" s="302"/>
      <c r="BB25" s="796"/>
      <c r="BC25" s="783"/>
      <c r="BD25" s="783"/>
      <c r="BE25" s="783"/>
      <c r="BF25" s="797"/>
      <c r="BH25" s="90" t="s">
        <v>298</v>
      </c>
      <c r="BK25" s="803">
        <v>0</v>
      </c>
      <c r="BL25" s="803"/>
      <c r="BM25" s="803"/>
      <c r="BN25" s="803"/>
      <c r="BO25" s="301" t="s">
        <v>296</v>
      </c>
      <c r="BP25" s="90"/>
      <c r="BQ25" s="302"/>
    </row>
    <row r="26" spans="1:69" ht="3" customHeight="1">
      <c r="B26" s="796"/>
      <c r="C26" s="783"/>
      <c r="D26" s="783"/>
      <c r="E26" s="783"/>
      <c r="F26" s="797"/>
      <c r="K26" s="305"/>
      <c r="L26" s="306"/>
      <c r="M26" s="306"/>
      <c r="N26" s="306"/>
      <c r="O26" s="301"/>
      <c r="P26" s="90"/>
      <c r="Q26" s="302"/>
      <c r="AB26" s="796"/>
      <c r="AC26" s="783"/>
      <c r="AD26" s="783"/>
      <c r="AE26" s="783"/>
      <c r="AF26" s="797"/>
      <c r="AK26" s="305"/>
      <c r="AL26" s="306"/>
      <c r="AM26" s="306"/>
      <c r="AN26" s="306"/>
      <c r="AO26" s="301"/>
      <c r="AP26" s="90"/>
      <c r="AQ26" s="302"/>
      <c r="BB26" s="796"/>
      <c r="BC26" s="783"/>
      <c r="BD26" s="783"/>
      <c r="BE26" s="783"/>
      <c r="BF26" s="797"/>
      <c r="BK26" s="307"/>
      <c r="BL26" s="308"/>
      <c r="BM26" s="308"/>
      <c r="BN26" s="308"/>
      <c r="BO26" s="301"/>
      <c r="BP26" s="90"/>
      <c r="BQ26" s="302"/>
    </row>
    <row r="27" spans="1:69" ht="26.4" customHeight="1">
      <c r="B27" s="796"/>
      <c r="C27" s="783"/>
      <c r="D27" s="783"/>
      <c r="E27" s="783"/>
      <c r="F27" s="797"/>
      <c r="H27" s="90" t="s">
        <v>299</v>
      </c>
      <c r="K27" s="785"/>
      <c r="L27" s="785"/>
      <c r="M27" s="785"/>
      <c r="N27" s="785"/>
      <c r="O27" s="301" t="s">
        <v>296</v>
      </c>
      <c r="P27" s="90"/>
      <c r="Q27" s="302"/>
      <c r="AB27" s="796"/>
      <c r="AC27" s="783"/>
      <c r="AD27" s="783"/>
      <c r="AE27" s="783"/>
      <c r="AF27" s="797"/>
      <c r="AK27" s="785"/>
      <c r="AL27" s="785"/>
      <c r="AM27" s="785"/>
      <c r="AN27" s="785"/>
      <c r="AO27" s="301"/>
      <c r="AP27" s="90"/>
      <c r="AQ27" s="302"/>
      <c r="BB27" s="796"/>
      <c r="BC27" s="783"/>
      <c r="BD27" s="783"/>
      <c r="BE27" s="783"/>
      <c r="BF27" s="797"/>
      <c r="BH27" s="90" t="s">
        <v>299</v>
      </c>
      <c r="BK27" s="786">
        <v>200000000</v>
      </c>
      <c r="BL27" s="786"/>
      <c r="BM27" s="786"/>
      <c r="BN27" s="786"/>
      <c r="BO27" s="301" t="s">
        <v>296</v>
      </c>
      <c r="BP27" s="90"/>
      <c r="BQ27" s="302"/>
    </row>
    <row r="28" spans="1:69" ht="3" customHeight="1">
      <c r="B28" s="796"/>
      <c r="C28" s="783"/>
      <c r="D28" s="783"/>
      <c r="E28" s="783"/>
      <c r="F28" s="797"/>
      <c r="K28" s="309"/>
      <c r="L28" s="310"/>
      <c r="M28" s="310"/>
      <c r="N28" s="310"/>
      <c r="O28" s="301"/>
      <c r="P28" s="90"/>
      <c r="Q28" s="302"/>
      <c r="T28" s="271"/>
      <c r="AB28" s="796"/>
      <c r="AC28" s="783"/>
      <c r="AD28" s="783"/>
      <c r="AE28" s="783"/>
      <c r="AF28" s="797"/>
      <c r="AK28" s="309"/>
      <c r="AL28" s="310"/>
      <c r="AM28" s="310"/>
      <c r="AN28" s="310"/>
      <c r="AO28" s="301"/>
      <c r="AP28" s="90"/>
      <c r="AQ28" s="302"/>
      <c r="BB28" s="796"/>
      <c r="BC28" s="783"/>
      <c r="BD28" s="783"/>
      <c r="BE28" s="783"/>
      <c r="BF28" s="797"/>
      <c r="BK28" s="311"/>
      <c r="BL28" s="312"/>
      <c r="BM28" s="312"/>
      <c r="BN28" s="312"/>
      <c r="BO28" s="301"/>
      <c r="BP28" s="90"/>
      <c r="BQ28" s="302"/>
    </row>
    <row r="29" spans="1:69" ht="26.4" customHeight="1">
      <c r="B29" s="798"/>
      <c r="C29" s="799"/>
      <c r="D29" s="799"/>
      <c r="E29" s="799"/>
      <c r="F29" s="800"/>
      <c r="G29" s="91"/>
      <c r="H29" s="313" t="s">
        <v>300</v>
      </c>
      <c r="I29" s="313"/>
      <c r="J29" s="313"/>
      <c r="K29" s="787"/>
      <c r="L29" s="787"/>
      <c r="M29" s="787"/>
      <c r="N29" s="787"/>
      <c r="O29" s="314" t="s">
        <v>296</v>
      </c>
      <c r="P29" s="90"/>
      <c r="Q29" s="315"/>
      <c r="T29" s="316"/>
      <c r="AB29" s="798"/>
      <c r="AC29" s="799"/>
      <c r="AD29" s="799"/>
      <c r="AE29" s="799"/>
      <c r="AF29" s="800"/>
      <c r="AG29" s="91"/>
      <c r="AH29" s="313"/>
      <c r="AI29" s="313"/>
      <c r="AJ29" s="313"/>
      <c r="AK29" s="787"/>
      <c r="AL29" s="787"/>
      <c r="AM29" s="787"/>
      <c r="AN29" s="787"/>
      <c r="AO29" s="314"/>
      <c r="AP29" s="90"/>
      <c r="AQ29" s="315"/>
      <c r="BB29" s="798"/>
      <c r="BC29" s="799"/>
      <c r="BD29" s="799"/>
      <c r="BE29" s="799"/>
      <c r="BF29" s="800"/>
      <c r="BG29" s="91"/>
      <c r="BH29" s="313" t="s">
        <v>300</v>
      </c>
      <c r="BI29" s="313"/>
      <c r="BJ29" s="313"/>
      <c r="BK29" s="788">
        <v>100000000</v>
      </c>
      <c r="BL29" s="788"/>
      <c r="BM29" s="788"/>
      <c r="BN29" s="788"/>
      <c r="BO29" s="314" t="s">
        <v>296</v>
      </c>
      <c r="BP29" s="90"/>
      <c r="BQ29" s="315"/>
    </row>
    <row r="30" spans="1:69" ht="16.2" customHeight="1">
      <c r="B30" s="789" t="s">
        <v>301</v>
      </c>
      <c r="C30" s="790"/>
      <c r="D30" s="790"/>
      <c r="E30" s="790"/>
      <c r="F30" s="790"/>
      <c r="G30" s="791"/>
      <c r="H30" s="792"/>
      <c r="I30" s="792"/>
      <c r="J30" s="792"/>
      <c r="K30" s="792"/>
      <c r="L30" s="792"/>
      <c r="M30" s="792"/>
      <c r="N30" s="792"/>
      <c r="O30" s="792"/>
      <c r="P30" s="792"/>
      <c r="Q30" s="792"/>
      <c r="AB30" s="789"/>
      <c r="AC30" s="790"/>
      <c r="AD30" s="790"/>
      <c r="AE30" s="790"/>
      <c r="AF30" s="790"/>
      <c r="AG30" s="791"/>
      <c r="AH30" s="792"/>
      <c r="AI30" s="792"/>
      <c r="AJ30" s="792"/>
      <c r="AK30" s="792"/>
      <c r="AL30" s="792"/>
      <c r="AM30" s="792"/>
      <c r="AN30" s="792"/>
      <c r="AO30" s="792"/>
      <c r="AP30" s="792"/>
      <c r="AQ30" s="792"/>
      <c r="BB30" s="789" t="s">
        <v>301</v>
      </c>
      <c r="BC30" s="790"/>
      <c r="BD30" s="790"/>
      <c r="BE30" s="790"/>
      <c r="BF30" s="790"/>
      <c r="BG30" s="791" t="s">
        <v>302</v>
      </c>
      <c r="BH30" s="792"/>
      <c r="BI30" s="792"/>
      <c r="BJ30" s="792"/>
      <c r="BK30" s="792"/>
      <c r="BL30" s="792"/>
      <c r="BM30" s="792"/>
      <c r="BN30" s="792"/>
      <c r="BO30" s="792"/>
      <c r="BP30" s="792"/>
      <c r="BQ30" s="792"/>
    </row>
    <row r="31" spans="1:69" ht="13.2" customHeight="1">
      <c r="B31" s="790"/>
      <c r="C31" s="790"/>
      <c r="D31" s="790"/>
      <c r="E31" s="790"/>
      <c r="F31" s="790"/>
      <c r="G31" s="792"/>
      <c r="H31" s="792"/>
      <c r="I31" s="792"/>
      <c r="J31" s="792"/>
      <c r="K31" s="792"/>
      <c r="L31" s="792"/>
      <c r="M31" s="792"/>
      <c r="N31" s="792"/>
      <c r="O31" s="792"/>
      <c r="P31" s="792"/>
      <c r="Q31" s="792"/>
      <c r="AB31" s="790"/>
      <c r="AC31" s="790"/>
      <c r="AD31" s="790"/>
      <c r="AE31" s="790"/>
      <c r="AF31" s="790"/>
      <c r="AG31" s="792"/>
      <c r="AH31" s="792"/>
      <c r="AI31" s="792"/>
      <c r="AJ31" s="792"/>
      <c r="AK31" s="792"/>
      <c r="AL31" s="792"/>
      <c r="AM31" s="792"/>
      <c r="AN31" s="792"/>
      <c r="AO31" s="792"/>
      <c r="AP31" s="792"/>
      <c r="AQ31" s="792"/>
      <c r="BB31" s="790"/>
      <c r="BC31" s="790"/>
      <c r="BD31" s="790"/>
      <c r="BE31" s="790"/>
      <c r="BF31" s="790"/>
      <c r="BG31" s="792"/>
      <c r="BH31" s="792"/>
      <c r="BI31" s="792"/>
      <c r="BJ31" s="792"/>
      <c r="BK31" s="792"/>
      <c r="BL31" s="792"/>
      <c r="BM31" s="792"/>
      <c r="BN31" s="792"/>
      <c r="BO31" s="792"/>
      <c r="BP31" s="792"/>
      <c r="BQ31" s="792"/>
    </row>
    <row r="32" spans="1:69" ht="16.8" customHeight="1">
      <c r="B32" s="298"/>
      <c r="C32" s="298" t="s">
        <v>303</v>
      </c>
      <c r="D32" s="298"/>
      <c r="E32" s="298"/>
      <c r="F32" s="298"/>
      <c r="G32" s="298"/>
      <c r="H32" s="298"/>
      <c r="I32" s="317"/>
      <c r="J32" s="318"/>
      <c r="K32" s="318"/>
      <c r="L32" s="318"/>
      <c r="M32" s="319"/>
      <c r="N32" s="319"/>
      <c r="O32" s="319"/>
      <c r="P32" s="319"/>
      <c r="Q32" s="320"/>
      <c r="T32" s="271"/>
      <c r="AB32" s="298"/>
      <c r="AC32" s="298"/>
      <c r="AD32" s="298"/>
      <c r="AE32" s="298"/>
      <c r="AF32" s="298"/>
      <c r="AG32" s="298"/>
      <c r="AH32" s="298"/>
      <c r="AI32" s="317"/>
      <c r="AJ32" s="318"/>
      <c r="AK32" s="318"/>
      <c r="AL32" s="318"/>
      <c r="AM32" s="319"/>
      <c r="AN32" s="319"/>
      <c r="AO32" s="319"/>
      <c r="AP32" s="319"/>
      <c r="AQ32" s="320"/>
      <c r="BB32" s="298"/>
      <c r="BC32" s="298" t="s">
        <v>303</v>
      </c>
      <c r="BD32" s="298"/>
      <c r="BE32" s="298"/>
      <c r="BF32" s="298"/>
      <c r="BG32" s="298"/>
      <c r="BH32" s="298"/>
      <c r="BI32" s="317"/>
      <c r="BJ32" s="318"/>
      <c r="BK32" s="318"/>
      <c r="BL32" s="318"/>
      <c r="BM32" s="319"/>
      <c r="BN32" s="319"/>
      <c r="BO32" s="319"/>
      <c r="BP32" s="319"/>
      <c r="BQ32" s="320"/>
    </row>
    <row r="33" spans="2:69" ht="16.8" customHeight="1">
      <c r="B33" s="298"/>
      <c r="C33" s="298" t="s">
        <v>304</v>
      </c>
      <c r="D33" s="298"/>
      <c r="E33" s="298"/>
      <c r="F33" s="298"/>
      <c r="G33" s="298"/>
      <c r="H33" s="298"/>
      <c r="I33" s="298"/>
      <c r="J33" s="298"/>
      <c r="K33" s="321"/>
      <c r="L33" s="321"/>
      <c r="M33" s="298"/>
      <c r="N33" s="298"/>
      <c r="O33" s="298"/>
      <c r="P33" s="298"/>
      <c r="Q33" s="321"/>
      <c r="T33" s="271"/>
      <c r="AB33" s="298"/>
      <c r="AC33" s="298"/>
      <c r="AD33" s="298"/>
      <c r="AE33" s="298"/>
      <c r="AF33" s="298"/>
      <c r="AG33" s="298"/>
      <c r="AH33" s="298"/>
      <c r="AI33" s="298"/>
      <c r="AJ33" s="298"/>
      <c r="AK33" s="321"/>
      <c r="AL33" s="321"/>
      <c r="AM33" s="298"/>
      <c r="AN33" s="298"/>
      <c r="AO33" s="298"/>
      <c r="AP33" s="298"/>
      <c r="AQ33" s="321"/>
      <c r="BB33" s="298"/>
      <c r="BC33" s="298" t="s">
        <v>304</v>
      </c>
      <c r="BD33" s="298"/>
      <c r="BE33" s="298"/>
      <c r="BF33" s="298"/>
      <c r="BG33" s="298"/>
      <c r="BH33" s="298"/>
      <c r="BI33" s="298"/>
      <c r="BJ33" s="298"/>
      <c r="BK33" s="321"/>
      <c r="BL33" s="321"/>
      <c r="BM33" s="298"/>
      <c r="BN33" s="298"/>
      <c r="BO33" s="298"/>
      <c r="BP33" s="298"/>
      <c r="BQ33" s="321"/>
    </row>
    <row r="34" spans="2:69" ht="16.8" customHeight="1">
      <c r="B34" s="322"/>
      <c r="C34" s="323" t="s">
        <v>305</v>
      </c>
      <c r="D34"/>
      <c r="E34"/>
      <c r="F34" s="324"/>
      <c r="G34" s="324"/>
      <c r="H34" s="324"/>
      <c r="I34" s="324"/>
      <c r="J34" s="324"/>
      <c r="K34" s="324"/>
      <c r="L34" s="324"/>
      <c r="M34" s="324"/>
      <c r="N34" s="324"/>
      <c r="O34" s="324"/>
      <c r="P34" s="324"/>
      <c r="Q34" s="324"/>
      <c r="AB34" s="322"/>
      <c r="AC34" s="323"/>
      <c r="AD34"/>
      <c r="AE34"/>
      <c r="AF34" s="324"/>
      <c r="AG34" s="324"/>
      <c r="AH34" s="324"/>
      <c r="AI34" s="324"/>
      <c r="AJ34" s="324"/>
      <c r="AK34" s="324"/>
      <c r="AL34" s="324"/>
      <c r="AM34" s="324"/>
      <c r="AN34" s="324"/>
      <c r="AO34" s="324"/>
      <c r="AP34" s="324"/>
      <c r="AQ34" s="324"/>
      <c r="BB34" s="322"/>
      <c r="BC34" s="323" t="s">
        <v>305</v>
      </c>
      <c r="BD34"/>
      <c r="BE34"/>
      <c r="BF34" s="324"/>
      <c r="BG34" s="324"/>
      <c r="BH34" s="324"/>
      <c r="BI34" s="324"/>
      <c r="BJ34" s="324"/>
      <c r="BK34" s="324"/>
      <c r="BL34" s="324"/>
      <c r="BM34" s="324"/>
      <c r="BN34" s="324"/>
      <c r="BO34" s="324"/>
      <c r="BP34" s="324"/>
      <c r="BQ34" s="324"/>
    </row>
    <row r="35" spans="2:69" ht="25.8" customHeight="1">
      <c r="B35" s="804" t="s">
        <v>306</v>
      </c>
      <c r="C35" s="804"/>
      <c r="D35" s="804"/>
      <c r="E35" s="804"/>
      <c r="F35" s="805"/>
      <c r="G35" s="806"/>
      <c r="H35" s="806"/>
      <c r="I35" s="806"/>
      <c r="J35" s="806"/>
      <c r="K35" s="806"/>
      <c r="L35" s="807"/>
      <c r="M35" s="807"/>
      <c r="N35" s="807"/>
      <c r="O35" s="807"/>
      <c r="P35" s="807"/>
      <c r="Q35" s="808"/>
      <c r="AB35" s="804"/>
      <c r="AC35" s="804"/>
      <c r="AD35" s="804"/>
      <c r="AE35" s="804"/>
      <c r="AF35" s="805"/>
      <c r="AG35" s="806"/>
      <c r="AH35" s="806"/>
      <c r="AI35" s="806"/>
      <c r="AJ35" s="806"/>
      <c r="AK35" s="806"/>
      <c r="AL35" s="807"/>
      <c r="AM35" s="807"/>
      <c r="AN35" s="807"/>
      <c r="AO35" s="807"/>
      <c r="AP35" s="807"/>
      <c r="AQ35" s="808"/>
      <c r="BB35" s="804" t="s">
        <v>306</v>
      </c>
      <c r="BC35" s="804"/>
      <c r="BD35" s="804"/>
      <c r="BE35" s="804"/>
      <c r="BF35" s="809" t="s">
        <v>307</v>
      </c>
      <c r="BG35" s="810"/>
      <c r="BH35" s="810"/>
      <c r="BI35" s="810"/>
      <c r="BJ35" s="810"/>
      <c r="BK35" s="810"/>
      <c r="BL35" s="811"/>
      <c r="BM35" s="811"/>
      <c r="BN35" s="811"/>
      <c r="BO35" s="811"/>
      <c r="BP35" s="811"/>
      <c r="BQ35" s="812"/>
    </row>
    <row r="36" spans="2:69" ht="25.8" customHeight="1">
      <c r="B36" s="804" t="s">
        <v>308</v>
      </c>
      <c r="C36" s="804"/>
      <c r="D36" s="804"/>
      <c r="E36" s="804"/>
      <c r="F36" s="805"/>
      <c r="G36" s="806"/>
      <c r="H36" s="806"/>
      <c r="I36" s="806"/>
      <c r="J36" s="806"/>
      <c r="K36" s="806"/>
      <c r="L36" s="807"/>
      <c r="M36" s="807"/>
      <c r="N36" s="807"/>
      <c r="O36" s="807"/>
      <c r="P36" s="807"/>
      <c r="Q36" s="808"/>
      <c r="AB36" s="804"/>
      <c r="AC36" s="804"/>
      <c r="AD36" s="804"/>
      <c r="AE36" s="804"/>
      <c r="AF36" s="805"/>
      <c r="AG36" s="806"/>
      <c r="AH36" s="806"/>
      <c r="AI36" s="806"/>
      <c r="AJ36" s="806"/>
      <c r="AK36" s="806"/>
      <c r="AL36" s="807"/>
      <c r="AM36" s="807"/>
      <c r="AN36" s="807"/>
      <c r="AO36" s="807"/>
      <c r="AP36" s="807"/>
      <c r="AQ36" s="808"/>
      <c r="BB36" s="804" t="s">
        <v>308</v>
      </c>
      <c r="BC36" s="804"/>
      <c r="BD36" s="804"/>
      <c r="BE36" s="804"/>
      <c r="BF36" s="809" t="s">
        <v>309</v>
      </c>
      <c r="BG36" s="810"/>
      <c r="BH36" s="810"/>
      <c r="BI36" s="810"/>
      <c r="BJ36" s="810"/>
      <c r="BK36" s="810"/>
      <c r="BL36" s="811"/>
      <c r="BM36" s="811"/>
      <c r="BN36" s="811"/>
      <c r="BO36" s="811"/>
      <c r="BP36" s="811"/>
      <c r="BQ36" s="812"/>
    </row>
    <row r="37" spans="2:69" ht="25.8" customHeight="1">
      <c r="B37" s="804" t="s">
        <v>310</v>
      </c>
      <c r="C37" s="804"/>
      <c r="D37" s="804"/>
      <c r="E37" s="804"/>
      <c r="F37" s="805"/>
      <c r="G37" s="806"/>
      <c r="H37" s="806"/>
      <c r="I37" s="806"/>
      <c r="J37" s="806"/>
      <c r="K37" s="806"/>
      <c r="L37" s="807"/>
      <c r="M37" s="807"/>
      <c r="N37" s="807"/>
      <c r="O37" s="807"/>
      <c r="P37" s="807"/>
      <c r="Q37" s="808"/>
      <c r="AB37" s="804"/>
      <c r="AC37" s="804"/>
      <c r="AD37" s="804"/>
      <c r="AE37" s="804"/>
      <c r="AF37" s="805"/>
      <c r="AG37" s="806"/>
      <c r="AH37" s="806"/>
      <c r="AI37" s="806"/>
      <c r="AJ37" s="806"/>
      <c r="AK37" s="806"/>
      <c r="AL37" s="807"/>
      <c r="AM37" s="807"/>
      <c r="AN37" s="807"/>
      <c r="AO37" s="807"/>
      <c r="AP37" s="807"/>
      <c r="AQ37" s="808"/>
      <c r="BB37" s="804" t="s">
        <v>310</v>
      </c>
      <c r="BC37" s="804"/>
      <c r="BD37" s="804"/>
      <c r="BE37" s="804"/>
      <c r="BF37" s="809" t="s">
        <v>311</v>
      </c>
      <c r="BG37" s="810"/>
      <c r="BH37" s="810"/>
      <c r="BI37" s="810"/>
      <c r="BJ37" s="810"/>
      <c r="BK37" s="810"/>
      <c r="BL37" s="811"/>
      <c r="BM37" s="811"/>
      <c r="BN37" s="811"/>
      <c r="BO37" s="811"/>
      <c r="BP37" s="811"/>
      <c r="BQ37" s="812"/>
    </row>
    <row r="38" spans="2:69" ht="25.8" customHeight="1">
      <c r="B38" s="804" t="s">
        <v>312</v>
      </c>
      <c r="C38" s="804"/>
      <c r="D38" s="804"/>
      <c r="E38" s="804"/>
      <c r="F38" s="813" t="s">
        <v>313</v>
      </c>
      <c r="G38" s="813"/>
      <c r="H38" s="325"/>
      <c r="I38" s="326" t="s">
        <v>267</v>
      </c>
      <c r="J38" s="327"/>
      <c r="K38" s="328" t="s">
        <v>314</v>
      </c>
      <c r="L38" s="327"/>
      <c r="M38" s="326" t="s">
        <v>315</v>
      </c>
      <c r="N38" s="329"/>
      <c r="O38" s="329"/>
      <c r="P38" s="329"/>
      <c r="Q38" s="330"/>
      <c r="R38" s="90"/>
      <c r="AB38" s="804"/>
      <c r="AC38" s="804"/>
      <c r="AD38" s="804"/>
      <c r="AE38" s="804"/>
      <c r="AF38" s="813"/>
      <c r="AG38" s="813"/>
      <c r="AH38" s="325"/>
      <c r="AI38" s="326"/>
      <c r="AJ38" s="327"/>
      <c r="AK38" s="328"/>
      <c r="AL38" s="327"/>
      <c r="AM38" s="326"/>
      <c r="AN38" s="329"/>
      <c r="AO38" s="329"/>
      <c r="AP38" s="329"/>
      <c r="AQ38" s="330"/>
      <c r="BB38" s="804" t="s">
        <v>312</v>
      </c>
      <c r="BC38" s="804"/>
      <c r="BD38" s="804"/>
      <c r="BE38" s="804"/>
      <c r="BF38" s="813" t="s">
        <v>313</v>
      </c>
      <c r="BG38" s="813"/>
      <c r="BH38" s="331" t="s">
        <v>316</v>
      </c>
      <c r="BI38" s="326" t="s">
        <v>267</v>
      </c>
      <c r="BJ38" s="332" t="s">
        <v>316</v>
      </c>
      <c r="BK38" s="328" t="s">
        <v>314</v>
      </c>
      <c r="BL38" s="332" t="s">
        <v>316</v>
      </c>
      <c r="BM38" s="326" t="s">
        <v>315</v>
      </c>
      <c r="BN38" s="329"/>
      <c r="BO38" s="329"/>
      <c r="BP38" s="329"/>
      <c r="BQ38" s="330"/>
    </row>
    <row r="39" spans="2:69" ht="25.8" customHeight="1">
      <c r="B39" s="804" t="s">
        <v>317</v>
      </c>
      <c r="C39" s="804"/>
      <c r="D39" s="804"/>
      <c r="E39" s="804"/>
      <c r="F39" s="813" t="s">
        <v>313</v>
      </c>
      <c r="G39" s="813"/>
      <c r="H39" s="325"/>
      <c r="I39" s="326" t="s">
        <v>267</v>
      </c>
      <c r="J39" s="327"/>
      <c r="K39" s="328" t="s">
        <v>314</v>
      </c>
      <c r="L39" s="327"/>
      <c r="M39" s="326" t="s">
        <v>315</v>
      </c>
      <c r="N39" s="329"/>
      <c r="O39" s="329"/>
      <c r="P39" s="329"/>
      <c r="Q39" s="330"/>
      <c r="R39" s="90"/>
      <c r="AB39" s="804"/>
      <c r="AC39" s="804"/>
      <c r="AD39" s="804"/>
      <c r="AE39" s="804"/>
      <c r="AF39" s="813"/>
      <c r="AG39" s="813"/>
      <c r="AH39" s="325"/>
      <c r="AI39" s="326"/>
      <c r="AJ39" s="327"/>
      <c r="AK39" s="328"/>
      <c r="AL39" s="327"/>
      <c r="AM39" s="326"/>
      <c r="AN39" s="329"/>
      <c r="AO39" s="329"/>
      <c r="AP39" s="329"/>
      <c r="AQ39" s="330"/>
      <c r="BB39" s="804" t="s">
        <v>317</v>
      </c>
      <c r="BC39" s="804"/>
      <c r="BD39" s="804"/>
      <c r="BE39" s="804"/>
      <c r="BF39" s="813" t="s">
        <v>313</v>
      </c>
      <c r="BG39" s="813"/>
      <c r="BH39" s="331" t="s">
        <v>316</v>
      </c>
      <c r="BI39" s="326" t="s">
        <v>267</v>
      </c>
      <c r="BJ39" s="332" t="s">
        <v>316</v>
      </c>
      <c r="BK39" s="328" t="s">
        <v>314</v>
      </c>
      <c r="BL39" s="332" t="s">
        <v>316</v>
      </c>
      <c r="BM39" s="326" t="s">
        <v>315</v>
      </c>
      <c r="BN39" s="329"/>
      <c r="BO39" s="329"/>
      <c r="BP39" s="329"/>
      <c r="BQ39" s="330"/>
    </row>
    <row r="40" spans="2:69" ht="25.8" customHeight="1">
      <c r="B40" s="804" t="s">
        <v>318</v>
      </c>
      <c r="C40" s="804"/>
      <c r="D40" s="804"/>
      <c r="E40" s="804"/>
      <c r="F40" s="813" t="s">
        <v>313</v>
      </c>
      <c r="G40" s="813"/>
      <c r="H40" s="325"/>
      <c r="I40" s="326" t="s">
        <v>267</v>
      </c>
      <c r="J40" s="327"/>
      <c r="K40" s="328" t="s">
        <v>314</v>
      </c>
      <c r="L40" s="327"/>
      <c r="M40" s="326" t="s">
        <v>315</v>
      </c>
      <c r="N40" s="329"/>
      <c r="O40" s="329"/>
      <c r="P40" s="329"/>
      <c r="Q40" s="330"/>
      <c r="R40" s="90"/>
      <c r="AB40" s="804"/>
      <c r="AC40" s="804"/>
      <c r="AD40" s="804"/>
      <c r="AE40" s="804"/>
      <c r="AF40" s="813"/>
      <c r="AG40" s="813"/>
      <c r="AH40" s="325"/>
      <c r="AI40" s="326"/>
      <c r="AJ40" s="327"/>
      <c r="AK40" s="328"/>
      <c r="AL40" s="327"/>
      <c r="AM40" s="326"/>
      <c r="AN40" s="329"/>
      <c r="AO40" s="329"/>
      <c r="AP40" s="329"/>
      <c r="AQ40" s="330"/>
      <c r="BB40" s="804" t="s">
        <v>318</v>
      </c>
      <c r="BC40" s="804"/>
      <c r="BD40" s="804"/>
      <c r="BE40" s="804"/>
      <c r="BF40" s="813" t="s">
        <v>313</v>
      </c>
      <c r="BG40" s="813"/>
      <c r="BH40" s="331" t="s">
        <v>316</v>
      </c>
      <c r="BI40" s="326" t="s">
        <v>267</v>
      </c>
      <c r="BJ40" s="332" t="s">
        <v>316</v>
      </c>
      <c r="BK40" s="328" t="s">
        <v>314</v>
      </c>
      <c r="BL40" s="332" t="s">
        <v>316</v>
      </c>
      <c r="BM40" s="326" t="s">
        <v>315</v>
      </c>
      <c r="BN40" s="329"/>
      <c r="BO40" s="329"/>
      <c r="BP40" s="329"/>
      <c r="BQ40" s="330"/>
    </row>
    <row r="41" spans="2:69" ht="25.8" customHeight="1">
      <c r="B41" s="804" t="s">
        <v>319</v>
      </c>
      <c r="C41" s="804"/>
      <c r="D41" s="804"/>
      <c r="E41" s="804"/>
      <c r="F41" s="819"/>
      <c r="G41" s="820"/>
      <c r="H41" s="820"/>
      <c r="I41" s="820"/>
      <c r="J41" s="820"/>
      <c r="K41" s="820"/>
      <c r="L41" s="820"/>
      <c r="M41" s="820"/>
      <c r="N41" s="820"/>
      <c r="O41" s="816" t="s">
        <v>320</v>
      </c>
      <c r="P41" s="816"/>
      <c r="Q41" s="817"/>
      <c r="R41" s="90"/>
      <c r="AB41" s="804"/>
      <c r="AC41" s="804"/>
      <c r="AD41" s="804"/>
      <c r="AE41" s="804"/>
      <c r="AF41" s="819"/>
      <c r="AG41" s="820"/>
      <c r="AH41" s="820"/>
      <c r="AI41" s="820"/>
      <c r="AJ41" s="820"/>
      <c r="AK41" s="820"/>
      <c r="AL41" s="820"/>
      <c r="AM41" s="820"/>
      <c r="AN41" s="820"/>
      <c r="AO41" s="816"/>
      <c r="AP41" s="816"/>
      <c r="AQ41" s="817"/>
      <c r="BB41" s="804" t="s">
        <v>319</v>
      </c>
      <c r="BC41" s="804"/>
      <c r="BD41" s="804"/>
      <c r="BE41" s="804"/>
      <c r="BF41" s="814">
        <v>100000000</v>
      </c>
      <c r="BG41" s="815"/>
      <c r="BH41" s="815"/>
      <c r="BI41" s="815"/>
      <c r="BJ41" s="815"/>
      <c r="BK41" s="815"/>
      <c r="BL41" s="815"/>
      <c r="BM41" s="815"/>
      <c r="BN41" s="815"/>
      <c r="BO41" s="816" t="s">
        <v>320</v>
      </c>
      <c r="BP41" s="816"/>
      <c r="BQ41" s="817"/>
    </row>
    <row r="42" spans="2:69" ht="6.6" customHeight="1">
      <c r="I42" s="333"/>
      <c r="J42" s="318"/>
      <c r="K42" s="318"/>
      <c r="L42" s="318"/>
      <c r="M42" s="319"/>
      <c r="N42" s="319"/>
      <c r="O42" s="319"/>
      <c r="P42" s="319"/>
      <c r="Q42" s="321"/>
      <c r="S42" s="271"/>
      <c r="T42" s="271"/>
      <c r="AI42" s="333"/>
      <c r="AJ42" s="318"/>
      <c r="AK42" s="318"/>
      <c r="AL42" s="318"/>
      <c r="AM42" s="319"/>
      <c r="AN42" s="319"/>
      <c r="AO42" s="319"/>
      <c r="AP42" s="319"/>
      <c r="AQ42" s="321"/>
      <c r="BI42" s="333"/>
      <c r="BJ42" s="318"/>
      <c r="BK42" s="318"/>
      <c r="BL42" s="318"/>
      <c r="BM42" s="319"/>
      <c r="BN42" s="319"/>
      <c r="BO42" s="319"/>
      <c r="BP42" s="319"/>
      <c r="BQ42" s="321"/>
    </row>
    <row r="43" spans="2:69" ht="12.75" customHeight="1">
      <c r="J43" s="322"/>
      <c r="K43" s="322"/>
      <c r="L43" s="334"/>
      <c r="M43" s="334"/>
      <c r="N43" s="334"/>
      <c r="O43" s="334"/>
      <c r="P43" s="334"/>
      <c r="Q43" s="321"/>
      <c r="AJ43" s="322"/>
      <c r="AK43" s="322"/>
      <c r="AL43" s="334"/>
      <c r="AM43" s="334"/>
      <c r="AN43" s="334"/>
      <c r="AO43" s="334"/>
      <c r="AP43" s="334"/>
      <c r="AQ43" s="321"/>
      <c r="BJ43" s="322"/>
      <c r="BK43" s="322"/>
      <c r="BL43" s="334"/>
      <c r="BM43" s="334"/>
      <c r="BN43" s="334"/>
      <c r="BO43" s="334"/>
      <c r="BP43" s="334"/>
      <c r="BQ43" s="321"/>
    </row>
    <row r="44" spans="2:69" ht="20.25" customHeight="1">
      <c r="J44" s="298"/>
      <c r="K44" s="298"/>
      <c r="M44" s="298"/>
      <c r="N44" s="322"/>
      <c r="O44" s="322"/>
      <c r="P44" s="322"/>
      <c r="Q44" s="321"/>
      <c r="AJ44" s="298"/>
      <c r="AK44" s="298"/>
      <c r="AM44" s="298"/>
      <c r="AN44" s="322"/>
      <c r="AO44" s="322"/>
      <c r="AP44" s="322"/>
      <c r="AQ44" s="321"/>
      <c r="BJ44" s="298"/>
      <c r="BK44" s="298"/>
      <c r="BM44" s="298"/>
      <c r="BN44" s="322"/>
      <c r="BO44" s="322"/>
      <c r="BP44" s="322"/>
      <c r="BQ44" s="321"/>
    </row>
    <row r="45" spans="2:69" ht="20.25" customHeight="1">
      <c r="J45" s="818"/>
      <c r="K45" s="818"/>
      <c r="L45" s="818"/>
      <c r="M45" s="818"/>
      <c r="N45" s="818"/>
      <c r="O45" s="818"/>
      <c r="P45" s="818"/>
      <c r="Q45" s="818"/>
      <c r="AJ45" s="818"/>
      <c r="AK45" s="818"/>
      <c r="AL45" s="818"/>
      <c r="AM45" s="818"/>
      <c r="AN45" s="818"/>
      <c r="AO45" s="818"/>
      <c r="AP45" s="818"/>
      <c r="AQ45" s="818"/>
      <c r="BJ45" s="818"/>
      <c r="BK45" s="818"/>
      <c r="BL45" s="818"/>
      <c r="BM45" s="818"/>
      <c r="BN45" s="818"/>
      <c r="BO45" s="818"/>
      <c r="BP45" s="818"/>
      <c r="BQ45" s="818"/>
    </row>
    <row r="46" spans="2:69" ht="20.25" customHeight="1">
      <c r="I46" s="286"/>
      <c r="J46" s="818"/>
      <c r="K46" s="818"/>
      <c r="L46" s="818"/>
      <c r="M46" s="818"/>
      <c r="N46" s="818"/>
      <c r="O46" s="818"/>
      <c r="P46" s="818"/>
      <c r="Q46" s="818"/>
      <c r="AI46" s="286"/>
      <c r="AJ46" s="818"/>
      <c r="AK46" s="818"/>
      <c r="AL46" s="818"/>
      <c r="AM46" s="818"/>
      <c r="AN46" s="818"/>
      <c r="AO46" s="818"/>
      <c r="AP46" s="818"/>
      <c r="AQ46" s="818"/>
      <c r="BI46" s="286"/>
      <c r="BJ46" s="818"/>
      <c r="BK46" s="818"/>
      <c r="BL46" s="818"/>
      <c r="BM46" s="818"/>
      <c r="BN46" s="818"/>
      <c r="BO46" s="818"/>
      <c r="BP46" s="818"/>
      <c r="BQ46" s="818"/>
    </row>
    <row r="47" spans="2:69" ht="24" customHeight="1">
      <c r="I47" s="335"/>
      <c r="J47" s="821"/>
      <c r="K47" s="821"/>
      <c r="L47" s="821"/>
      <c r="M47" s="822"/>
      <c r="N47" s="822"/>
      <c r="O47" s="822"/>
      <c r="P47" s="822"/>
      <c r="Q47" s="336"/>
      <c r="S47" s="271"/>
      <c r="T47" s="271"/>
      <c r="AI47" s="335"/>
      <c r="AJ47" s="821"/>
      <c r="AK47" s="821"/>
      <c r="AL47" s="821"/>
      <c r="AM47" s="822"/>
      <c r="AN47" s="822"/>
      <c r="AO47" s="822"/>
      <c r="AP47" s="822"/>
      <c r="AQ47" s="336"/>
      <c r="BI47" s="335"/>
      <c r="BJ47" s="821"/>
      <c r="BK47" s="821"/>
      <c r="BL47" s="821"/>
      <c r="BM47" s="822"/>
      <c r="BN47" s="822"/>
      <c r="BO47" s="822"/>
      <c r="BP47" s="822"/>
      <c r="BQ47" s="336"/>
    </row>
    <row r="48" spans="2:69">
      <c r="H48" s="298"/>
      <c r="I48" s="298"/>
      <c r="J48" s="320"/>
      <c r="K48" s="320"/>
      <c r="L48" s="320"/>
      <c r="M48" s="320"/>
      <c r="N48" s="320"/>
      <c r="O48" s="320"/>
      <c r="P48" s="320"/>
      <c r="Q48" s="320"/>
      <c r="R48" s="90"/>
      <c r="AH48" s="298"/>
      <c r="AI48" s="298"/>
      <c r="AJ48" s="320"/>
      <c r="AK48" s="320"/>
      <c r="AL48" s="320"/>
      <c r="AM48" s="320"/>
      <c r="AN48" s="320"/>
      <c r="AO48" s="320"/>
      <c r="AP48" s="320"/>
      <c r="AQ48" s="320"/>
      <c r="BH48" s="298"/>
      <c r="BI48" s="298"/>
      <c r="BJ48" s="320"/>
      <c r="BK48" s="320"/>
      <c r="BL48" s="320"/>
      <c r="BM48" s="320"/>
      <c r="BN48" s="320"/>
      <c r="BO48" s="320"/>
      <c r="BP48" s="320"/>
      <c r="BQ48" s="320"/>
    </row>
  </sheetData>
  <sheetProtection algorithmName="SHA-512" hashValue="xaHOFaJEo4w0fZ7jiOxqtgPBISKvGoS8Etj0l3Abqw/2RPWMckPQJYOe3JTmL208Jr5Q59lugvjm4ccUCXg58w==" saltValue="v8B1DgR7Sb/ejjlefty/tw==" spinCount="100000" sheet="1" formatCells="0"/>
  <mergeCells count="115">
    <mergeCell ref="J46:Q46"/>
    <mergeCell ref="AJ46:AQ46"/>
    <mergeCell ref="BJ46:BQ46"/>
    <mergeCell ref="J47:L47"/>
    <mergeCell ref="M47:P47"/>
    <mergeCell ref="AJ47:AL47"/>
    <mergeCell ref="AM47:AP47"/>
    <mergeCell ref="BJ47:BL47"/>
    <mergeCell ref="BM47:BP47"/>
    <mergeCell ref="BB41:BE41"/>
    <mergeCell ref="BF41:BN41"/>
    <mergeCell ref="BO41:BQ41"/>
    <mergeCell ref="J45:Q45"/>
    <mergeCell ref="AJ45:AQ45"/>
    <mergeCell ref="BJ45:BQ45"/>
    <mergeCell ref="B41:E41"/>
    <mergeCell ref="F41:N41"/>
    <mergeCell ref="O41:Q41"/>
    <mergeCell ref="AB41:AE41"/>
    <mergeCell ref="AF41:AN41"/>
    <mergeCell ref="AO41:AQ41"/>
    <mergeCell ref="B40:E40"/>
    <mergeCell ref="F40:G40"/>
    <mergeCell ref="AB40:AE40"/>
    <mergeCell ref="AF40:AG40"/>
    <mergeCell ref="BB40:BE40"/>
    <mergeCell ref="BF40:BG40"/>
    <mergeCell ref="B39:E39"/>
    <mergeCell ref="F39:G39"/>
    <mergeCell ref="AB39:AE39"/>
    <mergeCell ref="AF39:AG39"/>
    <mergeCell ref="BB39:BE39"/>
    <mergeCell ref="BF39:BG39"/>
    <mergeCell ref="B38:E38"/>
    <mergeCell ref="F38:G38"/>
    <mergeCell ref="AB38:AE38"/>
    <mergeCell ref="AF38:AG38"/>
    <mergeCell ref="BB38:BE38"/>
    <mergeCell ref="BF38:BG38"/>
    <mergeCell ref="B37:E37"/>
    <mergeCell ref="F37:Q37"/>
    <mergeCell ref="AB37:AE37"/>
    <mergeCell ref="AF37:AQ37"/>
    <mergeCell ref="BB37:BE37"/>
    <mergeCell ref="BF37:BQ37"/>
    <mergeCell ref="B36:E36"/>
    <mergeCell ref="F36:Q36"/>
    <mergeCell ref="AB36:AE36"/>
    <mergeCell ref="AF36:AQ36"/>
    <mergeCell ref="BB36:BE36"/>
    <mergeCell ref="BF36:BQ36"/>
    <mergeCell ref="BG30:BQ31"/>
    <mergeCell ref="B35:E35"/>
    <mergeCell ref="F35:Q35"/>
    <mergeCell ref="AB35:AE35"/>
    <mergeCell ref="AF35:AQ35"/>
    <mergeCell ref="BB35:BE35"/>
    <mergeCell ref="BF35:BQ35"/>
    <mergeCell ref="AK27:AN27"/>
    <mergeCell ref="BK27:BN27"/>
    <mergeCell ref="K29:N29"/>
    <mergeCell ref="AK29:AN29"/>
    <mergeCell ref="BK29:BN29"/>
    <mergeCell ref="B30:F31"/>
    <mergeCell ref="G30:Q31"/>
    <mergeCell ref="AB30:AF31"/>
    <mergeCell ref="AG30:AQ31"/>
    <mergeCell ref="BB30:BF31"/>
    <mergeCell ref="B23:F29"/>
    <mergeCell ref="K23:N23"/>
    <mergeCell ref="AB23:AF29"/>
    <mergeCell ref="AK23:AN23"/>
    <mergeCell ref="BB23:BF29"/>
    <mergeCell ref="BK23:BN23"/>
    <mergeCell ref="K25:N25"/>
    <mergeCell ref="AK25:AN25"/>
    <mergeCell ref="BK25:BN25"/>
    <mergeCell ref="K27:N27"/>
    <mergeCell ref="B22:F22"/>
    <mergeCell ref="G22:Q22"/>
    <mergeCell ref="AB22:AF22"/>
    <mergeCell ref="AG22:AQ22"/>
    <mergeCell ref="BB22:BF22"/>
    <mergeCell ref="BG22:BQ22"/>
    <mergeCell ref="B18:Q18"/>
    <mergeCell ref="AB18:AQ18"/>
    <mergeCell ref="BB18:BQ18"/>
    <mergeCell ref="B21:Q21"/>
    <mergeCell ref="AB21:AQ21"/>
    <mergeCell ref="BB21:BQ21"/>
    <mergeCell ref="J13:Q13"/>
    <mergeCell ref="AJ13:AQ13"/>
    <mergeCell ref="BJ13:BQ13"/>
    <mergeCell ref="J14:Q14"/>
    <mergeCell ref="AJ14:AQ14"/>
    <mergeCell ref="BJ14:BQ14"/>
    <mergeCell ref="J11:Q11"/>
    <mergeCell ref="AJ11:AQ11"/>
    <mergeCell ref="BJ11:BQ11"/>
    <mergeCell ref="J12:Q12"/>
    <mergeCell ref="AJ12:AQ12"/>
    <mergeCell ref="BJ12:BQ12"/>
    <mergeCell ref="J10:L10"/>
    <mergeCell ref="M10:Q10"/>
    <mergeCell ref="AJ10:AL10"/>
    <mergeCell ref="AM10:AQ10"/>
    <mergeCell ref="BJ10:BL10"/>
    <mergeCell ref="BM10:BQ10"/>
    <mergeCell ref="J3:K3"/>
    <mergeCell ref="AJ3:AK3"/>
    <mergeCell ref="BJ3:BK3"/>
    <mergeCell ref="J8:Q8"/>
    <mergeCell ref="J9:Q9"/>
    <mergeCell ref="AJ9:AQ9"/>
    <mergeCell ref="BJ9:BQ9"/>
  </mergeCells>
  <phoneticPr fontId="34"/>
  <printOptions horizontalCentered="1"/>
  <pageMargins left="0.70866141732283472" right="0.70866141732283472" top="0.74803149606299213" bottom="0.55118110236220474" header="0.31496062992125984" footer="0.31496062992125984"/>
  <pageSetup paperSize="9" orientation="portrait" blackAndWhite="1" copies="2" r:id="rId1"/>
  <headerFooter scaleWithDoc="0"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E50"/>
  <sheetViews>
    <sheetView showGridLines="0" view="pageBreakPreview" zoomScale="70" zoomScaleNormal="100" zoomScaleSheetLayoutView="70" workbookViewId="0">
      <selection activeCell="I9" sqref="I9:Q9"/>
    </sheetView>
  </sheetViews>
  <sheetFormatPr defaultColWidth="9" defaultRowHeight="13.2"/>
  <cols>
    <col min="1" max="1" width="1.6640625" style="90" customWidth="1"/>
    <col min="2" max="2" width="0.88671875" style="90" customWidth="1"/>
    <col min="3" max="3" width="2.6640625" style="90" customWidth="1"/>
    <col min="4" max="4" width="0.88671875" style="90" customWidth="1"/>
    <col min="5" max="5" width="13.6640625" style="90" customWidth="1"/>
    <col min="6" max="6" width="11.44140625" style="90" customWidth="1"/>
    <col min="7" max="7" width="0.77734375" style="90" customWidth="1"/>
    <col min="8" max="8" width="11.109375" style="90" customWidth="1"/>
    <col min="9" max="9" width="9.109375" style="90" customWidth="1"/>
    <col min="10" max="12" width="4.21875" style="90" customWidth="1"/>
    <col min="13" max="17" width="4.21875" style="244" customWidth="1"/>
    <col min="18" max="18" width="1.88671875" style="244" customWidth="1"/>
    <col min="19" max="19" width="2.77734375" style="90" customWidth="1"/>
    <col min="20" max="20" width="2.44140625" style="90" customWidth="1"/>
    <col min="21" max="21" width="0" style="90" hidden="1" customWidth="1"/>
    <col min="22" max="28" width="0.109375" style="90" hidden="1" customWidth="1"/>
    <col min="29" max="29" width="0" style="90" hidden="1" customWidth="1"/>
    <col min="30" max="31" width="9" style="90" hidden="1" customWidth="1"/>
    <col min="32" max="35" width="0" style="90" hidden="1" customWidth="1"/>
    <col min="36" max="39" width="9" style="90"/>
    <col min="40" max="40" width="1.6640625" style="90" customWidth="1"/>
    <col min="41" max="41" width="0.88671875" style="90" customWidth="1"/>
    <col min="42" max="42" width="2.6640625" style="90" customWidth="1"/>
    <col min="43" max="43" width="0.88671875" style="90" customWidth="1"/>
    <col min="44" max="44" width="13.6640625" style="90" customWidth="1"/>
    <col min="45" max="45" width="11.44140625" style="90" customWidth="1"/>
    <col min="46" max="46" width="0.77734375" style="90" customWidth="1"/>
    <col min="47" max="47" width="11.109375" style="90" customWidth="1"/>
    <col min="48" max="48" width="9.109375" style="90" customWidth="1"/>
    <col min="49" max="51" width="4.21875" style="90" customWidth="1"/>
    <col min="52" max="56" width="4.21875" style="244" customWidth="1"/>
    <col min="57" max="57" width="1.88671875" style="244" customWidth="1"/>
    <col min="58" max="16384" width="9" style="90"/>
  </cols>
  <sheetData>
    <row r="1" spans="1:56" ht="15" customHeight="1">
      <c r="A1" s="265"/>
      <c r="B1" s="90" t="s">
        <v>321</v>
      </c>
      <c r="AN1" s="265"/>
      <c r="AO1" s="90" t="s">
        <v>321</v>
      </c>
      <c r="BD1" s="244" t="s">
        <v>322</v>
      </c>
    </row>
    <row r="2" spans="1:56" ht="7.5" customHeight="1">
      <c r="J2" s="298"/>
      <c r="K2" s="334"/>
      <c r="L2" s="334"/>
      <c r="M2" s="337"/>
      <c r="N2" s="337"/>
      <c r="O2" s="337"/>
      <c r="P2" s="337"/>
      <c r="Q2" s="337"/>
      <c r="T2" s="244"/>
      <c r="AW2" s="298"/>
      <c r="AX2" s="334"/>
      <c r="AY2" s="334"/>
      <c r="AZ2" s="337"/>
      <c r="BA2" s="337"/>
      <c r="BB2" s="337"/>
      <c r="BC2" s="337"/>
      <c r="BD2" s="337"/>
    </row>
    <row r="3" spans="1:56" ht="27" hidden="1" customHeight="1">
      <c r="C3" s="338" t="s">
        <v>323</v>
      </c>
      <c r="D3" s="338"/>
      <c r="E3" s="338"/>
      <c r="F3" s="338"/>
      <c r="G3" s="338"/>
      <c r="H3" s="339"/>
      <c r="I3" s="340"/>
      <c r="J3" s="341"/>
      <c r="K3" s="341"/>
      <c r="L3" s="341"/>
      <c r="M3" s="341"/>
      <c r="N3" s="341"/>
      <c r="O3" s="341"/>
      <c r="P3" s="341"/>
      <c r="Q3" s="341"/>
      <c r="AP3" s="338" t="s">
        <v>323</v>
      </c>
      <c r="AQ3" s="338"/>
      <c r="AR3" s="338"/>
      <c r="AS3" s="338"/>
      <c r="AT3" s="338"/>
      <c r="AU3" s="339"/>
      <c r="AV3" s="340"/>
      <c r="AW3" s="341"/>
      <c r="AX3" s="341"/>
      <c r="AY3" s="341"/>
      <c r="AZ3" s="341"/>
      <c r="BA3" s="341"/>
      <c r="BB3" s="341"/>
      <c r="BC3" s="341"/>
      <c r="BD3" s="341"/>
    </row>
    <row r="4" spans="1:56" ht="9.6" hidden="1" customHeight="1">
      <c r="H4" s="298"/>
      <c r="I4" s="298"/>
      <c r="J4" s="322"/>
      <c r="K4" s="322"/>
      <c r="L4" s="334"/>
      <c r="M4" s="334"/>
      <c r="N4" s="334"/>
      <c r="O4" s="334"/>
      <c r="P4" s="334"/>
      <c r="Q4" s="322"/>
      <c r="AU4" s="298"/>
      <c r="AV4" s="298"/>
      <c r="AW4" s="322"/>
      <c r="AX4" s="322"/>
      <c r="AY4" s="334"/>
      <c r="AZ4" s="334"/>
      <c r="BA4" s="334"/>
      <c r="BB4" s="334"/>
      <c r="BC4" s="334"/>
      <c r="BD4" s="322"/>
    </row>
    <row r="5" spans="1:56" ht="19.8" customHeight="1">
      <c r="C5" s="90" t="s">
        <v>324</v>
      </c>
      <c r="H5" s="298"/>
      <c r="I5" s="298"/>
      <c r="J5" s="322"/>
      <c r="K5" s="322"/>
      <c r="L5" s="334"/>
      <c r="M5" s="334"/>
      <c r="N5" s="334"/>
      <c r="O5" s="334"/>
      <c r="P5" s="334"/>
      <c r="Q5" s="322"/>
      <c r="AP5" s="90" t="s">
        <v>324</v>
      </c>
      <c r="AU5" s="298"/>
      <c r="AV5" s="298"/>
      <c r="AW5" s="322"/>
      <c r="AX5" s="322"/>
      <c r="AY5" s="334"/>
      <c r="AZ5" s="334"/>
      <c r="BA5" s="334"/>
      <c r="BB5" s="334"/>
      <c r="BC5" s="334"/>
      <c r="BD5" s="322"/>
    </row>
    <row r="6" spans="1:56" ht="19.8" customHeight="1">
      <c r="C6" s="90" t="s">
        <v>325</v>
      </c>
      <c r="H6" s="298"/>
      <c r="I6" s="298"/>
      <c r="J6" s="322"/>
      <c r="K6" s="322"/>
      <c r="L6" s="334"/>
      <c r="M6" s="334"/>
      <c r="N6" s="334"/>
      <c r="O6" s="334"/>
      <c r="P6" s="334"/>
      <c r="Q6" s="322"/>
      <c r="AP6" s="90" t="s">
        <v>325</v>
      </c>
      <c r="AU6" s="298"/>
      <c r="AV6" s="298"/>
      <c r="AW6" s="322"/>
      <c r="AX6" s="322"/>
      <c r="AY6" s="334"/>
      <c r="AZ6" s="334"/>
      <c r="BA6" s="334"/>
      <c r="BB6" s="334"/>
      <c r="BC6" s="334"/>
      <c r="BD6" s="322"/>
    </row>
    <row r="7" spans="1:56" ht="12" customHeight="1">
      <c r="G7" s="313"/>
      <c r="H7" s="313"/>
      <c r="J7" s="322"/>
      <c r="K7" s="322"/>
      <c r="L7" s="342"/>
      <c r="M7" s="322"/>
      <c r="N7" s="342"/>
      <c r="O7" s="343"/>
      <c r="P7" s="342"/>
      <c r="Q7" s="343"/>
      <c r="T7" s="344"/>
      <c r="AT7" s="313"/>
      <c r="AU7" s="313"/>
      <c r="AW7" s="322"/>
      <c r="AX7" s="322"/>
      <c r="AY7" s="342"/>
      <c r="AZ7" s="322"/>
      <c r="BA7" s="342"/>
      <c r="BB7" s="343"/>
      <c r="BC7" s="342"/>
      <c r="BD7" s="343"/>
    </row>
    <row r="8" spans="1:56" ht="20.399999999999999" customHeight="1">
      <c r="A8" s="323"/>
      <c r="B8" s="345"/>
      <c r="C8" s="831" t="s">
        <v>326</v>
      </c>
      <c r="D8" s="831"/>
      <c r="E8" s="831"/>
      <c r="F8" s="832"/>
      <c r="G8" s="346"/>
      <c r="H8" s="210" t="s">
        <v>60</v>
      </c>
      <c r="I8" s="853"/>
      <c r="J8" s="853"/>
      <c r="K8" s="853"/>
      <c r="L8" s="853"/>
      <c r="M8" s="853"/>
      <c r="N8" s="853"/>
      <c r="O8" s="853"/>
      <c r="P8" s="853"/>
      <c r="Q8" s="854"/>
      <c r="W8" s="90" t="s">
        <v>327</v>
      </c>
      <c r="AN8" s="323"/>
      <c r="AO8" s="345"/>
      <c r="AP8" s="831" t="s">
        <v>326</v>
      </c>
      <c r="AQ8" s="831"/>
      <c r="AR8" s="831"/>
      <c r="AS8" s="832"/>
      <c r="AT8" s="346"/>
      <c r="AU8" s="210" t="s">
        <v>60</v>
      </c>
      <c r="AV8" s="837" t="s">
        <v>328</v>
      </c>
      <c r="AW8" s="837"/>
      <c r="AX8" s="837"/>
      <c r="AY8" s="837"/>
      <c r="AZ8" s="837"/>
      <c r="BA8" s="837"/>
      <c r="BB8" s="837"/>
      <c r="BC8" s="837"/>
      <c r="BD8" s="838"/>
    </row>
    <row r="9" spans="1:56" ht="19.8" customHeight="1">
      <c r="B9" s="347"/>
      <c r="C9" s="833"/>
      <c r="D9" s="833"/>
      <c r="E9" s="833"/>
      <c r="F9" s="834"/>
      <c r="G9" s="348"/>
      <c r="H9" s="349" t="s">
        <v>329</v>
      </c>
      <c r="I9" s="839" t="s">
        <v>327</v>
      </c>
      <c r="J9" s="840"/>
      <c r="K9" s="840"/>
      <c r="L9" s="840"/>
      <c r="M9" s="840"/>
      <c r="N9" s="840"/>
      <c r="O9" s="840"/>
      <c r="P9" s="840"/>
      <c r="Q9" s="841"/>
      <c r="W9" s="90" t="s">
        <v>330</v>
      </c>
      <c r="AO9" s="347"/>
      <c r="AP9" s="833"/>
      <c r="AQ9" s="833"/>
      <c r="AR9" s="833"/>
      <c r="AS9" s="834"/>
      <c r="AT9" s="348"/>
      <c r="AU9" s="349" t="s">
        <v>329</v>
      </c>
      <c r="AV9" s="842" t="s">
        <v>331</v>
      </c>
      <c r="AW9" s="843"/>
      <c r="AX9" s="843"/>
      <c r="AY9" s="843"/>
      <c r="AZ9" s="843"/>
      <c r="BA9" s="843"/>
      <c r="BB9" s="843"/>
      <c r="BC9" s="843"/>
      <c r="BD9" s="844"/>
    </row>
    <row r="10" spans="1:56" ht="20.399999999999999" customHeight="1">
      <c r="A10" s="298"/>
      <c r="B10" s="347"/>
      <c r="C10" s="833"/>
      <c r="D10" s="833"/>
      <c r="E10" s="833"/>
      <c r="F10" s="834"/>
      <c r="G10" s="348"/>
      <c r="H10" s="350" t="s">
        <v>61</v>
      </c>
      <c r="I10" s="827"/>
      <c r="J10" s="827"/>
      <c r="K10" s="827"/>
      <c r="L10" s="827"/>
      <c r="M10" s="827"/>
      <c r="N10" s="827"/>
      <c r="O10" s="827"/>
      <c r="P10" s="827"/>
      <c r="Q10" s="828"/>
      <c r="T10" s="271"/>
      <c r="W10" s="90" t="s">
        <v>332</v>
      </c>
      <c r="AN10" s="298"/>
      <c r="AO10" s="347"/>
      <c r="AP10" s="833"/>
      <c r="AQ10" s="833"/>
      <c r="AR10" s="833"/>
      <c r="AS10" s="834"/>
      <c r="AT10" s="348"/>
      <c r="AU10" s="350" t="s">
        <v>61</v>
      </c>
      <c r="AV10" s="823" t="s">
        <v>333</v>
      </c>
      <c r="AW10" s="823"/>
      <c r="AX10" s="823"/>
      <c r="AY10" s="823"/>
      <c r="AZ10" s="823"/>
      <c r="BA10" s="823"/>
      <c r="BB10" s="823"/>
      <c r="BC10" s="823"/>
      <c r="BD10" s="830"/>
    </row>
    <row r="11" spans="1:56" ht="27.6" customHeight="1">
      <c r="A11" s="298"/>
      <c r="B11" s="347"/>
      <c r="C11" s="833"/>
      <c r="D11" s="833"/>
      <c r="E11" s="833"/>
      <c r="F11" s="834"/>
      <c r="G11" s="348"/>
      <c r="H11" s="351" t="s">
        <v>62</v>
      </c>
      <c r="I11" s="827"/>
      <c r="J11" s="845"/>
      <c r="K11" s="845"/>
      <c r="L11" s="827"/>
      <c r="M11" s="845"/>
      <c r="N11" s="845"/>
      <c r="O11" s="845"/>
      <c r="P11" s="845"/>
      <c r="Q11" s="846"/>
      <c r="T11" s="271"/>
      <c r="W11" s="90" t="s">
        <v>334</v>
      </c>
      <c r="AN11" s="298"/>
      <c r="AO11" s="347"/>
      <c r="AP11" s="833"/>
      <c r="AQ11" s="833"/>
      <c r="AR11" s="833"/>
      <c r="AS11" s="834"/>
      <c r="AT11" s="348"/>
      <c r="AU11" s="351" t="s">
        <v>62</v>
      </c>
      <c r="AV11" s="823" t="s">
        <v>335</v>
      </c>
      <c r="AW11" s="824"/>
      <c r="AX11" s="824"/>
      <c r="AY11" s="824"/>
      <c r="AZ11" s="823" t="s">
        <v>336</v>
      </c>
      <c r="BA11" s="824"/>
      <c r="BB11" s="824"/>
      <c r="BC11" s="824"/>
      <c r="BD11" s="825"/>
    </row>
    <row r="12" spans="1:56" ht="20.399999999999999" customHeight="1">
      <c r="A12" s="298"/>
      <c r="B12" s="347"/>
      <c r="C12" s="833"/>
      <c r="D12" s="833"/>
      <c r="E12" s="833"/>
      <c r="F12" s="834"/>
      <c r="G12" s="348"/>
      <c r="H12" s="352" t="s">
        <v>337</v>
      </c>
      <c r="I12" s="353" t="s">
        <v>338</v>
      </c>
      <c r="J12" s="826"/>
      <c r="K12" s="827"/>
      <c r="L12" s="827"/>
      <c r="M12" s="827"/>
      <c r="N12" s="827"/>
      <c r="O12" s="827"/>
      <c r="P12" s="827"/>
      <c r="Q12" s="828"/>
      <c r="T12" s="316"/>
      <c r="W12" s="90" t="s">
        <v>339</v>
      </c>
      <c r="AN12" s="298"/>
      <c r="AO12" s="347"/>
      <c r="AP12" s="833"/>
      <c r="AQ12" s="833"/>
      <c r="AR12" s="833"/>
      <c r="AS12" s="834"/>
      <c r="AT12" s="348"/>
      <c r="AU12" s="352" t="s">
        <v>337</v>
      </c>
      <c r="AV12" s="353" t="s">
        <v>338</v>
      </c>
      <c r="AW12" s="829" t="s">
        <v>340</v>
      </c>
      <c r="AX12" s="823"/>
      <c r="AY12" s="823"/>
      <c r="AZ12" s="823"/>
      <c r="BA12" s="823"/>
      <c r="BB12" s="823"/>
      <c r="BC12" s="823"/>
      <c r="BD12" s="830"/>
    </row>
    <row r="13" spans="1:56" ht="20.399999999999999" customHeight="1">
      <c r="A13" s="298"/>
      <c r="B13" s="347"/>
      <c r="C13" s="833"/>
      <c r="D13" s="833"/>
      <c r="E13" s="833"/>
      <c r="F13" s="834"/>
      <c r="G13" s="348"/>
      <c r="H13" s="352"/>
      <c r="I13" s="353" t="s">
        <v>341</v>
      </c>
      <c r="J13" s="826"/>
      <c r="K13" s="827"/>
      <c r="L13" s="827"/>
      <c r="M13" s="827"/>
      <c r="N13" s="827"/>
      <c r="O13" s="827"/>
      <c r="P13" s="827"/>
      <c r="Q13" s="828"/>
      <c r="T13" s="316"/>
      <c r="AN13" s="298"/>
      <c r="AO13" s="347"/>
      <c r="AP13" s="833"/>
      <c r="AQ13" s="833"/>
      <c r="AR13" s="833"/>
      <c r="AS13" s="834"/>
      <c r="AT13" s="348"/>
      <c r="AU13" s="352"/>
      <c r="AV13" s="353" t="s">
        <v>341</v>
      </c>
      <c r="AW13" s="829" t="s">
        <v>336</v>
      </c>
      <c r="AX13" s="823"/>
      <c r="AY13" s="823"/>
      <c r="AZ13" s="823"/>
      <c r="BA13" s="823"/>
      <c r="BB13" s="823"/>
      <c r="BC13" s="823"/>
      <c r="BD13" s="830"/>
    </row>
    <row r="14" spans="1:56" ht="20.399999999999999" customHeight="1">
      <c r="A14" s="298"/>
      <c r="B14" s="347"/>
      <c r="C14" s="833"/>
      <c r="D14" s="833"/>
      <c r="E14" s="833"/>
      <c r="F14" s="834"/>
      <c r="G14" s="348"/>
      <c r="H14" s="352"/>
      <c r="I14" s="353" t="s">
        <v>342</v>
      </c>
      <c r="J14" s="826"/>
      <c r="K14" s="827"/>
      <c r="L14" s="827"/>
      <c r="M14" s="827"/>
      <c r="N14" s="827"/>
      <c r="O14" s="827"/>
      <c r="P14" s="827"/>
      <c r="Q14" s="828"/>
      <c r="T14" s="271"/>
      <c r="AN14" s="298"/>
      <c r="AO14" s="347"/>
      <c r="AP14" s="833"/>
      <c r="AQ14" s="833"/>
      <c r="AR14" s="833"/>
      <c r="AS14" s="834"/>
      <c r="AT14" s="348"/>
      <c r="AU14" s="352"/>
      <c r="AV14" s="353" t="s">
        <v>342</v>
      </c>
      <c r="AW14" s="829" t="s">
        <v>343</v>
      </c>
      <c r="AX14" s="823"/>
      <c r="AY14" s="823"/>
      <c r="AZ14" s="823"/>
      <c r="BA14" s="823"/>
      <c r="BB14" s="823"/>
      <c r="BC14" s="823"/>
      <c r="BD14" s="830"/>
    </row>
    <row r="15" spans="1:56" ht="20.399999999999999" customHeight="1">
      <c r="A15" s="298"/>
      <c r="B15" s="91"/>
      <c r="C15" s="835"/>
      <c r="D15" s="835"/>
      <c r="E15" s="835"/>
      <c r="F15" s="836"/>
      <c r="G15" s="91"/>
      <c r="H15" s="354"/>
      <c r="I15" s="355" t="s">
        <v>344</v>
      </c>
      <c r="J15" s="847"/>
      <c r="K15" s="848"/>
      <c r="L15" s="848"/>
      <c r="M15" s="848"/>
      <c r="N15" s="848"/>
      <c r="O15" s="848"/>
      <c r="P15" s="848"/>
      <c r="Q15" s="849"/>
      <c r="T15" s="271"/>
      <c r="AN15" s="298"/>
      <c r="AO15" s="91"/>
      <c r="AP15" s="835"/>
      <c r="AQ15" s="835"/>
      <c r="AR15" s="835"/>
      <c r="AS15" s="836"/>
      <c r="AT15" s="91"/>
      <c r="AU15" s="354"/>
      <c r="AV15" s="355" t="s">
        <v>344</v>
      </c>
      <c r="AW15" s="850" t="s">
        <v>345</v>
      </c>
      <c r="AX15" s="851"/>
      <c r="AY15" s="851"/>
      <c r="AZ15" s="851"/>
      <c r="BA15" s="851"/>
      <c r="BB15" s="851"/>
      <c r="BC15" s="851"/>
      <c r="BD15" s="852"/>
    </row>
    <row r="16" spans="1:56" ht="20.399999999999999" customHeight="1">
      <c r="A16" s="298"/>
      <c r="B16" s="345"/>
      <c r="C16" s="831" t="s">
        <v>346</v>
      </c>
      <c r="D16" s="831"/>
      <c r="E16" s="831"/>
      <c r="F16" s="832"/>
      <c r="G16" s="346"/>
      <c r="H16" s="210" t="s">
        <v>60</v>
      </c>
      <c r="I16" s="853"/>
      <c r="J16" s="853"/>
      <c r="K16" s="853"/>
      <c r="L16" s="853"/>
      <c r="M16" s="853"/>
      <c r="N16" s="853"/>
      <c r="O16" s="853"/>
      <c r="P16" s="853"/>
      <c r="Q16" s="854"/>
      <c r="T16" s="271"/>
      <c r="AN16" s="298"/>
      <c r="AO16" s="345"/>
      <c r="AP16" s="831" t="s">
        <v>346</v>
      </c>
      <c r="AQ16" s="831"/>
      <c r="AR16" s="831"/>
      <c r="AS16" s="832"/>
      <c r="AT16" s="346"/>
      <c r="AU16" s="210" t="s">
        <v>60</v>
      </c>
      <c r="AV16" s="837" t="s">
        <v>347</v>
      </c>
      <c r="AW16" s="837"/>
      <c r="AX16" s="837"/>
      <c r="AY16" s="837"/>
      <c r="AZ16" s="837"/>
      <c r="BA16" s="837"/>
      <c r="BB16" s="837"/>
      <c r="BC16" s="837"/>
      <c r="BD16" s="838"/>
    </row>
    <row r="17" spans="1:56" ht="20.399999999999999" customHeight="1">
      <c r="A17" s="298"/>
      <c r="B17" s="347"/>
      <c r="C17" s="833"/>
      <c r="D17" s="833"/>
      <c r="E17" s="833"/>
      <c r="F17" s="834"/>
      <c r="G17" s="348"/>
      <c r="H17" s="349" t="s">
        <v>329</v>
      </c>
      <c r="I17" s="855" t="s">
        <v>327</v>
      </c>
      <c r="J17" s="856"/>
      <c r="K17" s="856"/>
      <c r="L17" s="856"/>
      <c r="M17" s="856"/>
      <c r="N17" s="856"/>
      <c r="O17" s="856"/>
      <c r="P17" s="856"/>
      <c r="Q17" s="857"/>
      <c r="AN17" s="298"/>
      <c r="AO17" s="347"/>
      <c r="AP17" s="833"/>
      <c r="AQ17" s="833"/>
      <c r="AR17" s="833"/>
      <c r="AS17" s="834"/>
      <c r="AT17" s="348"/>
      <c r="AU17" s="349" t="s">
        <v>329</v>
      </c>
      <c r="AV17" s="842" t="s">
        <v>348</v>
      </c>
      <c r="AW17" s="843"/>
      <c r="AX17" s="843"/>
      <c r="AY17" s="843"/>
      <c r="AZ17" s="843"/>
      <c r="BA17" s="843"/>
      <c r="BB17" s="843"/>
      <c r="BC17" s="843"/>
      <c r="BD17" s="844"/>
    </row>
    <row r="18" spans="1:56" ht="20.399999999999999" customHeight="1">
      <c r="A18" s="298"/>
      <c r="B18" s="347"/>
      <c r="C18" s="833"/>
      <c r="D18" s="833"/>
      <c r="E18" s="833"/>
      <c r="F18" s="834"/>
      <c r="G18" s="348"/>
      <c r="H18" s="350" t="s">
        <v>61</v>
      </c>
      <c r="I18" s="827"/>
      <c r="J18" s="827"/>
      <c r="K18" s="827"/>
      <c r="L18" s="827"/>
      <c r="M18" s="827"/>
      <c r="N18" s="827"/>
      <c r="O18" s="827"/>
      <c r="P18" s="827"/>
      <c r="Q18" s="828"/>
      <c r="AN18" s="298"/>
      <c r="AO18" s="347"/>
      <c r="AP18" s="833"/>
      <c r="AQ18" s="833"/>
      <c r="AR18" s="833"/>
      <c r="AS18" s="834"/>
      <c r="AT18" s="348"/>
      <c r="AU18" s="350" t="s">
        <v>61</v>
      </c>
      <c r="AV18" s="823" t="s">
        <v>349</v>
      </c>
      <c r="AW18" s="823"/>
      <c r="AX18" s="823"/>
      <c r="AY18" s="823"/>
      <c r="AZ18" s="823"/>
      <c r="BA18" s="823"/>
      <c r="BB18" s="823"/>
      <c r="BC18" s="823"/>
      <c r="BD18" s="830"/>
    </row>
    <row r="19" spans="1:56" ht="28.8" customHeight="1">
      <c r="B19" s="347"/>
      <c r="C19" s="833"/>
      <c r="D19" s="833"/>
      <c r="E19" s="833"/>
      <c r="F19" s="834"/>
      <c r="G19" s="348"/>
      <c r="H19" s="351" t="s">
        <v>62</v>
      </c>
      <c r="I19" s="827"/>
      <c r="J19" s="845"/>
      <c r="K19" s="845"/>
      <c r="L19" s="827"/>
      <c r="M19" s="845"/>
      <c r="N19" s="845"/>
      <c r="O19" s="845"/>
      <c r="P19" s="845"/>
      <c r="Q19" s="846"/>
      <c r="AO19" s="347"/>
      <c r="AP19" s="833"/>
      <c r="AQ19" s="833"/>
      <c r="AR19" s="833"/>
      <c r="AS19" s="834"/>
      <c r="AT19" s="348"/>
      <c r="AU19" s="351" t="s">
        <v>62</v>
      </c>
      <c r="AV19" s="823" t="s">
        <v>335</v>
      </c>
      <c r="AW19" s="824"/>
      <c r="AX19" s="824"/>
      <c r="AY19" s="824"/>
      <c r="AZ19" s="823" t="s">
        <v>336</v>
      </c>
      <c r="BA19" s="824"/>
      <c r="BB19" s="824"/>
      <c r="BC19" s="824"/>
      <c r="BD19" s="825"/>
    </row>
    <row r="20" spans="1:56" ht="20.399999999999999" customHeight="1">
      <c r="B20" s="347"/>
      <c r="C20" s="833"/>
      <c r="D20" s="833"/>
      <c r="E20" s="833"/>
      <c r="F20" s="834"/>
      <c r="G20" s="348"/>
      <c r="H20" s="352" t="s">
        <v>337</v>
      </c>
      <c r="I20" s="353" t="s">
        <v>338</v>
      </c>
      <c r="J20" s="826"/>
      <c r="K20" s="827"/>
      <c r="L20" s="827"/>
      <c r="M20" s="827"/>
      <c r="N20" s="827"/>
      <c r="O20" s="827"/>
      <c r="P20" s="827"/>
      <c r="Q20" s="828"/>
      <c r="AO20" s="347"/>
      <c r="AP20" s="833"/>
      <c r="AQ20" s="833"/>
      <c r="AR20" s="833"/>
      <c r="AS20" s="834"/>
      <c r="AT20" s="348"/>
      <c r="AU20" s="352" t="s">
        <v>337</v>
      </c>
      <c r="AV20" s="353" t="s">
        <v>338</v>
      </c>
      <c r="AW20" s="829" t="s">
        <v>340</v>
      </c>
      <c r="AX20" s="823"/>
      <c r="AY20" s="823"/>
      <c r="AZ20" s="823"/>
      <c r="BA20" s="823"/>
      <c r="BB20" s="823"/>
      <c r="BC20" s="823"/>
      <c r="BD20" s="830"/>
    </row>
    <row r="21" spans="1:56" ht="20.399999999999999" customHeight="1">
      <c r="B21" s="347"/>
      <c r="C21" s="833"/>
      <c r="D21" s="833"/>
      <c r="E21" s="833"/>
      <c r="F21" s="834"/>
      <c r="G21" s="348"/>
      <c r="H21" s="352"/>
      <c r="I21" s="353" t="s">
        <v>341</v>
      </c>
      <c r="J21" s="826"/>
      <c r="K21" s="827"/>
      <c r="L21" s="827"/>
      <c r="M21" s="827"/>
      <c r="N21" s="827"/>
      <c r="O21" s="827"/>
      <c r="P21" s="827"/>
      <c r="Q21" s="828"/>
      <c r="AO21" s="347"/>
      <c r="AP21" s="833"/>
      <c r="AQ21" s="833"/>
      <c r="AR21" s="833"/>
      <c r="AS21" s="834"/>
      <c r="AT21" s="348"/>
      <c r="AU21" s="352"/>
      <c r="AV21" s="353" t="s">
        <v>341</v>
      </c>
      <c r="AW21" s="829" t="s">
        <v>336</v>
      </c>
      <c r="AX21" s="823"/>
      <c r="AY21" s="823"/>
      <c r="AZ21" s="823"/>
      <c r="BA21" s="823"/>
      <c r="BB21" s="823"/>
      <c r="BC21" s="823"/>
      <c r="BD21" s="830"/>
    </row>
    <row r="22" spans="1:56" ht="20.399999999999999" customHeight="1">
      <c r="B22" s="347"/>
      <c r="C22" s="833"/>
      <c r="D22" s="833"/>
      <c r="E22" s="833"/>
      <c r="F22" s="834"/>
      <c r="G22" s="348"/>
      <c r="H22" s="352"/>
      <c r="I22" s="353" t="s">
        <v>342</v>
      </c>
      <c r="J22" s="826"/>
      <c r="K22" s="827"/>
      <c r="L22" s="827"/>
      <c r="M22" s="827"/>
      <c r="N22" s="827"/>
      <c r="O22" s="827"/>
      <c r="P22" s="827"/>
      <c r="Q22" s="828"/>
      <c r="AO22" s="347"/>
      <c r="AP22" s="833"/>
      <c r="AQ22" s="833"/>
      <c r="AR22" s="833"/>
      <c r="AS22" s="834"/>
      <c r="AT22" s="348"/>
      <c r="AU22" s="352"/>
      <c r="AV22" s="353" t="s">
        <v>342</v>
      </c>
      <c r="AW22" s="829" t="s">
        <v>343</v>
      </c>
      <c r="AX22" s="823"/>
      <c r="AY22" s="823"/>
      <c r="AZ22" s="823"/>
      <c r="BA22" s="823"/>
      <c r="BB22" s="823"/>
      <c r="BC22" s="823"/>
      <c r="BD22" s="830"/>
    </row>
    <row r="23" spans="1:56" ht="20.399999999999999" customHeight="1">
      <c r="B23" s="91"/>
      <c r="C23" s="835"/>
      <c r="D23" s="835"/>
      <c r="E23" s="835"/>
      <c r="F23" s="836"/>
      <c r="G23" s="91"/>
      <c r="H23" s="354"/>
      <c r="I23" s="355" t="s">
        <v>344</v>
      </c>
      <c r="J23" s="847"/>
      <c r="K23" s="848"/>
      <c r="L23" s="848"/>
      <c r="M23" s="848"/>
      <c r="N23" s="848"/>
      <c r="O23" s="848"/>
      <c r="P23" s="848"/>
      <c r="Q23" s="849"/>
      <c r="S23" s="271"/>
      <c r="T23" s="271"/>
      <c r="Y23" s="356"/>
      <c r="AO23" s="91"/>
      <c r="AP23" s="835"/>
      <c r="AQ23" s="835"/>
      <c r="AR23" s="835"/>
      <c r="AS23" s="836"/>
      <c r="AT23" s="91"/>
      <c r="AU23" s="354"/>
      <c r="AV23" s="355" t="s">
        <v>344</v>
      </c>
      <c r="AW23" s="850" t="s">
        <v>345</v>
      </c>
      <c r="AX23" s="851"/>
      <c r="AY23" s="851"/>
      <c r="AZ23" s="851"/>
      <c r="BA23" s="851"/>
      <c r="BB23" s="851"/>
      <c r="BC23" s="851"/>
      <c r="BD23" s="852"/>
    </row>
    <row r="24" spans="1:56" ht="20.399999999999999" customHeight="1">
      <c r="A24" s="298"/>
      <c r="B24" s="345"/>
      <c r="C24" s="831" t="s">
        <v>350</v>
      </c>
      <c r="D24" s="831"/>
      <c r="E24" s="831"/>
      <c r="F24" s="832"/>
      <c r="G24" s="346"/>
      <c r="H24" s="210" t="s">
        <v>60</v>
      </c>
      <c r="I24" s="853"/>
      <c r="J24" s="853"/>
      <c r="K24" s="853"/>
      <c r="L24" s="853"/>
      <c r="M24" s="853"/>
      <c r="N24" s="853"/>
      <c r="O24" s="853"/>
      <c r="P24" s="853"/>
      <c r="Q24" s="854"/>
      <c r="T24" s="271"/>
      <c r="AN24" s="298"/>
      <c r="AO24" s="345"/>
      <c r="AP24" s="831" t="s">
        <v>350</v>
      </c>
      <c r="AQ24" s="831"/>
      <c r="AR24" s="831"/>
      <c r="AS24" s="832"/>
      <c r="AT24" s="346"/>
      <c r="AU24" s="210" t="s">
        <v>60</v>
      </c>
      <c r="AV24" s="837" t="s">
        <v>351</v>
      </c>
      <c r="AW24" s="837"/>
      <c r="AX24" s="837"/>
      <c r="AY24" s="837"/>
      <c r="AZ24" s="837"/>
      <c r="BA24" s="837"/>
      <c r="BB24" s="837"/>
      <c r="BC24" s="837"/>
      <c r="BD24" s="838"/>
    </row>
    <row r="25" spans="1:56" ht="20.399999999999999" customHeight="1">
      <c r="A25" s="298"/>
      <c r="B25" s="347"/>
      <c r="C25" s="833"/>
      <c r="D25" s="833"/>
      <c r="E25" s="833"/>
      <c r="F25" s="834"/>
      <c r="G25" s="348"/>
      <c r="H25" s="349" t="s">
        <v>329</v>
      </c>
      <c r="I25" s="855" t="s">
        <v>327</v>
      </c>
      <c r="J25" s="856"/>
      <c r="K25" s="856"/>
      <c r="L25" s="856"/>
      <c r="M25" s="856"/>
      <c r="N25" s="856"/>
      <c r="O25" s="856"/>
      <c r="P25" s="856"/>
      <c r="Q25" s="857"/>
      <c r="AN25" s="298"/>
      <c r="AO25" s="347"/>
      <c r="AP25" s="833"/>
      <c r="AQ25" s="833"/>
      <c r="AR25" s="833"/>
      <c r="AS25" s="834"/>
      <c r="AT25" s="348"/>
      <c r="AU25" s="349" t="s">
        <v>329</v>
      </c>
      <c r="AV25" s="842" t="s">
        <v>352</v>
      </c>
      <c r="AW25" s="843"/>
      <c r="AX25" s="843"/>
      <c r="AY25" s="843"/>
      <c r="AZ25" s="843"/>
      <c r="BA25" s="843"/>
      <c r="BB25" s="843"/>
      <c r="BC25" s="843"/>
      <c r="BD25" s="844"/>
    </row>
    <row r="26" spans="1:56" ht="20.399999999999999" customHeight="1">
      <c r="A26" s="298"/>
      <c r="B26" s="347"/>
      <c r="C26" s="833"/>
      <c r="D26" s="833"/>
      <c r="E26" s="833"/>
      <c r="F26" s="834"/>
      <c r="G26" s="348"/>
      <c r="H26" s="350" t="s">
        <v>61</v>
      </c>
      <c r="I26" s="827"/>
      <c r="J26" s="827"/>
      <c r="K26" s="827"/>
      <c r="L26" s="827"/>
      <c r="M26" s="827"/>
      <c r="N26" s="827"/>
      <c r="O26" s="827"/>
      <c r="P26" s="827"/>
      <c r="Q26" s="828"/>
      <c r="AN26" s="298"/>
      <c r="AO26" s="347"/>
      <c r="AP26" s="833"/>
      <c r="AQ26" s="833"/>
      <c r="AR26" s="833"/>
      <c r="AS26" s="834"/>
      <c r="AT26" s="348"/>
      <c r="AU26" s="350" t="s">
        <v>61</v>
      </c>
      <c r="AV26" s="823" t="s">
        <v>353</v>
      </c>
      <c r="AW26" s="823"/>
      <c r="AX26" s="823"/>
      <c r="AY26" s="823"/>
      <c r="AZ26" s="823"/>
      <c r="BA26" s="823"/>
      <c r="BB26" s="823"/>
      <c r="BC26" s="823"/>
      <c r="BD26" s="830"/>
    </row>
    <row r="27" spans="1:56" ht="29.4" customHeight="1">
      <c r="B27" s="347"/>
      <c r="C27" s="833"/>
      <c r="D27" s="833"/>
      <c r="E27" s="833"/>
      <c r="F27" s="834"/>
      <c r="G27" s="348"/>
      <c r="H27" s="351" t="s">
        <v>62</v>
      </c>
      <c r="I27" s="827"/>
      <c r="J27" s="845"/>
      <c r="K27" s="845"/>
      <c r="L27" s="827"/>
      <c r="M27" s="845"/>
      <c r="N27" s="845"/>
      <c r="O27" s="845"/>
      <c r="P27" s="845"/>
      <c r="Q27" s="846"/>
      <c r="AO27" s="347"/>
      <c r="AP27" s="833"/>
      <c r="AQ27" s="833"/>
      <c r="AR27" s="833"/>
      <c r="AS27" s="834"/>
      <c r="AT27" s="348"/>
      <c r="AU27" s="351" t="s">
        <v>62</v>
      </c>
      <c r="AV27" s="823" t="s">
        <v>335</v>
      </c>
      <c r="AW27" s="824"/>
      <c r="AX27" s="824"/>
      <c r="AY27" s="824"/>
      <c r="AZ27" s="823" t="s">
        <v>336</v>
      </c>
      <c r="BA27" s="824"/>
      <c r="BB27" s="824"/>
      <c r="BC27" s="824"/>
      <c r="BD27" s="825"/>
    </row>
    <row r="28" spans="1:56" ht="20.399999999999999" customHeight="1">
      <c r="B28" s="347"/>
      <c r="C28" s="833"/>
      <c r="D28" s="833"/>
      <c r="E28" s="833"/>
      <c r="F28" s="834"/>
      <c r="G28" s="348"/>
      <c r="H28" s="352" t="s">
        <v>337</v>
      </c>
      <c r="I28" s="353" t="s">
        <v>338</v>
      </c>
      <c r="J28" s="826"/>
      <c r="K28" s="827"/>
      <c r="L28" s="827"/>
      <c r="M28" s="827"/>
      <c r="N28" s="827"/>
      <c r="O28" s="827"/>
      <c r="P28" s="827"/>
      <c r="Q28" s="828"/>
      <c r="AO28" s="347"/>
      <c r="AP28" s="833"/>
      <c r="AQ28" s="833"/>
      <c r="AR28" s="833"/>
      <c r="AS28" s="834"/>
      <c r="AT28" s="348"/>
      <c r="AU28" s="352" t="s">
        <v>337</v>
      </c>
      <c r="AV28" s="353" t="s">
        <v>338</v>
      </c>
      <c r="AW28" s="829" t="s">
        <v>340</v>
      </c>
      <c r="AX28" s="823"/>
      <c r="AY28" s="823"/>
      <c r="AZ28" s="823"/>
      <c r="BA28" s="823"/>
      <c r="BB28" s="823"/>
      <c r="BC28" s="823"/>
      <c r="BD28" s="830"/>
    </row>
    <row r="29" spans="1:56" ht="20.399999999999999" customHeight="1">
      <c r="B29" s="347"/>
      <c r="C29" s="833"/>
      <c r="D29" s="833"/>
      <c r="E29" s="833"/>
      <c r="F29" s="834"/>
      <c r="G29" s="348"/>
      <c r="H29" s="352"/>
      <c r="I29" s="353" t="s">
        <v>341</v>
      </c>
      <c r="J29" s="826"/>
      <c r="K29" s="827"/>
      <c r="L29" s="827"/>
      <c r="M29" s="827"/>
      <c r="N29" s="827"/>
      <c r="O29" s="827"/>
      <c r="P29" s="827"/>
      <c r="Q29" s="828"/>
      <c r="AO29" s="347"/>
      <c r="AP29" s="833"/>
      <c r="AQ29" s="833"/>
      <c r="AR29" s="833"/>
      <c r="AS29" s="834"/>
      <c r="AT29" s="348"/>
      <c r="AU29" s="352"/>
      <c r="AV29" s="353" t="s">
        <v>341</v>
      </c>
      <c r="AW29" s="829" t="s">
        <v>336</v>
      </c>
      <c r="AX29" s="823"/>
      <c r="AY29" s="823"/>
      <c r="AZ29" s="823"/>
      <c r="BA29" s="823"/>
      <c r="BB29" s="823"/>
      <c r="BC29" s="823"/>
      <c r="BD29" s="830"/>
    </row>
    <row r="30" spans="1:56" ht="20.399999999999999" customHeight="1">
      <c r="B30" s="347"/>
      <c r="C30" s="833"/>
      <c r="D30" s="833"/>
      <c r="E30" s="833"/>
      <c r="F30" s="834"/>
      <c r="G30" s="348"/>
      <c r="H30" s="352"/>
      <c r="I30" s="353" t="s">
        <v>342</v>
      </c>
      <c r="J30" s="826"/>
      <c r="K30" s="827"/>
      <c r="L30" s="827"/>
      <c r="M30" s="827"/>
      <c r="N30" s="827"/>
      <c r="O30" s="827"/>
      <c r="P30" s="827"/>
      <c r="Q30" s="828"/>
      <c r="AO30" s="347"/>
      <c r="AP30" s="833"/>
      <c r="AQ30" s="833"/>
      <c r="AR30" s="833"/>
      <c r="AS30" s="834"/>
      <c r="AT30" s="348"/>
      <c r="AU30" s="352"/>
      <c r="AV30" s="353" t="s">
        <v>342</v>
      </c>
      <c r="AW30" s="829" t="s">
        <v>354</v>
      </c>
      <c r="AX30" s="823"/>
      <c r="AY30" s="823"/>
      <c r="AZ30" s="823"/>
      <c r="BA30" s="823"/>
      <c r="BB30" s="823"/>
      <c r="BC30" s="823"/>
      <c r="BD30" s="830"/>
    </row>
    <row r="31" spans="1:56" ht="20.399999999999999" customHeight="1">
      <c r="B31" s="91"/>
      <c r="C31" s="835"/>
      <c r="D31" s="835"/>
      <c r="E31" s="835"/>
      <c r="F31" s="836"/>
      <c r="G31" s="91"/>
      <c r="H31" s="354"/>
      <c r="I31" s="355" t="s">
        <v>344</v>
      </c>
      <c r="J31" s="847"/>
      <c r="K31" s="848"/>
      <c r="L31" s="848"/>
      <c r="M31" s="848"/>
      <c r="N31" s="848"/>
      <c r="O31" s="848"/>
      <c r="P31" s="848"/>
      <c r="Q31" s="849"/>
      <c r="S31" s="271"/>
      <c r="T31" s="271"/>
      <c r="Y31" s="356"/>
      <c r="AO31" s="91"/>
      <c r="AP31" s="835"/>
      <c r="AQ31" s="835"/>
      <c r="AR31" s="835"/>
      <c r="AS31" s="836"/>
      <c r="AT31" s="91"/>
      <c r="AU31" s="354"/>
      <c r="AV31" s="355" t="s">
        <v>344</v>
      </c>
      <c r="AW31" s="850" t="s">
        <v>345</v>
      </c>
      <c r="AX31" s="851"/>
      <c r="AY31" s="851"/>
      <c r="AZ31" s="851"/>
      <c r="BA31" s="851"/>
      <c r="BB31" s="851"/>
      <c r="BC31" s="851"/>
      <c r="BD31" s="852"/>
    </row>
    <row r="32" spans="1:56" ht="20.399999999999999" customHeight="1">
      <c r="A32" s="298"/>
      <c r="B32" s="345"/>
      <c r="C32" s="831" t="s">
        <v>355</v>
      </c>
      <c r="D32" s="831"/>
      <c r="E32" s="831"/>
      <c r="F32" s="832"/>
      <c r="G32" s="346"/>
      <c r="H32" s="210" t="s">
        <v>60</v>
      </c>
      <c r="I32" s="853"/>
      <c r="J32" s="853"/>
      <c r="K32" s="853"/>
      <c r="L32" s="853"/>
      <c r="M32" s="853"/>
      <c r="N32" s="853"/>
      <c r="O32" s="853"/>
      <c r="P32" s="853"/>
      <c r="Q32" s="854"/>
      <c r="T32" s="271"/>
      <c r="AN32" s="298"/>
      <c r="AO32" s="345"/>
      <c r="AP32" s="831" t="s">
        <v>355</v>
      </c>
      <c r="AQ32" s="831"/>
      <c r="AR32" s="831"/>
      <c r="AS32" s="832"/>
      <c r="AT32" s="346"/>
      <c r="AU32" s="210" t="s">
        <v>60</v>
      </c>
      <c r="AV32" s="837" t="s">
        <v>356</v>
      </c>
      <c r="AW32" s="837"/>
      <c r="AX32" s="837"/>
      <c r="AY32" s="837"/>
      <c r="AZ32" s="837"/>
      <c r="BA32" s="837"/>
      <c r="BB32" s="837"/>
      <c r="BC32" s="837"/>
      <c r="BD32" s="838"/>
    </row>
    <row r="33" spans="1:57" ht="20.399999999999999" customHeight="1">
      <c r="A33" s="298"/>
      <c r="B33" s="347"/>
      <c r="C33" s="833"/>
      <c r="D33" s="833"/>
      <c r="E33" s="833"/>
      <c r="F33" s="834"/>
      <c r="G33" s="348"/>
      <c r="H33" s="350" t="s">
        <v>61</v>
      </c>
      <c r="I33" s="827"/>
      <c r="J33" s="827"/>
      <c r="K33" s="827"/>
      <c r="L33" s="827"/>
      <c r="M33" s="827"/>
      <c r="N33" s="827"/>
      <c r="O33" s="827"/>
      <c r="P33" s="827"/>
      <c r="Q33" s="828"/>
      <c r="AN33" s="298"/>
      <c r="AO33" s="347"/>
      <c r="AP33" s="833"/>
      <c r="AQ33" s="833"/>
      <c r="AR33" s="833"/>
      <c r="AS33" s="834"/>
      <c r="AT33" s="348"/>
      <c r="AU33" s="350" t="s">
        <v>61</v>
      </c>
      <c r="AV33" s="823" t="s">
        <v>349</v>
      </c>
      <c r="AW33" s="823"/>
      <c r="AX33" s="823"/>
      <c r="AY33" s="823"/>
      <c r="AZ33" s="823"/>
      <c r="BA33" s="823"/>
      <c r="BB33" s="823"/>
      <c r="BC33" s="823"/>
      <c r="BD33" s="830"/>
    </row>
    <row r="34" spans="1:57" ht="30.6" customHeight="1">
      <c r="B34" s="347"/>
      <c r="C34" s="833"/>
      <c r="D34" s="833"/>
      <c r="E34" s="833"/>
      <c r="F34" s="834"/>
      <c r="G34" s="348"/>
      <c r="H34" s="351" t="s">
        <v>62</v>
      </c>
      <c r="I34" s="827"/>
      <c r="J34" s="845"/>
      <c r="K34" s="845"/>
      <c r="L34" s="827"/>
      <c r="M34" s="845"/>
      <c r="N34" s="845"/>
      <c r="O34" s="845"/>
      <c r="P34" s="845"/>
      <c r="Q34" s="846"/>
      <c r="AO34" s="347"/>
      <c r="AP34" s="833"/>
      <c r="AQ34" s="833"/>
      <c r="AR34" s="833"/>
      <c r="AS34" s="834"/>
      <c r="AT34" s="348"/>
      <c r="AU34" s="351" t="s">
        <v>62</v>
      </c>
      <c r="AV34" s="823" t="s">
        <v>335</v>
      </c>
      <c r="AW34" s="824"/>
      <c r="AX34" s="824"/>
      <c r="AY34" s="824"/>
      <c r="AZ34" s="823" t="s">
        <v>336</v>
      </c>
      <c r="BA34" s="824"/>
      <c r="BB34" s="824"/>
      <c r="BC34" s="824"/>
      <c r="BD34" s="825"/>
    </row>
    <row r="35" spans="1:57" ht="20.399999999999999" customHeight="1">
      <c r="B35" s="347"/>
      <c r="C35" s="833"/>
      <c r="D35" s="833"/>
      <c r="E35" s="833"/>
      <c r="F35" s="834"/>
      <c r="G35" s="348"/>
      <c r="H35" s="352" t="s">
        <v>337</v>
      </c>
      <c r="I35" s="353" t="s">
        <v>338</v>
      </c>
      <c r="J35" s="826"/>
      <c r="K35" s="827"/>
      <c r="L35" s="827"/>
      <c r="M35" s="827"/>
      <c r="N35" s="827"/>
      <c r="O35" s="827"/>
      <c r="P35" s="827"/>
      <c r="Q35" s="828"/>
      <c r="AO35" s="347"/>
      <c r="AP35" s="833"/>
      <c r="AQ35" s="833"/>
      <c r="AR35" s="833"/>
      <c r="AS35" s="834"/>
      <c r="AT35" s="348"/>
      <c r="AU35" s="352" t="s">
        <v>337</v>
      </c>
      <c r="AV35" s="353" t="s">
        <v>338</v>
      </c>
      <c r="AW35" s="829" t="s">
        <v>340</v>
      </c>
      <c r="AX35" s="823"/>
      <c r="AY35" s="823"/>
      <c r="AZ35" s="823"/>
      <c r="BA35" s="823"/>
      <c r="BB35" s="823"/>
      <c r="BC35" s="823"/>
      <c r="BD35" s="830"/>
    </row>
    <row r="36" spans="1:57" ht="20.399999999999999" customHeight="1">
      <c r="B36" s="347"/>
      <c r="C36" s="833"/>
      <c r="D36" s="833"/>
      <c r="E36" s="833"/>
      <c r="F36" s="834"/>
      <c r="G36" s="348"/>
      <c r="H36" s="352"/>
      <c r="I36" s="353" t="s">
        <v>341</v>
      </c>
      <c r="J36" s="826"/>
      <c r="K36" s="827"/>
      <c r="L36" s="827"/>
      <c r="M36" s="827"/>
      <c r="N36" s="827"/>
      <c r="O36" s="827"/>
      <c r="P36" s="827"/>
      <c r="Q36" s="828"/>
      <c r="AO36" s="347"/>
      <c r="AP36" s="833"/>
      <c r="AQ36" s="833"/>
      <c r="AR36" s="833"/>
      <c r="AS36" s="834"/>
      <c r="AT36" s="348"/>
      <c r="AU36" s="352"/>
      <c r="AV36" s="353" t="s">
        <v>341</v>
      </c>
      <c r="AW36" s="829" t="s">
        <v>336</v>
      </c>
      <c r="AX36" s="823"/>
      <c r="AY36" s="823"/>
      <c r="AZ36" s="823"/>
      <c r="BA36" s="823"/>
      <c r="BB36" s="823"/>
      <c r="BC36" s="823"/>
      <c r="BD36" s="830"/>
    </row>
    <row r="37" spans="1:57" ht="20.399999999999999" customHeight="1">
      <c r="B37" s="347"/>
      <c r="C37" s="833"/>
      <c r="D37" s="833"/>
      <c r="E37" s="833"/>
      <c r="F37" s="834"/>
      <c r="G37" s="348"/>
      <c r="H37" s="352"/>
      <c r="I37" s="353" t="s">
        <v>342</v>
      </c>
      <c r="J37" s="826"/>
      <c r="K37" s="827"/>
      <c r="L37" s="827"/>
      <c r="M37" s="827"/>
      <c r="N37" s="827"/>
      <c r="O37" s="827"/>
      <c r="P37" s="827"/>
      <c r="Q37" s="828"/>
      <c r="AO37" s="347"/>
      <c r="AP37" s="833"/>
      <c r="AQ37" s="833"/>
      <c r="AR37" s="833"/>
      <c r="AS37" s="834"/>
      <c r="AT37" s="348"/>
      <c r="AU37" s="352"/>
      <c r="AV37" s="353" t="s">
        <v>342</v>
      </c>
      <c r="AW37" s="829" t="s">
        <v>354</v>
      </c>
      <c r="AX37" s="823"/>
      <c r="AY37" s="823"/>
      <c r="AZ37" s="823"/>
      <c r="BA37" s="823"/>
      <c r="BB37" s="823"/>
      <c r="BC37" s="823"/>
      <c r="BD37" s="830"/>
    </row>
    <row r="38" spans="1:57" ht="20.399999999999999" customHeight="1">
      <c r="B38" s="91"/>
      <c r="C38" s="835"/>
      <c r="D38" s="835"/>
      <c r="E38" s="835"/>
      <c r="F38" s="836"/>
      <c r="G38" s="357"/>
      <c r="H38" s="354"/>
      <c r="I38" s="355" t="s">
        <v>344</v>
      </c>
      <c r="J38" s="847"/>
      <c r="K38" s="848"/>
      <c r="L38" s="848"/>
      <c r="M38" s="848"/>
      <c r="N38" s="848"/>
      <c r="O38" s="848"/>
      <c r="P38" s="848"/>
      <c r="Q38" s="849"/>
      <c r="S38" s="271"/>
      <c r="T38" s="271"/>
      <c r="Y38" s="356"/>
      <c r="AO38" s="91"/>
      <c r="AP38" s="835"/>
      <c r="AQ38" s="835"/>
      <c r="AR38" s="835"/>
      <c r="AS38" s="836"/>
      <c r="AT38" s="357"/>
      <c r="AU38" s="354"/>
      <c r="AV38" s="355" t="s">
        <v>344</v>
      </c>
      <c r="AW38" s="850" t="s">
        <v>345</v>
      </c>
      <c r="AX38" s="851"/>
      <c r="AY38" s="851"/>
      <c r="AZ38" s="851"/>
      <c r="BA38" s="851"/>
      <c r="BB38" s="851"/>
      <c r="BC38" s="851"/>
      <c r="BD38" s="852"/>
    </row>
    <row r="39" spans="1:57" ht="7.2" customHeight="1">
      <c r="B39" s="859"/>
      <c r="C39" s="859"/>
      <c r="D39" s="358"/>
      <c r="E39" s="860"/>
      <c r="F39" s="860"/>
      <c r="G39" s="860"/>
      <c r="H39" s="860"/>
      <c r="I39" s="860"/>
      <c r="J39" s="860"/>
      <c r="K39" s="860"/>
      <c r="L39" s="860"/>
      <c r="M39" s="860"/>
      <c r="N39" s="860"/>
      <c r="O39" s="861"/>
      <c r="P39" s="862"/>
      <c r="Q39" s="862"/>
      <c r="R39" s="322"/>
      <c r="AO39" s="859"/>
      <c r="AP39" s="859"/>
      <c r="AQ39" s="358"/>
      <c r="AR39" s="860"/>
      <c r="AS39" s="860"/>
      <c r="AT39" s="860"/>
      <c r="AU39" s="860"/>
      <c r="AV39" s="860"/>
      <c r="AW39" s="860"/>
      <c r="AX39" s="860"/>
      <c r="AY39" s="860"/>
      <c r="AZ39" s="860"/>
      <c r="BA39" s="860"/>
      <c r="BB39" s="861"/>
      <c r="BC39" s="862"/>
      <c r="BD39" s="862"/>
      <c r="BE39" s="322"/>
    </row>
    <row r="40" spans="1:57" ht="16.5" customHeight="1">
      <c r="B40" s="859"/>
      <c r="C40" s="859"/>
      <c r="D40" s="358"/>
      <c r="E40" s="860"/>
      <c r="F40" s="860"/>
      <c r="G40" s="860"/>
      <c r="H40" s="860"/>
      <c r="I40" s="860"/>
      <c r="J40" s="860"/>
      <c r="K40" s="860"/>
      <c r="L40" s="860"/>
      <c r="M40" s="860"/>
      <c r="N40" s="860"/>
      <c r="O40" s="862"/>
      <c r="P40" s="862"/>
      <c r="Q40" s="862"/>
      <c r="R40" s="322"/>
      <c r="T40" s="271"/>
      <c r="AO40" s="859"/>
      <c r="AP40" s="859"/>
      <c r="AQ40" s="358"/>
      <c r="AR40" s="860"/>
      <c r="AS40" s="860"/>
      <c r="AT40" s="860"/>
      <c r="AU40" s="860"/>
      <c r="AV40" s="860"/>
      <c r="AW40" s="860"/>
      <c r="AX40" s="860"/>
      <c r="AY40" s="860"/>
      <c r="AZ40" s="860"/>
      <c r="BA40" s="860"/>
      <c r="BB40" s="862"/>
      <c r="BC40" s="862"/>
      <c r="BD40" s="862"/>
      <c r="BE40" s="322"/>
    </row>
    <row r="41" spans="1:57" ht="30" customHeight="1">
      <c r="B41" s="859"/>
      <c r="C41" s="859"/>
      <c r="D41" s="358"/>
      <c r="E41" s="858"/>
      <c r="F41" s="858"/>
      <c r="G41" s="858"/>
      <c r="H41" s="858"/>
      <c r="I41" s="858"/>
      <c r="J41" s="858"/>
      <c r="K41" s="858"/>
      <c r="L41" s="858"/>
      <c r="M41" s="858"/>
      <c r="N41" s="858"/>
      <c r="O41" s="862"/>
      <c r="P41" s="862"/>
      <c r="Q41" s="862"/>
      <c r="R41" s="322"/>
      <c r="T41" s="359"/>
      <c r="AO41" s="859"/>
      <c r="AP41" s="859"/>
      <c r="AQ41" s="358"/>
      <c r="AR41" s="858"/>
      <c r="AS41" s="858"/>
      <c r="AT41" s="858"/>
      <c r="AU41" s="858"/>
      <c r="AV41" s="858"/>
      <c r="AW41" s="858"/>
      <c r="AX41" s="858"/>
      <c r="AY41" s="858"/>
      <c r="AZ41" s="858"/>
      <c r="BA41" s="858"/>
      <c r="BB41" s="862"/>
      <c r="BC41" s="862"/>
      <c r="BD41" s="862"/>
      <c r="BE41" s="322"/>
    </row>
    <row r="42" spans="1:57" ht="17.25" customHeight="1">
      <c r="B42" s="298"/>
      <c r="C42" s="360"/>
      <c r="D42" s="298"/>
      <c r="E42" s="298"/>
      <c r="F42" s="298"/>
      <c r="G42" s="298"/>
      <c r="H42" s="298"/>
      <c r="I42" s="298"/>
      <c r="J42" s="298"/>
      <c r="K42" s="298"/>
      <c r="L42" s="298"/>
      <c r="M42" s="322"/>
      <c r="N42" s="322"/>
      <c r="O42" s="322"/>
      <c r="P42" s="322"/>
      <c r="Q42" s="322"/>
      <c r="R42" s="322"/>
      <c r="AO42" s="298"/>
      <c r="AP42" s="360"/>
      <c r="AQ42" s="298"/>
      <c r="AR42" s="298"/>
      <c r="AS42" s="298"/>
      <c r="AT42" s="298"/>
      <c r="AU42" s="298"/>
      <c r="AV42" s="298"/>
      <c r="AW42" s="298"/>
      <c r="AX42" s="298"/>
      <c r="AY42" s="298"/>
      <c r="AZ42" s="322"/>
      <c r="BA42" s="322"/>
      <c r="BB42" s="322"/>
      <c r="BC42" s="322"/>
      <c r="BD42" s="322"/>
      <c r="BE42" s="322"/>
    </row>
    <row r="43" spans="1:57" ht="11.25" customHeight="1">
      <c r="B43" s="298"/>
      <c r="C43" s="361"/>
      <c r="D43" s="298"/>
      <c r="E43" s="298"/>
      <c r="F43" s="298"/>
      <c r="G43" s="298"/>
      <c r="H43" s="298"/>
      <c r="I43" s="298"/>
      <c r="J43" s="298"/>
      <c r="K43" s="298"/>
      <c r="L43" s="298"/>
      <c r="M43" s="322"/>
      <c r="N43" s="322"/>
      <c r="O43" s="322"/>
      <c r="P43" s="322"/>
      <c r="Q43" s="322"/>
      <c r="R43" s="322"/>
      <c r="AO43" s="298"/>
      <c r="AP43" s="361"/>
      <c r="AQ43" s="298"/>
      <c r="AR43" s="298"/>
      <c r="AS43" s="298"/>
      <c r="AT43" s="298"/>
      <c r="AU43" s="298"/>
      <c r="AV43" s="298"/>
      <c r="AW43" s="298"/>
      <c r="AX43" s="298"/>
      <c r="AY43" s="298"/>
      <c r="AZ43" s="322"/>
      <c r="BA43" s="322"/>
      <c r="BB43" s="322"/>
      <c r="BC43" s="322"/>
      <c r="BD43" s="322"/>
      <c r="BE43" s="322"/>
    </row>
    <row r="44" spans="1:57" ht="13.5" customHeight="1">
      <c r="C44" s="296"/>
      <c r="Q44" s="275"/>
      <c r="AP44" s="296"/>
      <c r="BD44" s="275"/>
    </row>
    <row r="46" spans="1:57">
      <c r="F46" s="244"/>
      <c r="G46" s="244"/>
      <c r="H46" s="244"/>
      <c r="I46" s="244"/>
      <c r="J46" s="244"/>
      <c r="K46" s="244"/>
      <c r="L46" s="244"/>
      <c r="M46" s="90"/>
      <c r="N46" s="90"/>
      <c r="O46" s="90"/>
      <c r="P46" s="90"/>
      <c r="Q46" s="90"/>
      <c r="R46" s="90"/>
      <c r="AS46" s="244"/>
      <c r="AT46" s="244"/>
      <c r="AU46" s="244"/>
      <c r="AV46" s="244"/>
      <c r="AW46" s="244"/>
      <c r="AX46" s="244"/>
      <c r="AY46" s="244"/>
      <c r="AZ46" s="90"/>
      <c r="BA46" s="90"/>
      <c r="BB46" s="90"/>
      <c r="BC46" s="90"/>
      <c r="BD46" s="90"/>
      <c r="BE46" s="90"/>
    </row>
    <row r="47" spans="1:57">
      <c r="F47" s="244"/>
      <c r="G47" s="244"/>
      <c r="H47" s="244"/>
      <c r="I47" s="244"/>
      <c r="J47" s="244"/>
      <c r="K47" s="244"/>
      <c r="L47" s="244"/>
      <c r="M47" s="90"/>
      <c r="N47" s="90"/>
      <c r="O47" s="90"/>
      <c r="P47" s="90"/>
      <c r="Q47" s="90"/>
      <c r="R47" s="90"/>
      <c r="AS47" s="244"/>
      <c r="AT47" s="244"/>
      <c r="AU47" s="244"/>
      <c r="AV47" s="244"/>
      <c r="AW47" s="244"/>
      <c r="AX47" s="244"/>
      <c r="AY47" s="244"/>
      <c r="AZ47" s="90"/>
      <c r="BA47" s="90"/>
      <c r="BB47" s="90"/>
      <c r="BC47" s="90"/>
      <c r="BD47" s="90"/>
      <c r="BE47" s="90"/>
    </row>
    <row r="48" spans="1:57">
      <c r="F48" s="244"/>
      <c r="G48" s="244"/>
      <c r="H48" s="244"/>
      <c r="I48" s="244"/>
      <c r="J48" s="244"/>
      <c r="K48" s="244"/>
      <c r="L48" s="244"/>
      <c r="M48" s="90"/>
      <c r="N48" s="90"/>
      <c r="O48" s="90"/>
      <c r="P48" s="90"/>
      <c r="Q48" s="90"/>
      <c r="R48" s="90"/>
      <c r="AS48" s="244"/>
      <c r="AT48" s="244"/>
      <c r="AU48" s="244"/>
      <c r="AV48" s="244"/>
      <c r="AW48" s="244"/>
      <c r="AX48" s="244"/>
      <c r="AY48" s="244"/>
      <c r="AZ48" s="90"/>
      <c r="BA48" s="90"/>
      <c r="BB48" s="90"/>
      <c r="BC48" s="90"/>
      <c r="BD48" s="90"/>
      <c r="BE48" s="90"/>
    </row>
    <row r="49" spans="6:57">
      <c r="F49" s="244"/>
      <c r="G49" s="244"/>
      <c r="H49" s="244"/>
      <c r="I49" s="244"/>
      <c r="J49" s="244"/>
      <c r="K49" s="244"/>
      <c r="L49" s="244"/>
      <c r="M49" s="90"/>
      <c r="N49" s="90"/>
      <c r="O49" s="90"/>
      <c r="P49" s="90"/>
      <c r="Q49" s="90"/>
      <c r="R49" s="90"/>
      <c r="AS49" s="244"/>
      <c r="AT49" s="244"/>
      <c r="AU49" s="244"/>
      <c r="AV49" s="244"/>
      <c r="AW49" s="244"/>
      <c r="AX49" s="244"/>
      <c r="AY49" s="244"/>
      <c r="AZ49" s="90"/>
      <c r="BA49" s="90"/>
      <c r="BB49" s="90"/>
      <c r="BC49" s="90"/>
      <c r="BD49" s="90"/>
      <c r="BE49" s="90"/>
    </row>
    <row r="50" spans="6:57">
      <c r="F50" s="244"/>
      <c r="G50" s="244"/>
      <c r="H50" s="244"/>
      <c r="I50" s="244"/>
      <c r="J50" s="244"/>
      <c r="K50" s="244"/>
      <c r="L50" s="244"/>
      <c r="M50" s="90"/>
      <c r="N50" s="90"/>
      <c r="O50" s="90"/>
      <c r="P50" s="90"/>
      <c r="Q50" s="90"/>
      <c r="R50" s="90"/>
      <c r="AS50" s="244"/>
      <c r="AT50" s="244"/>
      <c r="AU50" s="244"/>
      <c r="AV50" s="244"/>
      <c r="AW50" s="244"/>
      <c r="AX50" s="244"/>
      <c r="AY50" s="244"/>
      <c r="AZ50" s="90"/>
      <c r="BA50" s="90"/>
      <c r="BB50" s="90"/>
      <c r="BC50" s="90"/>
      <c r="BD50" s="90"/>
      <c r="BE50" s="90"/>
    </row>
  </sheetData>
  <sheetProtection algorithmName="SHA-512" hashValue="dsw8EL7PwJkVh1egZ8alN2UkX+rjFGepxnix6BT6/kw/4yjYKoC6JN44QLscic0wyceoMSZ/E4Ld0H9SvjLzIQ==" saltValue="kEUowTBT+LihxyYG+pSkKA==" spinCount="100000" sheet="1" formatCells="0"/>
  <mergeCells count="88">
    <mergeCell ref="E41:N41"/>
    <mergeCell ref="AR41:BA41"/>
    <mergeCell ref="J38:Q38"/>
    <mergeCell ref="AW38:BD38"/>
    <mergeCell ref="B39:C41"/>
    <mergeCell ref="E39:N39"/>
    <mergeCell ref="O39:Q41"/>
    <mergeCell ref="AO39:AP41"/>
    <mergeCell ref="AR39:BA39"/>
    <mergeCell ref="BB39:BD41"/>
    <mergeCell ref="E40:N40"/>
    <mergeCell ref="AR40:BA40"/>
    <mergeCell ref="C32:F38"/>
    <mergeCell ref="I32:Q32"/>
    <mergeCell ref="J35:Q35"/>
    <mergeCell ref="AW35:BD35"/>
    <mergeCell ref="J36:Q36"/>
    <mergeCell ref="AW36:BD36"/>
    <mergeCell ref="J37:Q37"/>
    <mergeCell ref="AW37:BD37"/>
    <mergeCell ref="AP32:AS38"/>
    <mergeCell ref="AV32:BD32"/>
    <mergeCell ref="I33:Q33"/>
    <mergeCell ref="AV33:BD33"/>
    <mergeCell ref="I34:K34"/>
    <mergeCell ref="L34:Q34"/>
    <mergeCell ref="AV34:AY34"/>
    <mergeCell ref="AZ34:BD34"/>
    <mergeCell ref="J29:Q29"/>
    <mergeCell ref="AW29:BD29"/>
    <mergeCell ref="J30:Q30"/>
    <mergeCell ref="AW30:BD30"/>
    <mergeCell ref="J31:Q31"/>
    <mergeCell ref="AW31:BD31"/>
    <mergeCell ref="J23:Q23"/>
    <mergeCell ref="AW23:BD23"/>
    <mergeCell ref="C24:F31"/>
    <mergeCell ref="I24:Q24"/>
    <mergeCell ref="AP24:AS31"/>
    <mergeCell ref="AV24:BD24"/>
    <mergeCell ref="I25:Q25"/>
    <mergeCell ref="AV25:BD25"/>
    <mergeCell ref="I26:Q26"/>
    <mergeCell ref="AV26:BD26"/>
    <mergeCell ref="I27:K27"/>
    <mergeCell ref="L27:Q27"/>
    <mergeCell ref="AV27:AY27"/>
    <mergeCell ref="AZ27:BD27"/>
    <mergeCell ref="J28:Q28"/>
    <mergeCell ref="AW28:BD28"/>
    <mergeCell ref="J20:Q20"/>
    <mergeCell ref="AW20:BD20"/>
    <mergeCell ref="J21:Q21"/>
    <mergeCell ref="AW21:BD21"/>
    <mergeCell ref="J22:Q22"/>
    <mergeCell ref="AW22:BD22"/>
    <mergeCell ref="J15:Q15"/>
    <mergeCell ref="AW15:BD15"/>
    <mergeCell ref="C16:F23"/>
    <mergeCell ref="I16:Q16"/>
    <mergeCell ref="AP16:AS23"/>
    <mergeCell ref="AV16:BD16"/>
    <mergeCell ref="I17:Q17"/>
    <mergeCell ref="AV17:BD17"/>
    <mergeCell ref="C8:F15"/>
    <mergeCell ref="I8:Q8"/>
    <mergeCell ref="I18:Q18"/>
    <mergeCell ref="AV18:BD18"/>
    <mergeCell ref="I19:K19"/>
    <mergeCell ref="L19:Q19"/>
    <mergeCell ref="AV19:AY19"/>
    <mergeCell ref="AZ19:BD19"/>
    <mergeCell ref="AV11:AY11"/>
    <mergeCell ref="AZ11:BD11"/>
    <mergeCell ref="J12:Q12"/>
    <mergeCell ref="AW12:BD12"/>
    <mergeCell ref="J13:Q13"/>
    <mergeCell ref="AW13:BD13"/>
    <mergeCell ref="AP8:AS15"/>
    <mergeCell ref="AV8:BD8"/>
    <mergeCell ref="I9:Q9"/>
    <mergeCell ref="AV9:BD9"/>
    <mergeCell ref="I10:Q10"/>
    <mergeCell ref="AV10:BD10"/>
    <mergeCell ref="I11:K11"/>
    <mergeCell ref="L11:Q11"/>
    <mergeCell ref="J14:Q14"/>
    <mergeCell ref="AW14:BD14"/>
  </mergeCells>
  <phoneticPr fontId="34"/>
  <conditionalFormatting sqref="A1:AM7 A9:AM9 A8:I8 R8:AM8 A10:H11 A39:AM1048576 A12:J15 A32:F38 R10:AM38 A16:G31 H35:I38 H32:H34 BF1:XFD1048576">
    <cfRule type="cellIs" dxfId="37" priority="36" operator="equal">
      <formula>"プルダウンより選択してください"</formula>
    </cfRule>
  </conditionalFormatting>
  <conditionalFormatting sqref="I10">
    <cfRule type="cellIs" dxfId="36" priority="35" operator="equal">
      <formula>"プルダウンより選択してください"</formula>
    </cfRule>
  </conditionalFormatting>
  <conditionalFormatting sqref="I11">
    <cfRule type="cellIs" dxfId="35" priority="34" operator="equal">
      <formula>"プルダウンより選択してください"</formula>
    </cfRule>
  </conditionalFormatting>
  <conditionalFormatting sqref="J35:J38">
    <cfRule type="cellIs" dxfId="34" priority="27" operator="equal">
      <formula>"プルダウンより選択してください"</formula>
    </cfRule>
  </conditionalFormatting>
  <conditionalFormatting sqref="H16:I16 H17:H19 H20:J23">
    <cfRule type="cellIs" dxfId="33" priority="33" operator="equal">
      <formula>"プルダウンより選択してください"</formula>
    </cfRule>
  </conditionalFormatting>
  <conditionalFormatting sqref="I18">
    <cfRule type="cellIs" dxfId="32" priority="32" operator="equal">
      <formula>"プルダウンより選択してください"</formula>
    </cfRule>
  </conditionalFormatting>
  <conditionalFormatting sqref="H24:I24 H25:H27 H28:J31">
    <cfRule type="cellIs" dxfId="31" priority="31" operator="equal">
      <formula>"プルダウンより選択してください"</formula>
    </cfRule>
  </conditionalFormatting>
  <conditionalFormatting sqref="I26">
    <cfRule type="cellIs" dxfId="30" priority="30" operator="equal">
      <formula>"プルダウンより選択してください"</formula>
    </cfRule>
  </conditionalFormatting>
  <conditionalFormatting sqref="I32">
    <cfRule type="cellIs" dxfId="29" priority="29" operator="equal">
      <formula>"プルダウンより選択してください"</formula>
    </cfRule>
  </conditionalFormatting>
  <conditionalFormatting sqref="I33">
    <cfRule type="cellIs" dxfId="28" priority="28" operator="equal">
      <formula>"プルダウンより選択してください"</formula>
    </cfRule>
  </conditionalFormatting>
  <conditionalFormatting sqref="I19">
    <cfRule type="cellIs" dxfId="27" priority="26" operator="equal">
      <formula>"プルダウンより選択してください"</formula>
    </cfRule>
  </conditionalFormatting>
  <conditionalFormatting sqref="I27">
    <cfRule type="cellIs" dxfId="26" priority="25" operator="equal">
      <formula>"プルダウンより選択してください"</formula>
    </cfRule>
  </conditionalFormatting>
  <conditionalFormatting sqref="I34">
    <cfRule type="cellIs" dxfId="25" priority="24" operator="equal">
      <formula>"プルダウンより選択してください"</formula>
    </cfRule>
  </conditionalFormatting>
  <conditionalFormatting sqref="I17:Q17">
    <cfRule type="cellIs" dxfId="24" priority="23" operator="equal">
      <formula>"プルダウンより選択してください"</formula>
    </cfRule>
  </conditionalFormatting>
  <conditionalFormatting sqref="I25:Q25">
    <cfRule type="cellIs" dxfId="23" priority="22" operator="equal">
      <formula>"プルダウンより選択してください"</formula>
    </cfRule>
  </conditionalFormatting>
  <conditionalFormatting sqref="G32:G38">
    <cfRule type="cellIs" dxfId="22" priority="21" operator="equal">
      <formula>"プルダウンより選択してください"</formula>
    </cfRule>
  </conditionalFormatting>
  <conditionalFormatting sqref="AN1:BE7 AN8:AU11 AN39:BE1048576 AN12:AV15 AN32:AS38 AN16:AT31 AU35:AV38 AU32:AU34 BE8:BE38">
    <cfRule type="cellIs" dxfId="21" priority="20" operator="equal">
      <formula>"プルダウンより選択してください"</formula>
    </cfRule>
  </conditionalFormatting>
  <conditionalFormatting sqref="AU16:AU19 AU20:AV23">
    <cfRule type="cellIs" dxfId="20" priority="19" operator="equal">
      <formula>"プルダウンより選択してください"</formula>
    </cfRule>
  </conditionalFormatting>
  <conditionalFormatting sqref="AU24:AU27 AU28:AV31">
    <cfRule type="cellIs" dxfId="19" priority="18" operator="equal">
      <formula>"プルダウンより選択してください"</formula>
    </cfRule>
  </conditionalFormatting>
  <conditionalFormatting sqref="AT32:AT38">
    <cfRule type="cellIs" dxfId="18" priority="17" operator="equal">
      <formula>"プルダウンより選択してください"</formula>
    </cfRule>
  </conditionalFormatting>
  <conditionalFormatting sqref="AV9:BD9 AV8">
    <cfRule type="cellIs" dxfId="17" priority="16" operator="equal">
      <formula>"プルダウンより選択してください"</formula>
    </cfRule>
  </conditionalFormatting>
  <conditionalFormatting sqref="AV10">
    <cfRule type="cellIs" dxfId="16" priority="15" operator="equal">
      <formula>"プルダウンより選択してください"</formula>
    </cfRule>
  </conditionalFormatting>
  <conditionalFormatting sqref="AV11">
    <cfRule type="cellIs" dxfId="15" priority="14" operator="equal">
      <formula>"プルダウンより選択してください"</formula>
    </cfRule>
  </conditionalFormatting>
  <conditionalFormatting sqref="AW12:AW15">
    <cfRule type="cellIs" dxfId="14" priority="13" operator="equal">
      <formula>"プルダウンより選択してください"</formula>
    </cfRule>
  </conditionalFormatting>
  <conditionalFormatting sqref="AV17:BD17 AV16">
    <cfRule type="cellIs" dxfId="13" priority="12" operator="equal">
      <formula>"プルダウンより選択してください"</formula>
    </cfRule>
  </conditionalFormatting>
  <conditionalFormatting sqref="AV18">
    <cfRule type="cellIs" dxfId="12" priority="11" operator="equal">
      <formula>"プルダウンより選択してください"</formula>
    </cfRule>
  </conditionalFormatting>
  <conditionalFormatting sqref="AV19">
    <cfRule type="cellIs" dxfId="11" priority="10" operator="equal">
      <formula>"プルダウンより選択してください"</formula>
    </cfRule>
  </conditionalFormatting>
  <conditionalFormatting sqref="AW20:AW23">
    <cfRule type="cellIs" dxfId="10" priority="9" operator="equal">
      <formula>"プルダウンより選択してください"</formula>
    </cfRule>
  </conditionalFormatting>
  <conditionalFormatting sqref="AV25:BD25 AV24">
    <cfRule type="cellIs" dxfId="9" priority="8" operator="equal">
      <formula>"プルダウンより選択してください"</formula>
    </cfRule>
  </conditionalFormatting>
  <conditionalFormatting sqref="AV26">
    <cfRule type="cellIs" dxfId="8" priority="7" operator="equal">
      <formula>"プルダウンより選択してください"</formula>
    </cfRule>
  </conditionalFormatting>
  <conditionalFormatting sqref="AV27">
    <cfRule type="cellIs" dxfId="7" priority="6" operator="equal">
      <formula>"プルダウンより選択してください"</formula>
    </cfRule>
  </conditionalFormatting>
  <conditionalFormatting sqref="AW28:AW31">
    <cfRule type="cellIs" dxfId="6" priority="5" operator="equal">
      <formula>"プルダウンより選択してください"</formula>
    </cfRule>
  </conditionalFormatting>
  <conditionalFormatting sqref="AV32">
    <cfRule type="cellIs" dxfId="5" priority="4" operator="equal">
      <formula>"プルダウンより選択してください"</formula>
    </cfRule>
  </conditionalFormatting>
  <conditionalFormatting sqref="AV33">
    <cfRule type="cellIs" dxfId="4" priority="3" operator="equal">
      <formula>"プルダウンより選択してください"</formula>
    </cfRule>
  </conditionalFormatting>
  <conditionalFormatting sqref="AV34">
    <cfRule type="cellIs" dxfId="3" priority="2" operator="equal">
      <formula>"プルダウンより選択してください"</formula>
    </cfRule>
  </conditionalFormatting>
  <conditionalFormatting sqref="AW35:AW38">
    <cfRule type="cellIs" dxfId="2" priority="1" operator="equal">
      <formula>"プルダウンより選択してください"</formula>
    </cfRule>
  </conditionalFormatting>
  <dataValidations count="1">
    <dataValidation type="list" allowBlank="1" showInputMessage="1" showErrorMessage="1" sqref="I17:Q17 I9:Q9 I25:Q25 AV9:BD9 AV17:BD17 AV25:BD25">
      <formula1>$W$8:$W$12</formula1>
    </dataValidation>
  </dataValidations>
  <printOptions horizontalCentered="1"/>
  <pageMargins left="0.70866141732283472" right="0.70866141732283472" top="0.74803149606299213" bottom="0.55118110236220474" header="0.31496062992125984" footer="0.31496062992125984"/>
  <pageSetup paperSize="9" orientation="portrait" blackAndWhite="1" copies="2" r:id="rId1"/>
  <headerFooter scaleWithDoc="0"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F40"/>
  <sheetViews>
    <sheetView showGridLines="0" showZeros="0" view="pageBreakPreview" zoomScale="70" zoomScaleNormal="100" zoomScaleSheetLayoutView="70" workbookViewId="0">
      <selection activeCell="C10" sqref="C10:P10"/>
    </sheetView>
  </sheetViews>
  <sheetFormatPr defaultColWidth="8.88671875" defaultRowHeight="13.2"/>
  <cols>
    <col min="1" max="1" width="1.6640625" customWidth="1"/>
    <col min="2" max="4" width="2.77734375" customWidth="1"/>
    <col min="5" max="8" width="4.33203125" customWidth="1"/>
    <col min="9" max="10" width="4.77734375" customWidth="1"/>
    <col min="11" max="11" width="3.44140625" customWidth="1"/>
    <col min="15" max="15" width="13.77734375" customWidth="1"/>
    <col min="16" max="16" width="3.44140625" customWidth="1"/>
    <col min="17" max="17" width="3" customWidth="1"/>
    <col min="18" max="18" width="2.109375" customWidth="1"/>
  </cols>
  <sheetData>
    <row r="1" spans="1:39">
      <c r="A1" s="90"/>
      <c r="B1" s="90" t="s">
        <v>357</v>
      </c>
      <c r="C1" s="90"/>
      <c r="D1" s="90"/>
      <c r="E1" s="90"/>
      <c r="F1" s="90"/>
      <c r="G1" s="90"/>
      <c r="H1" s="90"/>
      <c r="I1" s="90"/>
      <c r="J1" s="90"/>
      <c r="K1" s="90"/>
      <c r="L1" s="90"/>
      <c r="M1" s="90"/>
      <c r="N1" s="90"/>
      <c r="O1" s="90"/>
      <c r="P1" s="90"/>
      <c r="Q1" s="90"/>
    </row>
    <row r="2" spans="1:39">
      <c r="A2" s="90"/>
      <c r="B2" s="90"/>
      <c r="C2" s="90"/>
      <c r="D2" s="90"/>
      <c r="E2" s="90"/>
      <c r="F2" s="90"/>
      <c r="G2" s="90"/>
      <c r="H2" s="90"/>
      <c r="I2" s="90"/>
      <c r="J2" s="90"/>
      <c r="K2" s="90"/>
      <c r="L2" s="90"/>
      <c r="M2" s="90"/>
      <c r="N2" s="90"/>
      <c r="O2" s="90"/>
      <c r="P2" s="90"/>
      <c r="Q2" s="90"/>
    </row>
    <row r="3" spans="1:39" s="248" customFormat="1" ht="14.4">
      <c r="A3" s="287"/>
      <c r="B3" s="287" t="s">
        <v>288</v>
      </c>
      <c r="C3" s="287"/>
      <c r="D3" s="287"/>
      <c r="E3" s="287"/>
      <c r="F3" s="287"/>
      <c r="G3" s="287"/>
      <c r="H3" s="287"/>
      <c r="I3" s="287"/>
      <c r="J3" s="287"/>
      <c r="K3" s="287"/>
      <c r="L3" s="287"/>
      <c r="M3" s="287"/>
      <c r="N3" s="287"/>
      <c r="O3" s="287"/>
      <c r="P3" s="287"/>
      <c r="Q3" s="287"/>
      <c r="R3" s="287"/>
      <c r="S3" s="245"/>
      <c r="T3" s="245"/>
      <c r="U3" s="245"/>
      <c r="V3" s="245"/>
      <c r="W3" s="245"/>
      <c r="X3" s="245"/>
      <c r="Y3" s="245"/>
      <c r="Z3" s="245"/>
      <c r="AA3" s="245"/>
      <c r="AB3" s="245"/>
      <c r="AC3" s="245"/>
      <c r="AD3" s="245"/>
      <c r="AE3" s="245"/>
      <c r="AF3" s="245"/>
      <c r="AG3" s="245"/>
      <c r="AH3" s="245"/>
      <c r="AI3" s="245"/>
      <c r="AJ3" s="245"/>
      <c r="AK3" s="245"/>
    </row>
    <row r="4" spans="1:39" s="362" customFormat="1" ht="14.4">
      <c r="A4" s="864" t="s">
        <v>358</v>
      </c>
      <c r="B4" s="864"/>
      <c r="C4" s="864"/>
      <c r="D4" s="864"/>
      <c r="E4" s="864"/>
      <c r="F4" s="864"/>
      <c r="G4" s="864"/>
      <c r="H4" s="864"/>
      <c r="I4" s="864"/>
      <c r="J4" s="864"/>
      <c r="K4" s="864"/>
      <c r="L4" s="864"/>
      <c r="M4" s="864"/>
      <c r="N4" s="864"/>
      <c r="O4" s="864"/>
      <c r="P4" s="864"/>
      <c r="Q4" s="864"/>
    </row>
    <row r="5" spans="1:39" s="363" customFormat="1" ht="14.4">
      <c r="A5" s="865" t="s">
        <v>359</v>
      </c>
      <c r="B5" s="865"/>
      <c r="C5" s="865"/>
      <c r="D5" s="865"/>
      <c r="E5" s="865"/>
      <c r="F5" s="865"/>
      <c r="G5" s="865"/>
      <c r="H5" s="865"/>
      <c r="I5" s="865"/>
      <c r="J5" s="865"/>
      <c r="K5" s="865"/>
      <c r="L5" s="865"/>
      <c r="M5" s="865"/>
      <c r="N5" s="865"/>
      <c r="O5" s="865"/>
      <c r="P5" s="865"/>
      <c r="X5" s="865"/>
      <c r="Y5" s="865"/>
      <c r="Z5" s="865"/>
      <c r="AA5" s="865"/>
      <c r="AB5" s="865"/>
      <c r="AC5" s="865"/>
      <c r="AD5" s="865"/>
      <c r="AE5" s="865"/>
      <c r="AF5" s="865"/>
      <c r="AG5" s="865"/>
      <c r="AH5" s="865"/>
      <c r="AI5" s="865"/>
      <c r="AJ5" s="865"/>
      <c r="AK5" s="865"/>
      <c r="AL5" s="865"/>
      <c r="AM5" s="865"/>
    </row>
    <row r="6" spans="1:39" ht="16.5" customHeight="1">
      <c r="A6" s="90"/>
      <c r="B6" s="248" t="s">
        <v>360</v>
      </c>
      <c r="C6" s="90"/>
      <c r="D6" s="90"/>
      <c r="E6" s="90"/>
      <c r="F6" s="90"/>
      <c r="G6" s="90"/>
      <c r="H6" s="90"/>
      <c r="I6" s="90"/>
      <c r="J6" s="90"/>
      <c r="K6" s="90"/>
      <c r="L6" s="90"/>
      <c r="M6" s="90"/>
      <c r="N6" s="90"/>
      <c r="O6" s="90"/>
      <c r="P6" s="90"/>
      <c r="Q6" s="90"/>
    </row>
    <row r="7" spans="1:39" ht="16.5" customHeight="1">
      <c r="A7" s="90"/>
      <c r="B7" s="248" t="s">
        <v>361</v>
      </c>
      <c r="C7" s="90"/>
      <c r="D7" s="90"/>
      <c r="E7" s="90"/>
      <c r="F7" s="90"/>
      <c r="G7" s="90"/>
      <c r="H7" s="90"/>
      <c r="I7" s="90"/>
      <c r="J7" s="90"/>
      <c r="K7" s="90"/>
      <c r="L7" s="90"/>
      <c r="M7" s="90"/>
      <c r="N7" s="90"/>
      <c r="O7" s="90"/>
      <c r="P7" s="90"/>
      <c r="Q7" s="90"/>
    </row>
    <row r="8" spans="1:39" ht="11.4" customHeight="1">
      <c r="A8" s="90"/>
      <c r="B8" s="90"/>
      <c r="C8" s="90"/>
      <c r="D8" s="90"/>
      <c r="E8" s="90"/>
      <c r="F8" s="90"/>
      <c r="G8" s="90"/>
      <c r="H8" s="90"/>
      <c r="I8" s="90"/>
      <c r="J8" s="90"/>
      <c r="K8" s="90"/>
      <c r="L8" s="90"/>
      <c r="M8" s="90"/>
      <c r="N8" s="90"/>
      <c r="O8" s="90"/>
      <c r="P8" s="90"/>
      <c r="Q8" s="90"/>
    </row>
    <row r="9" spans="1:39" ht="91.8" customHeight="1">
      <c r="A9" s="90"/>
      <c r="B9" s="364" t="s">
        <v>362</v>
      </c>
      <c r="C9" s="863" t="s">
        <v>363</v>
      </c>
      <c r="D9" s="863"/>
      <c r="E9" s="863"/>
      <c r="F9" s="863"/>
      <c r="G9" s="863"/>
      <c r="H9" s="863"/>
      <c r="I9" s="863"/>
      <c r="J9" s="863"/>
      <c r="K9" s="863"/>
      <c r="L9" s="863"/>
      <c r="M9" s="863"/>
      <c r="N9" s="863"/>
      <c r="O9" s="863"/>
      <c r="P9" s="863"/>
      <c r="Q9" s="90"/>
    </row>
    <row r="10" spans="1:39" ht="60.75" customHeight="1">
      <c r="A10" s="90"/>
      <c r="B10" s="364" t="s">
        <v>364</v>
      </c>
      <c r="C10" s="863" t="s">
        <v>365</v>
      </c>
      <c r="D10" s="863"/>
      <c r="E10" s="863"/>
      <c r="F10" s="863"/>
      <c r="G10" s="863"/>
      <c r="H10" s="863"/>
      <c r="I10" s="863"/>
      <c r="J10" s="863"/>
      <c r="K10" s="863"/>
      <c r="L10" s="863"/>
      <c r="M10" s="863"/>
      <c r="N10" s="863"/>
      <c r="O10" s="863"/>
      <c r="P10" s="863"/>
      <c r="Q10" s="90"/>
      <c r="W10" s="365"/>
    </row>
    <row r="11" spans="1:39" ht="31.8" customHeight="1">
      <c r="A11" s="90"/>
      <c r="B11" s="364" t="s">
        <v>366</v>
      </c>
      <c r="C11" s="863" t="s">
        <v>367</v>
      </c>
      <c r="D11" s="863"/>
      <c r="E11" s="863"/>
      <c r="F11" s="863"/>
      <c r="G11" s="863"/>
      <c r="H11" s="863"/>
      <c r="I11" s="863"/>
      <c r="J11" s="863"/>
      <c r="K11" s="863"/>
      <c r="L11" s="863"/>
      <c r="M11" s="863"/>
      <c r="N11" s="863"/>
      <c r="O11" s="863"/>
      <c r="P11" s="863"/>
      <c r="Q11" s="90"/>
    </row>
    <row r="12" spans="1:39" ht="16.5" customHeight="1">
      <c r="A12" s="90"/>
      <c r="B12" s="366"/>
      <c r="C12" s="758" t="s">
        <v>368</v>
      </c>
      <c r="D12" s="758"/>
      <c r="E12" s="758"/>
      <c r="F12" s="758"/>
      <c r="G12" s="758"/>
      <c r="H12" s="758"/>
      <c r="I12" s="758"/>
      <c r="J12" s="758"/>
      <c r="K12" s="758"/>
      <c r="L12" s="758"/>
      <c r="M12" s="758"/>
      <c r="N12" s="758"/>
      <c r="O12" s="758"/>
      <c r="P12" s="90"/>
    </row>
    <row r="13" spans="1:39" ht="16.5" customHeight="1">
      <c r="A13" s="90"/>
      <c r="B13" s="366"/>
      <c r="C13" s="90"/>
      <c r="D13" s="90" t="s">
        <v>369</v>
      </c>
      <c r="E13" s="90"/>
      <c r="F13" s="90"/>
      <c r="G13" s="90"/>
      <c r="H13" s="90"/>
      <c r="I13" s="90"/>
      <c r="J13" s="90"/>
      <c r="K13" s="90"/>
      <c r="L13" s="90"/>
      <c r="M13" s="90"/>
      <c r="N13" s="90"/>
      <c r="O13" s="90"/>
      <c r="P13" s="90"/>
    </row>
    <row r="14" spans="1:39" ht="16.5" customHeight="1">
      <c r="A14" s="90"/>
      <c r="B14" s="366"/>
      <c r="C14" s="90"/>
      <c r="D14" s="90" t="s">
        <v>370</v>
      </c>
      <c r="E14" s="90"/>
      <c r="F14" s="90"/>
      <c r="G14" s="90"/>
      <c r="H14" s="90"/>
      <c r="I14" s="90"/>
      <c r="J14" s="90"/>
      <c r="K14" s="90"/>
      <c r="L14" s="90"/>
      <c r="M14" s="90"/>
      <c r="N14" s="90"/>
      <c r="O14" s="90"/>
      <c r="P14" s="90"/>
    </row>
    <row r="15" spans="1:39" ht="16.5" customHeight="1">
      <c r="A15" s="90"/>
      <c r="B15" s="366"/>
      <c r="C15" s="90"/>
      <c r="D15" s="90" t="s">
        <v>371</v>
      </c>
      <c r="E15" s="90"/>
      <c r="F15" s="90"/>
      <c r="G15" s="90"/>
      <c r="H15" s="90"/>
      <c r="I15" s="90"/>
      <c r="J15" s="90"/>
      <c r="K15" s="90"/>
      <c r="L15" s="90"/>
      <c r="M15" s="90"/>
      <c r="N15" s="90"/>
      <c r="O15" s="90"/>
      <c r="P15" s="90"/>
    </row>
    <row r="16" spans="1:39" ht="16.5" customHeight="1">
      <c r="A16" s="90"/>
      <c r="B16" s="366"/>
      <c r="C16" s="90"/>
      <c r="D16" s="90" t="s">
        <v>372</v>
      </c>
      <c r="E16" s="90"/>
      <c r="F16" s="90"/>
      <c r="G16" s="90"/>
      <c r="H16" s="90"/>
      <c r="I16" s="90"/>
      <c r="J16" s="90"/>
      <c r="K16" s="90"/>
      <c r="L16" s="90"/>
      <c r="M16" s="90"/>
      <c r="N16" s="90"/>
      <c r="O16" s="90"/>
      <c r="P16" s="90"/>
    </row>
    <row r="17" spans="1:58" ht="16.5" customHeight="1">
      <c r="A17" s="90"/>
      <c r="B17" s="366"/>
      <c r="C17" s="90"/>
      <c r="D17" s="90" t="s">
        <v>373</v>
      </c>
      <c r="E17" s="90"/>
      <c r="F17" s="90"/>
      <c r="G17" s="90"/>
      <c r="H17" s="90"/>
      <c r="I17" s="90"/>
      <c r="J17" s="90"/>
      <c r="K17" s="90"/>
      <c r="L17" s="90"/>
      <c r="M17" s="90"/>
      <c r="N17" s="90"/>
      <c r="O17" s="90"/>
      <c r="P17" s="90"/>
    </row>
    <row r="18" spans="1:58" ht="10.050000000000001" customHeight="1">
      <c r="A18" s="90"/>
      <c r="B18" s="244"/>
      <c r="C18" s="90"/>
      <c r="D18" s="90"/>
      <c r="E18" s="90"/>
      <c r="F18" s="90"/>
      <c r="G18" s="90"/>
      <c r="H18" s="90"/>
      <c r="I18" s="90"/>
      <c r="J18" s="90"/>
      <c r="K18" s="90"/>
      <c r="L18" s="90"/>
      <c r="M18" s="90"/>
      <c r="N18" s="90"/>
      <c r="O18" s="90"/>
      <c r="P18" s="90"/>
      <c r="Q18" s="90"/>
    </row>
    <row r="19" spans="1:58" ht="45" customHeight="1">
      <c r="A19" s="90"/>
      <c r="B19" s="364" t="s">
        <v>374</v>
      </c>
      <c r="C19" s="863" t="s">
        <v>375</v>
      </c>
      <c r="D19" s="863"/>
      <c r="E19" s="863"/>
      <c r="F19" s="863"/>
      <c r="G19" s="863"/>
      <c r="H19" s="863"/>
      <c r="I19" s="863"/>
      <c r="J19" s="863"/>
      <c r="K19" s="863"/>
      <c r="L19" s="863"/>
      <c r="M19" s="863"/>
      <c r="N19" s="863"/>
      <c r="O19" s="863"/>
      <c r="P19" s="863"/>
      <c r="Q19" s="90"/>
    </row>
    <row r="20" spans="1:58" ht="10.050000000000001" customHeight="1">
      <c r="A20" s="90"/>
      <c r="B20" s="367"/>
      <c r="C20" s="368"/>
      <c r="D20" s="368"/>
      <c r="E20" s="368"/>
      <c r="F20" s="368"/>
      <c r="G20" s="368"/>
      <c r="H20" s="368"/>
      <c r="I20" s="368"/>
      <c r="J20" s="368"/>
      <c r="K20" s="368"/>
      <c r="L20" s="368"/>
      <c r="M20" s="368"/>
      <c r="N20" s="368"/>
      <c r="O20" s="368"/>
      <c r="P20" s="368"/>
      <c r="Q20" s="298"/>
      <c r="S20" s="271"/>
    </row>
    <row r="21" spans="1:58" ht="33" customHeight="1">
      <c r="A21" s="90"/>
      <c r="B21" s="364" t="s">
        <v>376</v>
      </c>
      <c r="C21" s="863" t="s">
        <v>377</v>
      </c>
      <c r="D21" s="863"/>
      <c r="E21" s="863"/>
      <c r="F21" s="863"/>
      <c r="G21" s="863"/>
      <c r="H21" s="863"/>
      <c r="I21" s="863"/>
      <c r="J21" s="863"/>
      <c r="K21" s="863"/>
      <c r="L21" s="863"/>
      <c r="M21" s="863"/>
      <c r="N21" s="863"/>
      <c r="O21" s="863"/>
      <c r="P21" s="863"/>
      <c r="Q21" s="90"/>
    </row>
    <row r="22" spans="1:58" ht="10.050000000000001" customHeight="1">
      <c r="A22" s="90"/>
      <c r="B22" s="244"/>
      <c r="C22" s="90"/>
      <c r="D22" s="90"/>
      <c r="E22" s="90"/>
      <c r="F22" s="90"/>
      <c r="G22" s="90"/>
      <c r="H22" s="90"/>
      <c r="I22" s="90"/>
      <c r="J22" s="90"/>
      <c r="K22" s="90"/>
      <c r="L22" s="90"/>
      <c r="M22" s="90"/>
      <c r="N22" s="90"/>
      <c r="O22" s="90"/>
      <c r="P22" s="90"/>
      <c r="Q22" s="90"/>
    </row>
    <row r="23" spans="1:58" ht="33" customHeight="1">
      <c r="A23" s="90"/>
      <c r="B23" s="364" t="s">
        <v>378</v>
      </c>
      <c r="C23" s="863" t="s">
        <v>379</v>
      </c>
      <c r="D23" s="863"/>
      <c r="E23" s="863"/>
      <c r="F23" s="863"/>
      <c r="G23" s="863"/>
      <c r="H23" s="863"/>
      <c r="I23" s="863"/>
      <c r="J23" s="863"/>
      <c r="K23" s="863"/>
      <c r="L23" s="863"/>
      <c r="M23" s="863"/>
      <c r="N23" s="863"/>
      <c r="O23" s="863"/>
      <c r="P23" s="863"/>
      <c r="Q23" s="298"/>
      <c r="S23" s="271"/>
    </row>
    <row r="24" spans="1:58" s="362" customFormat="1" ht="10.8" customHeight="1">
      <c r="A24" s="248"/>
      <c r="B24" s="369"/>
      <c r="C24" s="369"/>
      <c r="D24" s="369"/>
      <c r="E24" s="369"/>
      <c r="F24" s="369"/>
      <c r="G24" s="369"/>
      <c r="H24" s="369"/>
      <c r="I24" s="369"/>
      <c r="J24" s="369"/>
      <c r="K24" s="369"/>
      <c r="L24" s="369"/>
      <c r="M24" s="369"/>
      <c r="N24" s="369"/>
      <c r="O24" s="369"/>
      <c r="P24" s="369"/>
      <c r="Q24" s="248"/>
    </row>
    <row r="25" spans="1:58" s="362" customFormat="1" ht="19.2" customHeight="1">
      <c r="A25" s="370"/>
      <c r="B25" s="871" t="s">
        <v>380</v>
      </c>
      <c r="C25" s="871"/>
      <c r="D25" s="871"/>
      <c r="E25" s="871"/>
      <c r="F25" s="871"/>
      <c r="G25" s="871"/>
      <c r="H25" s="871"/>
      <c r="I25" s="871"/>
      <c r="J25" s="871"/>
      <c r="K25" s="871"/>
      <c r="L25" s="871"/>
      <c r="M25" s="871"/>
      <c r="N25" s="871"/>
      <c r="O25" s="871"/>
      <c r="P25" s="871"/>
      <c r="Q25" s="370"/>
      <c r="R25" s="370"/>
      <c r="S25" s="370"/>
      <c r="T25" s="370"/>
      <c r="U25" s="370"/>
      <c r="V25" s="370"/>
      <c r="W25" s="370"/>
      <c r="X25" s="370"/>
      <c r="Y25" s="370"/>
      <c r="Z25" s="370"/>
      <c r="AA25" s="370"/>
      <c r="AB25" s="370"/>
      <c r="AC25" s="370"/>
      <c r="AD25" s="370"/>
      <c r="AE25" s="370"/>
      <c r="AF25" s="370"/>
      <c r="AG25" s="370"/>
      <c r="AH25" s="370"/>
      <c r="AI25" s="370"/>
      <c r="AJ25" s="370"/>
      <c r="AK25" s="370"/>
      <c r="AL25" s="370"/>
      <c r="AM25" s="370"/>
      <c r="AN25" s="370"/>
      <c r="AO25" s="370"/>
      <c r="AP25" s="370"/>
      <c r="AQ25" s="370"/>
      <c r="AR25" s="370"/>
      <c r="AS25" s="370"/>
      <c r="AT25" s="370"/>
      <c r="AU25" s="370"/>
      <c r="AV25" s="370"/>
      <c r="AW25" s="370"/>
      <c r="AX25" s="370"/>
      <c r="AY25" s="370"/>
      <c r="AZ25" s="370"/>
      <c r="BA25" s="370"/>
      <c r="BB25" s="370"/>
      <c r="BC25" s="370"/>
      <c r="BD25" s="370"/>
      <c r="BE25" s="370"/>
      <c r="BF25" s="370"/>
    </row>
    <row r="26" spans="1:58" ht="13.2" customHeight="1">
      <c r="A26" s="90"/>
      <c r="B26" s="248"/>
      <c r="C26" s="248"/>
      <c r="D26" s="248"/>
      <c r="E26" s="248"/>
      <c r="F26" s="248"/>
      <c r="G26" s="248"/>
      <c r="H26" s="248"/>
      <c r="I26" s="248"/>
      <c r="J26" s="248"/>
      <c r="K26" s="248"/>
      <c r="L26" s="248"/>
      <c r="M26" s="248"/>
      <c r="N26" s="248"/>
      <c r="O26" s="90"/>
      <c r="P26" s="90"/>
      <c r="Q26" s="90"/>
    </row>
    <row r="27" spans="1:58" ht="14.4">
      <c r="A27" s="90"/>
      <c r="B27" s="248"/>
      <c r="C27" s="872" t="s">
        <v>381</v>
      </c>
      <c r="D27" s="872"/>
      <c r="E27" s="371">
        <f>第１号_１枚目!L3</f>
        <v>0</v>
      </c>
      <c r="F27" s="248" t="s">
        <v>267</v>
      </c>
      <c r="G27" s="371">
        <f>第１号_１枚目!N3</f>
        <v>0</v>
      </c>
      <c r="H27" s="248" t="s">
        <v>382</v>
      </c>
      <c r="I27" s="371">
        <f>第１号_１枚目!P3</f>
        <v>0</v>
      </c>
      <c r="J27" s="248" t="s">
        <v>383</v>
      </c>
      <c r="K27" s="248"/>
      <c r="L27" s="248"/>
      <c r="M27" s="248"/>
      <c r="N27" s="248"/>
      <c r="O27" s="90"/>
      <c r="P27" s="90"/>
      <c r="Q27" s="90"/>
    </row>
    <row r="28" spans="1:58" ht="10.8" customHeight="1">
      <c r="A28" s="90"/>
      <c r="B28" s="248"/>
      <c r="C28" s="248"/>
      <c r="D28" s="248"/>
      <c r="E28" s="248"/>
      <c r="F28" s="248"/>
      <c r="G28" s="248"/>
      <c r="H28" s="248"/>
      <c r="I28" s="248"/>
      <c r="J28" s="248"/>
      <c r="K28" s="248"/>
      <c r="L28" s="248"/>
      <c r="M28" s="248"/>
      <c r="N28" s="248"/>
      <c r="O28" s="90"/>
      <c r="P28" s="90"/>
      <c r="Q28" s="90"/>
    </row>
    <row r="29" spans="1:58" ht="17.25" customHeight="1">
      <c r="A29" s="90"/>
      <c r="B29" s="248"/>
      <c r="C29" s="90"/>
      <c r="D29" s="248" t="s">
        <v>384</v>
      </c>
      <c r="E29" s="248"/>
      <c r="F29" s="248"/>
      <c r="G29" s="248"/>
      <c r="H29" s="248"/>
      <c r="I29" s="248"/>
      <c r="J29" s="248"/>
      <c r="K29" s="248"/>
      <c r="L29" s="248"/>
      <c r="M29" s="248"/>
      <c r="N29" s="248"/>
      <c r="O29" s="90"/>
      <c r="P29" s="90"/>
      <c r="Q29" s="90"/>
    </row>
    <row r="30" spans="1:58" ht="17.25" customHeight="1">
      <c r="A30" s="90"/>
      <c r="B30" s="248"/>
      <c r="C30" s="248"/>
      <c r="D30" s="248"/>
      <c r="E30" s="866">
        <f>第１号_１枚目!J8</f>
        <v>0</v>
      </c>
      <c r="F30" s="866"/>
      <c r="G30" s="866"/>
      <c r="H30" s="866"/>
      <c r="I30" s="866"/>
      <c r="J30" s="866"/>
      <c r="K30" s="866"/>
      <c r="L30" s="866"/>
      <c r="M30" s="866"/>
      <c r="N30" s="866"/>
      <c r="O30" s="867"/>
      <c r="P30" s="90"/>
      <c r="Q30" s="90"/>
    </row>
    <row r="31" spans="1:58" ht="17.25" customHeight="1">
      <c r="A31" s="90"/>
      <c r="B31" s="248"/>
      <c r="C31" s="248"/>
      <c r="D31" s="248" t="s">
        <v>385</v>
      </c>
      <c r="E31" s="372"/>
      <c r="F31" s="372"/>
      <c r="G31" s="372"/>
      <c r="H31" s="372"/>
      <c r="I31" s="372"/>
      <c r="J31" s="372"/>
      <c r="K31" s="372"/>
      <c r="L31" s="372"/>
      <c r="M31" s="372"/>
      <c r="N31" s="372"/>
      <c r="O31" s="372"/>
      <c r="P31" s="90"/>
      <c r="Q31" s="90"/>
    </row>
    <row r="32" spans="1:58" ht="17.25" customHeight="1">
      <c r="A32" s="90"/>
      <c r="B32" s="248"/>
      <c r="C32" s="248"/>
      <c r="D32" s="248"/>
      <c r="E32" s="866">
        <f>第１号_１枚目!J9</f>
        <v>0</v>
      </c>
      <c r="F32" s="866"/>
      <c r="G32" s="866"/>
      <c r="H32" s="866"/>
      <c r="I32" s="866"/>
      <c r="J32" s="866"/>
      <c r="K32" s="866"/>
      <c r="L32" s="866"/>
      <c r="M32" s="866"/>
      <c r="N32" s="866"/>
      <c r="O32" s="867"/>
      <c r="P32" s="90"/>
      <c r="Q32" s="90"/>
    </row>
    <row r="33" spans="1:18" ht="14.4">
      <c r="A33" s="90"/>
      <c r="B33" s="248"/>
      <c r="C33" s="248"/>
      <c r="D33" s="248" t="s">
        <v>386</v>
      </c>
      <c r="E33" s="248"/>
      <c r="F33" s="248"/>
      <c r="G33" s="248"/>
      <c r="H33" s="248"/>
      <c r="I33" s="248"/>
      <c r="J33" s="248"/>
      <c r="K33" s="248"/>
      <c r="L33" s="248"/>
      <c r="M33" s="248"/>
      <c r="N33" s="248"/>
      <c r="O33" s="90"/>
      <c r="P33" s="90"/>
      <c r="Q33" s="90"/>
    </row>
    <row r="34" spans="1:18" ht="19.2" customHeight="1">
      <c r="A34" s="90"/>
      <c r="B34" s="248"/>
      <c r="C34" s="248"/>
      <c r="D34" s="248"/>
      <c r="E34" s="868">
        <f>第１号_１枚目!J10</f>
        <v>0</v>
      </c>
      <c r="F34" s="868"/>
      <c r="G34" s="868"/>
      <c r="H34" s="868"/>
      <c r="I34" s="868"/>
      <c r="J34" s="373"/>
      <c r="K34" s="869">
        <f>第１号_１枚目!M10</f>
        <v>0</v>
      </c>
      <c r="L34" s="870"/>
      <c r="M34" s="870"/>
      <c r="N34" s="870"/>
      <c r="O34" s="870"/>
      <c r="P34" s="90"/>
      <c r="Q34" s="90"/>
    </row>
    <row r="35" spans="1:18" ht="7.8" customHeight="1">
      <c r="A35" s="90"/>
      <c r="B35" s="248"/>
      <c r="C35" s="248"/>
      <c r="D35" s="248"/>
      <c r="E35" s="248"/>
      <c r="F35" s="248"/>
      <c r="G35" s="248"/>
      <c r="H35" s="248"/>
      <c r="I35" s="248"/>
      <c r="J35" s="248"/>
      <c r="K35" s="248"/>
      <c r="L35" s="248"/>
      <c r="M35" s="248"/>
      <c r="N35" s="248"/>
      <c r="O35" s="274"/>
      <c r="P35" s="90"/>
      <c r="Q35" s="90"/>
    </row>
    <row r="36" spans="1:18" ht="17.399999999999999" customHeight="1">
      <c r="B36" s="374" t="s">
        <v>387</v>
      </c>
      <c r="C36" s="374"/>
      <c r="D36" s="374"/>
      <c r="E36" s="369"/>
      <c r="F36" s="369"/>
      <c r="G36" s="369"/>
      <c r="H36" s="369"/>
      <c r="I36" s="369"/>
      <c r="J36" s="369"/>
      <c r="K36" s="369"/>
      <c r="L36" s="369"/>
      <c r="M36" s="369"/>
      <c r="N36" s="369"/>
      <c r="O36" s="369"/>
      <c r="P36" s="369"/>
      <c r="Q36" s="369"/>
      <c r="R36" s="90"/>
    </row>
    <row r="37" spans="1:18" ht="3" customHeight="1">
      <c r="A37" s="90"/>
      <c r="B37" s="248"/>
      <c r="C37" s="248"/>
      <c r="D37" s="248"/>
      <c r="E37" s="248"/>
      <c r="F37" s="248"/>
      <c r="G37" s="248"/>
      <c r="H37" s="248"/>
      <c r="I37" s="248"/>
      <c r="J37" s="248"/>
      <c r="K37" s="248"/>
      <c r="L37" s="248"/>
      <c r="M37" s="248"/>
      <c r="N37" s="248"/>
      <c r="O37" s="274"/>
      <c r="P37" s="90"/>
      <c r="Q37" s="90"/>
    </row>
    <row r="38" spans="1:18" ht="14.4">
      <c r="E38" s="248"/>
      <c r="F38" s="248"/>
      <c r="G38" s="248"/>
      <c r="H38" s="248"/>
      <c r="I38" s="248"/>
      <c r="J38" s="248"/>
      <c r="K38" s="248"/>
      <c r="L38" s="248"/>
      <c r="M38" s="248"/>
      <c r="N38" s="248"/>
      <c r="O38" s="248"/>
      <c r="P38" s="248"/>
      <c r="Q38" s="90"/>
      <c r="R38" s="90"/>
    </row>
    <row r="39" spans="1:18" ht="14.4">
      <c r="E39" s="248"/>
      <c r="F39" s="248"/>
      <c r="G39" s="248"/>
      <c r="H39" s="248"/>
      <c r="I39" s="248"/>
      <c r="J39" s="248"/>
      <c r="K39" s="248"/>
      <c r="L39" s="248"/>
      <c r="M39" s="248"/>
      <c r="N39" s="248"/>
      <c r="O39" s="248"/>
      <c r="P39" s="248"/>
      <c r="Q39" s="90"/>
      <c r="R39" s="90"/>
    </row>
    <row r="40" spans="1:18" ht="14.4">
      <c r="E40" s="248"/>
      <c r="F40" s="248"/>
      <c r="G40" s="248"/>
      <c r="H40" s="248"/>
      <c r="I40" s="248"/>
      <c r="J40" s="248"/>
      <c r="K40" s="248"/>
      <c r="L40" s="248"/>
      <c r="M40" s="248"/>
      <c r="N40" s="248"/>
      <c r="O40" s="248"/>
      <c r="P40" s="248"/>
      <c r="Q40" s="90"/>
      <c r="R40" s="90"/>
    </row>
  </sheetData>
  <sheetProtection algorithmName="SHA-512" hashValue="KtWrerZ4wSBbuYwSujuh9dCKD4nqSh+ramzOkCU3syZnizpQqhxBORErIYONoxP/6yiK+EgHZCuaAS5zQ7l30Q==" saltValue="m89jU9k5E8kMVguPaGCzNQ==" spinCount="100000" sheet="1" formatCells="0"/>
  <mergeCells count="16">
    <mergeCell ref="E30:O30"/>
    <mergeCell ref="E32:O32"/>
    <mergeCell ref="E34:I34"/>
    <mergeCell ref="K34:O34"/>
    <mergeCell ref="C12:O12"/>
    <mergeCell ref="C19:P19"/>
    <mergeCell ref="C21:P21"/>
    <mergeCell ref="C23:P23"/>
    <mergeCell ref="B25:P25"/>
    <mergeCell ref="C27:D27"/>
    <mergeCell ref="C11:P11"/>
    <mergeCell ref="A4:Q4"/>
    <mergeCell ref="A5:P5"/>
    <mergeCell ref="X5:AM5"/>
    <mergeCell ref="C9:P9"/>
    <mergeCell ref="C10:P10"/>
  </mergeCells>
  <phoneticPr fontId="34"/>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F40"/>
  <sheetViews>
    <sheetView showGridLines="0" showZeros="0" view="pageBreakPreview" zoomScale="70" zoomScaleNormal="100" zoomScaleSheetLayoutView="70" workbookViewId="0">
      <selection activeCell="C10" sqref="C10:P10"/>
    </sheetView>
  </sheetViews>
  <sheetFormatPr defaultColWidth="8.88671875" defaultRowHeight="13.2"/>
  <cols>
    <col min="1" max="1" width="1.6640625" customWidth="1"/>
    <col min="2" max="4" width="2.77734375" customWidth="1"/>
    <col min="5" max="8" width="4.33203125" customWidth="1"/>
    <col min="9" max="10" width="4.77734375" customWidth="1"/>
    <col min="11" max="11" width="3.44140625" customWidth="1"/>
    <col min="15" max="15" width="13.77734375" customWidth="1"/>
    <col min="16" max="16" width="3.44140625" customWidth="1"/>
    <col min="17" max="17" width="3" customWidth="1"/>
    <col min="18" max="18" width="2.109375" customWidth="1"/>
  </cols>
  <sheetData>
    <row r="1" spans="1:37">
      <c r="A1" s="90"/>
      <c r="B1" s="90" t="s">
        <v>357</v>
      </c>
      <c r="C1" s="90"/>
      <c r="D1" s="90"/>
      <c r="E1" s="90"/>
      <c r="F1" s="90"/>
      <c r="G1" s="90"/>
      <c r="H1" s="90"/>
      <c r="I1" s="90"/>
      <c r="J1" s="90"/>
      <c r="K1" s="90"/>
      <c r="L1" s="90"/>
      <c r="M1" s="90"/>
      <c r="N1" s="90"/>
      <c r="O1" s="90"/>
      <c r="P1" s="90"/>
      <c r="Q1" s="90"/>
    </row>
    <row r="2" spans="1:37">
      <c r="A2" s="90"/>
      <c r="B2" s="90"/>
      <c r="C2" s="90"/>
      <c r="D2" s="90"/>
      <c r="E2" s="90"/>
      <c r="F2" s="90"/>
      <c r="G2" s="90"/>
      <c r="H2" s="90"/>
      <c r="I2" s="90"/>
      <c r="J2" s="90"/>
      <c r="K2" s="90"/>
      <c r="L2" s="90"/>
      <c r="M2" s="90"/>
      <c r="N2" s="90"/>
      <c r="O2" s="90"/>
      <c r="P2" s="90"/>
      <c r="Q2" s="90"/>
    </row>
    <row r="3" spans="1:37" s="248" customFormat="1" ht="14.4">
      <c r="A3" s="287"/>
      <c r="B3" s="287" t="s">
        <v>288</v>
      </c>
      <c r="C3" s="287"/>
      <c r="D3" s="287"/>
      <c r="E3" s="287"/>
      <c r="F3" s="287"/>
      <c r="G3" s="287"/>
      <c r="H3" s="287"/>
      <c r="I3" s="287"/>
      <c r="J3" s="287"/>
      <c r="K3" s="287"/>
      <c r="L3" s="287"/>
      <c r="M3" s="287"/>
      <c r="N3" s="287"/>
      <c r="O3" s="287"/>
      <c r="P3" s="287"/>
      <c r="Q3" s="287"/>
      <c r="R3" s="287"/>
      <c r="S3" s="245"/>
      <c r="T3" s="245"/>
      <c r="U3" s="245"/>
      <c r="V3" s="245"/>
      <c r="W3" s="245"/>
      <c r="X3" s="245"/>
      <c r="Y3" s="245"/>
      <c r="Z3" s="245"/>
      <c r="AA3" s="245"/>
      <c r="AB3" s="245"/>
      <c r="AC3" s="245"/>
      <c r="AD3" s="245"/>
      <c r="AE3" s="245"/>
      <c r="AF3" s="245"/>
      <c r="AG3" s="245"/>
      <c r="AH3" s="245"/>
      <c r="AI3" s="245"/>
      <c r="AJ3" s="245"/>
      <c r="AK3" s="245"/>
    </row>
    <row r="4" spans="1:37" s="362" customFormat="1" ht="14.4">
      <c r="A4" s="864" t="s">
        <v>358</v>
      </c>
      <c r="B4" s="864"/>
      <c r="C4" s="864"/>
      <c r="D4" s="864"/>
      <c r="E4" s="864"/>
      <c r="F4" s="864"/>
      <c r="G4" s="864"/>
      <c r="H4" s="864"/>
      <c r="I4" s="864"/>
      <c r="J4" s="864"/>
      <c r="K4" s="864"/>
      <c r="L4" s="864"/>
      <c r="M4" s="864"/>
      <c r="N4" s="864"/>
      <c r="O4" s="864"/>
      <c r="P4" s="864"/>
      <c r="Q4" s="864"/>
    </row>
    <row r="5" spans="1:37" s="363" customFormat="1" ht="14.4">
      <c r="A5" s="865" t="s">
        <v>388</v>
      </c>
      <c r="B5" s="865"/>
      <c r="C5" s="865"/>
      <c r="D5" s="865"/>
      <c r="E5" s="865"/>
      <c r="F5" s="865"/>
      <c r="G5" s="865"/>
      <c r="H5" s="865"/>
      <c r="I5" s="865"/>
      <c r="J5" s="865"/>
      <c r="K5" s="865"/>
      <c r="L5" s="865"/>
      <c r="M5" s="865"/>
      <c r="N5" s="865"/>
      <c r="O5" s="865"/>
      <c r="P5" s="865"/>
    </row>
    <row r="6" spans="1:37" ht="16.5" customHeight="1">
      <c r="A6" s="90"/>
      <c r="B6" s="248" t="s">
        <v>360</v>
      </c>
      <c r="C6" s="90"/>
      <c r="D6" s="90"/>
      <c r="E6" s="90"/>
      <c r="F6" s="90"/>
      <c r="G6" s="90"/>
      <c r="H6" s="90"/>
      <c r="I6" s="90"/>
      <c r="J6" s="90"/>
      <c r="K6" s="90"/>
      <c r="L6" s="90"/>
      <c r="M6" s="90"/>
      <c r="N6" s="90"/>
      <c r="O6" s="90"/>
      <c r="P6" s="90"/>
      <c r="Q6" s="90"/>
    </row>
    <row r="7" spans="1:37" ht="16.5" customHeight="1">
      <c r="A7" s="90"/>
      <c r="B7" s="248" t="s">
        <v>361</v>
      </c>
      <c r="C7" s="90"/>
      <c r="D7" s="90"/>
      <c r="E7" s="90"/>
      <c r="F7" s="90"/>
      <c r="G7" s="90"/>
      <c r="H7" s="90"/>
      <c r="I7" s="90"/>
      <c r="J7" s="90"/>
      <c r="K7" s="90"/>
      <c r="L7" s="90"/>
      <c r="M7" s="90"/>
      <c r="N7" s="90"/>
      <c r="O7" s="90"/>
      <c r="P7" s="90"/>
      <c r="Q7" s="90"/>
    </row>
    <row r="8" spans="1:37" ht="11.4" customHeight="1">
      <c r="A8" s="90"/>
      <c r="B8" s="90"/>
      <c r="C8" s="90"/>
      <c r="D8" s="90"/>
      <c r="E8" s="90"/>
      <c r="F8" s="90"/>
      <c r="G8" s="90"/>
      <c r="H8" s="90"/>
      <c r="I8" s="90"/>
      <c r="J8" s="90"/>
      <c r="K8" s="90"/>
      <c r="L8" s="90"/>
      <c r="M8" s="90"/>
      <c r="N8" s="90"/>
      <c r="O8" s="90"/>
      <c r="P8" s="90"/>
      <c r="Q8" s="90"/>
    </row>
    <row r="9" spans="1:37" ht="91.8" customHeight="1">
      <c r="A9" s="90"/>
      <c r="B9" s="364" t="s">
        <v>362</v>
      </c>
      <c r="C9" s="863" t="s">
        <v>363</v>
      </c>
      <c r="D9" s="863"/>
      <c r="E9" s="863"/>
      <c r="F9" s="863"/>
      <c r="G9" s="863"/>
      <c r="H9" s="863"/>
      <c r="I9" s="863"/>
      <c r="J9" s="863"/>
      <c r="K9" s="863"/>
      <c r="L9" s="863"/>
      <c r="M9" s="863"/>
      <c r="N9" s="863"/>
      <c r="O9" s="863"/>
      <c r="P9" s="863"/>
      <c r="Q9" s="90"/>
    </row>
    <row r="10" spans="1:37" ht="60.6" customHeight="1">
      <c r="A10" s="90"/>
      <c r="B10" s="364" t="s">
        <v>364</v>
      </c>
      <c r="C10" s="863" t="s">
        <v>365</v>
      </c>
      <c r="D10" s="863"/>
      <c r="E10" s="863"/>
      <c r="F10" s="863"/>
      <c r="G10" s="863"/>
      <c r="H10" s="863"/>
      <c r="I10" s="863"/>
      <c r="J10" s="863"/>
      <c r="K10" s="863"/>
      <c r="L10" s="863"/>
      <c r="M10" s="863"/>
      <c r="N10" s="863"/>
      <c r="O10" s="863"/>
      <c r="P10" s="863"/>
      <c r="Q10" s="90"/>
      <c r="W10" s="365"/>
    </row>
    <row r="11" spans="1:37" ht="31.8" customHeight="1">
      <c r="A11" s="90"/>
      <c r="B11" s="364" t="s">
        <v>366</v>
      </c>
      <c r="C11" s="863" t="s">
        <v>367</v>
      </c>
      <c r="D11" s="863"/>
      <c r="E11" s="863"/>
      <c r="F11" s="863"/>
      <c r="G11" s="863"/>
      <c r="H11" s="863"/>
      <c r="I11" s="863"/>
      <c r="J11" s="863"/>
      <c r="K11" s="863"/>
      <c r="L11" s="863"/>
      <c r="M11" s="863"/>
      <c r="N11" s="863"/>
      <c r="O11" s="863"/>
      <c r="P11" s="863"/>
      <c r="Q11" s="90"/>
    </row>
    <row r="12" spans="1:37" ht="16.5" customHeight="1">
      <c r="A12" s="90"/>
      <c r="B12" s="366"/>
      <c r="C12" s="758" t="s">
        <v>368</v>
      </c>
      <c r="D12" s="758"/>
      <c r="E12" s="758"/>
      <c r="F12" s="758"/>
      <c r="G12" s="758"/>
      <c r="H12" s="758"/>
      <c r="I12" s="758"/>
      <c r="J12" s="758"/>
      <c r="K12" s="758"/>
      <c r="L12" s="758"/>
      <c r="M12" s="758"/>
      <c r="N12" s="758"/>
      <c r="O12" s="758"/>
      <c r="P12" s="90"/>
    </row>
    <row r="13" spans="1:37" ht="16.5" customHeight="1">
      <c r="A13" s="90"/>
      <c r="B13" s="366"/>
      <c r="C13" s="90"/>
      <c r="D13" s="90" t="s">
        <v>369</v>
      </c>
      <c r="E13" s="90"/>
      <c r="F13" s="90"/>
      <c r="G13" s="90"/>
      <c r="H13" s="90"/>
      <c r="I13" s="90"/>
      <c r="J13" s="90"/>
      <c r="K13" s="90"/>
      <c r="L13" s="90"/>
      <c r="M13" s="90"/>
      <c r="N13" s="90"/>
      <c r="O13" s="90"/>
      <c r="P13" s="90"/>
    </row>
    <row r="14" spans="1:37" ht="16.5" customHeight="1">
      <c r="A14" s="90"/>
      <c r="B14" s="366"/>
      <c r="C14" s="90"/>
      <c r="D14" s="90" t="s">
        <v>370</v>
      </c>
      <c r="E14" s="90"/>
      <c r="F14" s="90"/>
      <c r="G14" s="90"/>
      <c r="H14" s="90"/>
      <c r="I14" s="90"/>
      <c r="J14" s="90"/>
      <c r="K14" s="90"/>
      <c r="L14" s="90"/>
      <c r="M14" s="90"/>
      <c r="N14" s="90"/>
      <c r="O14" s="90"/>
      <c r="P14" s="90"/>
    </row>
    <row r="15" spans="1:37" ht="16.5" customHeight="1">
      <c r="A15" s="90"/>
      <c r="B15" s="366"/>
      <c r="C15" s="90"/>
      <c r="D15" s="90" t="s">
        <v>371</v>
      </c>
      <c r="E15" s="90"/>
      <c r="F15" s="90"/>
      <c r="G15" s="90"/>
      <c r="H15" s="90"/>
      <c r="I15" s="90"/>
      <c r="J15" s="90"/>
      <c r="K15" s="90"/>
      <c r="L15" s="90"/>
      <c r="M15" s="90"/>
      <c r="N15" s="90"/>
      <c r="O15" s="90"/>
      <c r="P15" s="90"/>
    </row>
    <row r="16" spans="1:37" ht="16.5" customHeight="1">
      <c r="A16" s="90"/>
      <c r="B16" s="366"/>
      <c r="C16" s="90"/>
      <c r="D16" s="90" t="s">
        <v>372</v>
      </c>
      <c r="E16" s="90"/>
      <c r="F16" s="90"/>
      <c r="G16" s="90"/>
      <c r="H16" s="90"/>
      <c r="I16" s="90"/>
      <c r="J16" s="90"/>
      <c r="K16" s="90"/>
      <c r="L16" s="90"/>
      <c r="M16" s="90"/>
      <c r="N16" s="90"/>
      <c r="O16" s="90"/>
      <c r="P16" s="90"/>
    </row>
    <row r="17" spans="1:58" ht="16.5" customHeight="1">
      <c r="A17" s="90"/>
      <c r="B17" s="366"/>
      <c r="C17" s="90"/>
      <c r="D17" s="90" t="s">
        <v>373</v>
      </c>
      <c r="E17" s="90"/>
      <c r="F17" s="90"/>
      <c r="G17" s="90"/>
      <c r="H17" s="90"/>
      <c r="I17" s="90"/>
      <c r="J17" s="90"/>
      <c r="K17" s="90"/>
      <c r="L17" s="90"/>
      <c r="M17" s="90"/>
      <c r="N17" s="90"/>
      <c r="O17" s="90"/>
      <c r="P17" s="90"/>
    </row>
    <row r="18" spans="1:58" ht="10.050000000000001" customHeight="1">
      <c r="A18" s="90"/>
      <c r="B18" s="244"/>
      <c r="C18" s="90"/>
      <c r="D18" s="90"/>
      <c r="E18" s="90"/>
      <c r="F18" s="90"/>
      <c r="G18" s="90"/>
      <c r="H18" s="90"/>
      <c r="I18" s="90"/>
      <c r="J18" s="90"/>
      <c r="K18" s="90"/>
      <c r="L18" s="90"/>
      <c r="M18" s="90"/>
      <c r="N18" s="90"/>
      <c r="O18" s="90"/>
      <c r="P18" s="90"/>
      <c r="Q18" s="90"/>
    </row>
    <row r="19" spans="1:58" ht="45" customHeight="1">
      <c r="A19" s="90"/>
      <c r="B19" s="364" t="s">
        <v>374</v>
      </c>
      <c r="C19" s="863" t="s">
        <v>375</v>
      </c>
      <c r="D19" s="863"/>
      <c r="E19" s="863"/>
      <c r="F19" s="863"/>
      <c r="G19" s="863"/>
      <c r="H19" s="863"/>
      <c r="I19" s="863"/>
      <c r="J19" s="863"/>
      <c r="K19" s="863"/>
      <c r="L19" s="863"/>
      <c r="M19" s="863"/>
      <c r="N19" s="863"/>
      <c r="O19" s="863"/>
      <c r="P19" s="863"/>
      <c r="Q19" s="90"/>
    </row>
    <row r="20" spans="1:58" ht="10.050000000000001" customHeight="1">
      <c r="A20" s="90"/>
      <c r="B20" s="367"/>
      <c r="C20" s="368"/>
      <c r="D20" s="368"/>
      <c r="E20" s="368"/>
      <c r="F20" s="368"/>
      <c r="G20" s="368"/>
      <c r="H20" s="368"/>
      <c r="I20" s="368"/>
      <c r="J20" s="368"/>
      <c r="K20" s="368"/>
      <c r="L20" s="368"/>
      <c r="M20" s="368"/>
      <c r="N20" s="368"/>
      <c r="O20" s="368"/>
      <c r="P20" s="368"/>
      <c r="Q20" s="298"/>
      <c r="S20" s="271"/>
    </row>
    <row r="21" spans="1:58" ht="33" customHeight="1">
      <c r="A21" s="90"/>
      <c r="B21" s="364" t="s">
        <v>376</v>
      </c>
      <c r="C21" s="863" t="s">
        <v>377</v>
      </c>
      <c r="D21" s="863"/>
      <c r="E21" s="863"/>
      <c r="F21" s="863"/>
      <c r="G21" s="863"/>
      <c r="H21" s="863"/>
      <c r="I21" s="863"/>
      <c r="J21" s="863"/>
      <c r="K21" s="863"/>
      <c r="L21" s="863"/>
      <c r="M21" s="863"/>
      <c r="N21" s="863"/>
      <c r="O21" s="863"/>
      <c r="P21" s="863"/>
      <c r="Q21" s="90"/>
    </row>
    <row r="22" spans="1:58" ht="10.050000000000001" customHeight="1">
      <c r="A22" s="90"/>
      <c r="B22" s="244"/>
      <c r="C22" s="90"/>
      <c r="D22" s="90"/>
      <c r="E22" s="90"/>
      <c r="F22" s="90"/>
      <c r="G22" s="90"/>
      <c r="H22" s="90"/>
      <c r="I22" s="90"/>
      <c r="J22" s="90"/>
      <c r="K22" s="90"/>
      <c r="L22" s="90"/>
      <c r="M22" s="90"/>
      <c r="N22" s="90"/>
      <c r="O22" s="90"/>
      <c r="P22" s="90"/>
      <c r="Q22" s="90"/>
    </row>
    <row r="23" spans="1:58" ht="33" customHeight="1">
      <c r="A23" s="90"/>
      <c r="B23" s="364" t="s">
        <v>378</v>
      </c>
      <c r="C23" s="863" t="s">
        <v>379</v>
      </c>
      <c r="D23" s="863"/>
      <c r="E23" s="863"/>
      <c r="F23" s="863"/>
      <c r="G23" s="863"/>
      <c r="H23" s="863"/>
      <c r="I23" s="863"/>
      <c r="J23" s="863"/>
      <c r="K23" s="863"/>
      <c r="L23" s="863"/>
      <c r="M23" s="863"/>
      <c r="N23" s="863"/>
      <c r="O23" s="863"/>
      <c r="P23" s="863"/>
      <c r="Q23" s="298"/>
      <c r="S23" s="271"/>
    </row>
    <row r="24" spans="1:58" s="362" customFormat="1" ht="10.8" customHeight="1">
      <c r="A24" s="248"/>
      <c r="B24" s="369"/>
      <c r="C24" s="369"/>
      <c r="D24" s="369"/>
      <c r="E24" s="369"/>
      <c r="F24" s="369"/>
      <c r="G24" s="369"/>
      <c r="H24" s="369"/>
      <c r="I24" s="369"/>
      <c r="J24" s="369"/>
      <c r="K24" s="369"/>
      <c r="L24" s="369"/>
      <c r="M24" s="369"/>
      <c r="N24" s="369"/>
      <c r="O24" s="369"/>
      <c r="P24" s="369"/>
      <c r="Q24" s="248"/>
    </row>
    <row r="25" spans="1:58" s="362" customFormat="1" ht="19.2" customHeight="1">
      <c r="A25" s="370"/>
      <c r="B25" s="871" t="s">
        <v>380</v>
      </c>
      <c r="C25" s="871"/>
      <c r="D25" s="871"/>
      <c r="E25" s="871"/>
      <c r="F25" s="871"/>
      <c r="G25" s="871"/>
      <c r="H25" s="871"/>
      <c r="I25" s="871"/>
      <c r="J25" s="871"/>
      <c r="K25" s="871"/>
      <c r="L25" s="871"/>
      <c r="M25" s="871"/>
      <c r="N25" s="871"/>
      <c r="O25" s="871"/>
      <c r="P25" s="871"/>
      <c r="Q25" s="370"/>
      <c r="R25" s="370"/>
      <c r="S25" s="370"/>
      <c r="T25" s="370"/>
      <c r="U25" s="370"/>
      <c r="V25" s="370"/>
      <c r="W25" s="370"/>
      <c r="X25" s="370"/>
      <c r="Y25" s="370"/>
      <c r="Z25" s="370"/>
      <c r="AA25" s="370"/>
      <c r="AB25" s="370"/>
      <c r="AC25" s="370"/>
      <c r="AD25" s="370"/>
      <c r="AE25" s="370"/>
      <c r="AF25" s="370"/>
      <c r="AG25" s="370"/>
      <c r="AH25" s="370"/>
      <c r="AI25" s="370"/>
      <c r="AJ25" s="370"/>
      <c r="AK25" s="370"/>
      <c r="AL25" s="370"/>
      <c r="AM25" s="370"/>
      <c r="AN25" s="370"/>
      <c r="AO25" s="370"/>
      <c r="AP25" s="370"/>
      <c r="AQ25" s="370"/>
      <c r="AR25" s="370"/>
      <c r="AS25" s="370"/>
      <c r="AT25" s="370"/>
      <c r="AU25" s="370"/>
      <c r="AV25" s="370"/>
      <c r="AW25" s="370"/>
      <c r="AX25" s="370"/>
      <c r="AY25" s="370"/>
      <c r="AZ25" s="370"/>
      <c r="BA25" s="370"/>
      <c r="BB25" s="370"/>
      <c r="BC25" s="370"/>
      <c r="BD25" s="370"/>
      <c r="BE25" s="370"/>
      <c r="BF25" s="370"/>
    </row>
    <row r="26" spans="1:58" ht="9.6" customHeight="1">
      <c r="A26" s="90"/>
      <c r="B26" s="248"/>
      <c r="C26" s="248"/>
      <c r="D26" s="248"/>
      <c r="E26" s="248"/>
      <c r="F26" s="248"/>
      <c r="G26" s="248"/>
      <c r="H26" s="248"/>
      <c r="I26" s="248"/>
      <c r="J26" s="248"/>
      <c r="K26" s="248"/>
      <c r="L26" s="248"/>
      <c r="M26" s="248"/>
      <c r="N26" s="248"/>
      <c r="O26" s="90"/>
      <c r="P26" s="90"/>
      <c r="Q26" s="90"/>
    </row>
    <row r="27" spans="1:58" ht="17.25" customHeight="1">
      <c r="A27" s="90"/>
      <c r="B27" s="248"/>
      <c r="C27" s="872" t="s">
        <v>381</v>
      </c>
      <c r="D27" s="872"/>
      <c r="E27" s="371">
        <f>第１号_１枚目!L3</f>
        <v>0</v>
      </c>
      <c r="F27" s="248" t="s">
        <v>267</v>
      </c>
      <c r="G27" s="371">
        <f>第１号_１枚目!N3</f>
        <v>0</v>
      </c>
      <c r="H27" s="248" t="s">
        <v>382</v>
      </c>
      <c r="I27" s="371">
        <f>第１号_１枚目!P3</f>
        <v>0</v>
      </c>
      <c r="J27" s="248" t="s">
        <v>383</v>
      </c>
      <c r="K27" s="248"/>
      <c r="L27" s="248"/>
      <c r="M27" s="248"/>
      <c r="N27" s="248"/>
      <c r="O27" s="90"/>
      <c r="P27" s="90"/>
      <c r="Q27" s="90"/>
    </row>
    <row r="28" spans="1:58" ht="6" customHeight="1">
      <c r="A28" s="90"/>
      <c r="B28" s="248"/>
      <c r="C28" s="248"/>
      <c r="D28" s="248"/>
      <c r="E28" s="248"/>
      <c r="F28" s="248"/>
      <c r="G28" s="248"/>
      <c r="H28" s="248"/>
      <c r="I28" s="248"/>
      <c r="J28" s="248"/>
      <c r="K28" s="248"/>
      <c r="L28" s="248"/>
      <c r="M28" s="248"/>
      <c r="N28" s="248"/>
      <c r="O28" s="90"/>
      <c r="P28" s="90"/>
      <c r="Q28" s="90"/>
    </row>
    <row r="29" spans="1:58" ht="17.25" customHeight="1">
      <c r="A29" s="90"/>
      <c r="B29" s="248"/>
      <c r="C29" s="90"/>
      <c r="D29" s="248" t="s">
        <v>384</v>
      </c>
      <c r="E29" s="248"/>
      <c r="F29" s="248"/>
      <c r="G29" s="248"/>
      <c r="H29" s="248"/>
      <c r="I29" s="248"/>
      <c r="J29" s="248"/>
      <c r="K29" s="248"/>
      <c r="L29" s="248"/>
      <c r="M29" s="248"/>
      <c r="N29" s="248"/>
      <c r="O29" s="90"/>
      <c r="P29" s="90"/>
      <c r="Q29" s="90"/>
    </row>
    <row r="30" spans="1:58" ht="17.25" customHeight="1">
      <c r="A30" s="90"/>
      <c r="B30" s="248"/>
      <c r="C30" s="248"/>
      <c r="D30" s="248"/>
      <c r="E30" s="866">
        <f>第１号_２枚目!I10</f>
        <v>0</v>
      </c>
      <c r="F30" s="866"/>
      <c r="G30" s="866"/>
      <c r="H30" s="866"/>
      <c r="I30" s="866"/>
      <c r="J30" s="866"/>
      <c r="K30" s="866"/>
      <c r="L30" s="866"/>
      <c r="M30" s="866"/>
      <c r="N30" s="866"/>
      <c r="O30" s="867"/>
      <c r="P30" s="90"/>
      <c r="Q30" s="90"/>
    </row>
    <row r="31" spans="1:58" ht="17.25" customHeight="1">
      <c r="A31" s="90"/>
      <c r="B31" s="248"/>
      <c r="C31" s="248"/>
      <c r="D31" s="248" t="s">
        <v>385</v>
      </c>
      <c r="E31" s="372"/>
      <c r="F31" s="372"/>
      <c r="G31" s="372"/>
      <c r="H31" s="372"/>
      <c r="I31" s="372"/>
      <c r="J31" s="372"/>
      <c r="K31" s="372"/>
      <c r="L31" s="372"/>
      <c r="M31" s="372"/>
      <c r="N31" s="372"/>
      <c r="O31" s="372"/>
      <c r="P31" s="90"/>
      <c r="Q31" s="90"/>
    </row>
    <row r="32" spans="1:58" ht="17.25" customHeight="1">
      <c r="A32" s="90"/>
      <c r="B32" s="248"/>
      <c r="C32" s="248"/>
      <c r="D32" s="248"/>
      <c r="E32" s="866">
        <f>第１号_２枚目!I8</f>
        <v>0</v>
      </c>
      <c r="F32" s="866"/>
      <c r="G32" s="866"/>
      <c r="H32" s="866"/>
      <c r="I32" s="866"/>
      <c r="J32" s="866"/>
      <c r="K32" s="866"/>
      <c r="L32" s="866"/>
      <c r="M32" s="866"/>
      <c r="N32" s="866"/>
      <c r="O32" s="867"/>
      <c r="P32" s="90"/>
      <c r="Q32" s="90"/>
    </row>
    <row r="33" spans="1:18" ht="14.4">
      <c r="A33" s="90"/>
      <c r="B33" s="248"/>
      <c r="C33" s="248"/>
      <c r="D33" s="248" t="s">
        <v>386</v>
      </c>
      <c r="E33" s="248"/>
      <c r="F33" s="248"/>
      <c r="G33" s="248"/>
      <c r="H33" s="248"/>
      <c r="I33" s="248"/>
      <c r="J33" s="248"/>
      <c r="K33" s="248"/>
      <c r="L33" s="248"/>
      <c r="M33" s="248"/>
      <c r="N33" s="248"/>
      <c r="O33" s="90"/>
      <c r="P33" s="90"/>
      <c r="Q33" s="90"/>
    </row>
    <row r="34" spans="1:18" ht="19.2" customHeight="1">
      <c r="A34" s="90"/>
      <c r="B34" s="248"/>
      <c r="C34" s="248"/>
      <c r="D34" s="248"/>
      <c r="E34" s="868">
        <f>第１号_２枚目!I11</f>
        <v>0</v>
      </c>
      <c r="F34" s="868"/>
      <c r="G34" s="868"/>
      <c r="H34" s="868"/>
      <c r="I34" s="868"/>
      <c r="J34" s="373"/>
      <c r="K34" s="869">
        <f>第１号_２枚目!L11</f>
        <v>0</v>
      </c>
      <c r="L34" s="870"/>
      <c r="M34" s="870"/>
      <c r="N34" s="870"/>
      <c r="O34" s="870"/>
      <c r="P34" s="90"/>
      <c r="Q34" s="90"/>
    </row>
    <row r="35" spans="1:18" ht="7.8" customHeight="1">
      <c r="A35" s="90"/>
      <c r="B35" s="248"/>
      <c r="C35" s="248"/>
      <c r="D35" s="248"/>
      <c r="E35" s="248"/>
      <c r="F35" s="248"/>
      <c r="G35" s="248"/>
      <c r="H35" s="248"/>
      <c r="I35" s="248"/>
      <c r="J35" s="248"/>
      <c r="K35" s="248"/>
      <c r="L35" s="248"/>
      <c r="M35" s="248"/>
      <c r="N35" s="248"/>
      <c r="O35" s="274"/>
      <c r="P35" s="90"/>
      <c r="Q35" s="90"/>
    </row>
    <row r="36" spans="1:18" ht="17.399999999999999" customHeight="1">
      <c r="B36" s="374" t="s">
        <v>387</v>
      </c>
      <c r="C36" s="374"/>
      <c r="D36" s="374"/>
      <c r="E36" s="369"/>
      <c r="F36" s="369"/>
      <c r="G36" s="369"/>
      <c r="H36" s="369"/>
      <c r="I36" s="369"/>
      <c r="J36" s="369"/>
      <c r="K36" s="369"/>
      <c r="L36" s="369"/>
      <c r="M36" s="369"/>
      <c r="N36" s="369"/>
      <c r="O36" s="369"/>
      <c r="P36" s="369"/>
      <c r="Q36" s="369"/>
      <c r="R36" s="90"/>
    </row>
    <row r="37" spans="1:18" ht="14.4">
      <c r="A37" s="90"/>
      <c r="B37" s="248"/>
      <c r="C37" s="248"/>
      <c r="D37" s="248"/>
      <c r="E37" s="248"/>
      <c r="F37" s="248"/>
      <c r="G37" s="248"/>
      <c r="H37" s="248"/>
      <c r="I37" s="248"/>
      <c r="J37" s="248"/>
      <c r="K37" s="248"/>
      <c r="L37" s="248"/>
      <c r="M37" s="248"/>
      <c r="N37" s="248"/>
      <c r="O37" s="274"/>
      <c r="P37" s="90"/>
      <c r="Q37" s="90"/>
    </row>
    <row r="38" spans="1:18" ht="14.4">
      <c r="E38" s="248"/>
      <c r="F38" s="248"/>
      <c r="G38" s="248"/>
      <c r="H38" s="248"/>
      <c r="I38" s="248"/>
      <c r="J38" s="248"/>
      <c r="K38" s="248"/>
      <c r="L38" s="248"/>
      <c r="M38" s="248"/>
      <c r="N38" s="248"/>
      <c r="O38" s="248"/>
      <c r="P38" s="248"/>
      <c r="Q38" s="90"/>
      <c r="R38" s="90"/>
    </row>
    <row r="39" spans="1:18" ht="14.4">
      <c r="E39" s="248"/>
      <c r="F39" s="248"/>
      <c r="G39" s="248"/>
      <c r="H39" s="248"/>
      <c r="I39" s="248"/>
      <c r="J39" s="248"/>
      <c r="K39" s="248"/>
      <c r="L39" s="248"/>
      <c r="M39" s="248"/>
      <c r="N39" s="248"/>
      <c r="O39" s="248"/>
      <c r="P39" s="248"/>
      <c r="Q39" s="90"/>
      <c r="R39" s="90"/>
    </row>
    <row r="40" spans="1:18" ht="14.4">
      <c r="E40" s="248"/>
      <c r="F40" s="248"/>
      <c r="G40" s="248"/>
      <c r="H40" s="248"/>
      <c r="I40" s="248"/>
      <c r="J40" s="248"/>
      <c r="K40" s="248"/>
      <c r="L40" s="248"/>
      <c r="M40" s="248"/>
      <c r="N40" s="248"/>
      <c r="O40" s="248"/>
      <c r="P40" s="248"/>
      <c r="Q40" s="90"/>
      <c r="R40" s="90"/>
    </row>
  </sheetData>
  <sheetProtection algorithmName="SHA-512" hashValue="IcBcTF3A4t/DiALFB7F0bE8XDnfAwPerism5YVDX9QfP9nOxtOw0tSKMRig9xRhP3XF0yKLWrjK7UfLbkcEb0A==" saltValue="VKhnEW3AQuHZqmTyJdz9tg==" spinCount="100000" sheet="1" formatCells="0"/>
  <mergeCells count="15">
    <mergeCell ref="E32:O32"/>
    <mergeCell ref="E34:I34"/>
    <mergeCell ref="K34:O34"/>
    <mergeCell ref="C19:P19"/>
    <mergeCell ref="C21:P21"/>
    <mergeCell ref="C23:P23"/>
    <mergeCell ref="B25:P25"/>
    <mergeCell ref="C27:D27"/>
    <mergeCell ref="E30:O30"/>
    <mergeCell ref="C12:O12"/>
    <mergeCell ref="A4:Q4"/>
    <mergeCell ref="A5:P5"/>
    <mergeCell ref="C9:P9"/>
    <mergeCell ref="C10:P10"/>
    <mergeCell ref="C11:P11"/>
  </mergeCells>
  <phoneticPr fontId="34"/>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F40"/>
  <sheetViews>
    <sheetView showGridLines="0" showZeros="0" view="pageBreakPreview" zoomScale="70" zoomScaleNormal="100" zoomScaleSheetLayoutView="70" workbookViewId="0">
      <selection activeCell="C10" sqref="C10:P10"/>
    </sheetView>
  </sheetViews>
  <sheetFormatPr defaultColWidth="8.88671875" defaultRowHeight="13.2"/>
  <cols>
    <col min="1" max="1" width="1.6640625" customWidth="1"/>
    <col min="2" max="4" width="2.77734375" customWidth="1"/>
    <col min="5" max="8" width="4.33203125" customWidth="1"/>
    <col min="9" max="10" width="4.77734375" customWidth="1"/>
    <col min="11" max="11" width="3.44140625" customWidth="1"/>
    <col min="15" max="15" width="13.77734375" customWidth="1"/>
    <col min="16" max="16" width="3.44140625" customWidth="1"/>
    <col min="17" max="17" width="3" customWidth="1"/>
    <col min="18" max="18" width="2.109375" customWidth="1"/>
  </cols>
  <sheetData>
    <row r="1" spans="1:37">
      <c r="A1" s="90"/>
      <c r="B1" s="90" t="s">
        <v>357</v>
      </c>
      <c r="C1" s="90"/>
      <c r="D1" s="90"/>
      <c r="E1" s="90"/>
      <c r="F1" s="90"/>
      <c r="G1" s="90"/>
      <c r="H1" s="90"/>
      <c r="I1" s="90"/>
      <c r="J1" s="90"/>
      <c r="K1" s="90"/>
      <c r="L1" s="90"/>
      <c r="M1" s="90"/>
      <c r="N1" s="90"/>
      <c r="O1" s="90"/>
      <c r="P1" s="90"/>
      <c r="Q1" s="90"/>
    </row>
    <row r="2" spans="1:37">
      <c r="A2" s="90"/>
      <c r="B2" s="90"/>
      <c r="C2" s="90"/>
      <c r="D2" s="90"/>
      <c r="E2" s="90"/>
      <c r="F2" s="90"/>
      <c r="G2" s="90"/>
      <c r="H2" s="90"/>
      <c r="I2" s="90"/>
      <c r="J2" s="90"/>
      <c r="K2" s="90"/>
      <c r="L2" s="90"/>
      <c r="M2" s="90"/>
      <c r="N2" s="90"/>
      <c r="O2" s="90"/>
      <c r="P2" s="90"/>
      <c r="Q2" s="90"/>
    </row>
    <row r="3" spans="1:37" s="248" customFormat="1" ht="14.4">
      <c r="A3" s="287"/>
      <c r="B3" s="287" t="s">
        <v>288</v>
      </c>
      <c r="C3" s="287"/>
      <c r="D3" s="287"/>
      <c r="E3" s="287"/>
      <c r="F3" s="287"/>
      <c r="G3" s="287"/>
      <c r="H3" s="287"/>
      <c r="I3" s="287"/>
      <c r="J3" s="287"/>
      <c r="K3" s="287"/>
      <c r="L3" s="287"/>
      <c r="M3" s="287"/>
      <c r="N3" s="287"/>
      <c r="O3" s="287"/>
      <c r="P3" s="287"/>
      <c r="Q3" s="287"/>
      <c r="R3" s="287"/>
      <c r="S3" s="245"/>
      <c r="T3" s="245"/>
      <c r="U3" s="245"/>
      <c r="V3" s="245"/>
      <c r="W3" s="245"/>
      <c r="X3" s="245"/>
      <c r="Y3" s="245"/>
      <c r="Z3" s="245"/>
      <c r="AA3" s="245"/>
      <c r="AB3" s="245"/>
      <c r="AC3" s="245"/>
      <c r="AD3" s="245"/>
      <c r="AE3" s="245"/>
      <c r="AF3" s="245"/>
      <c r="AG3" s="245"/>
      <c r="AH3" s="245"/>
      <c r="AI3" s="245"/>
      <c r="AJ3" s="245"/>
      <c r="AK3" s="245"/>
    </row>
    <row r="4" spans="1:37" s="362" customFormat="1" ht="14.4">
      <c r="A4" s="864" t="s">
        <v>358</v>
      </c>
      <c r="B4" s="864"/>
      <c r="C4" s="864"/>
      <c r="D4" s="864"/>
      <c r="E4" s="864"/>
      <c r="F4" s="864"/>
      <c r="G4" s="864"/>
      <c r="H4" s="864"/>
      <c r="I4" s="864"/>
      <c r="J4" s="864"/>
      <c r="K4" s="864"/>
      <c r="L4" s="864"/>
      <c r="M4" s="864"/>
      <c r="N4" s="864"/>
      <c r="O4" s="864"/>
      <c r="P4" s="864"/>
      <c r="Q4" s="864"/>
    </row>
    <row r="5" spans="1:37" s="363" customFormat="1" ht="14.4">
      <c r="A5" s="865" t="s">
        <v>388</v>
      </c>
      <c r="B5" s="865"/>
      <c r="C5" s="865"/>
      <c r="D5" s="865"/>
      <c r="E5" s="865"/>
      <c r="F5" s="865"/>
      <c r="G5" s="865"/>
      <c r="H5" s="865"/>
      <c r="I5" s="865"/>
      <c r="J5" s="865"/>
      <c r="K5" s="865"/>
      <c r="L5" s="865"/>
      <c r="M5" s="865"/>
      <c r="N5" s="865"/>
      <c r="O5" s="865"/>
      <c r="P5" s="865"/>
    </row>
    <row r="6" spans="1:37" ht="16.5" customHeight="1">
      <c r="A6" s="90"/>
      <c r="B6" s="248" t="s">
        <v>360</v>
      </c>
      <c r="C6" s="90"/>
      <c r="D6" s="90"/>
      <c r="E6" s="90"/>
      <c r="F6" s="90"/>
      <c r="G6" s="90"/>
      <c r="H6" s="90"/>
      <c r="I6" s="90"/>
      <c r="J6" s="90"/>
      <c r="K6" s="90"/>
      <c r="L6" s="90"/>
      <c r="M6" s="90"/>
      <c r="N6" s="90"/>
      <c r="O6" s="90"/>
      <c r="P6" s="90"/>
      <c r="Q6" s="90"/>
    </row>
    <row r="7" spans="1:37" ht="16.5" customHeight="1">
      <c r="A7" s="90"/>
      <c r="B7" s="248" t="s">
        <v>361</v>
      </c>
      <c r="C7" s="90"/>
      <c r="D7" s="90"/>
      <c r="E7" s="90"/>
      <c r="F7" s="90"/>
      <c r="G7" s="90"/>
      <c r="H7" s="90"/>
      <c r="I7" s="90"/>
      <c r="J7" s="90"/>
      <c r="K7" s="90"/>
      <c r="L7" s="90"/>
      <c r="M7" s="90"/>
      <c r="N7" s="90"/>
      <c r="O7" s="90"/>
      <c r="P7" s="90"/>
      <c r="Q7" s="90"/>
    </row>
    <row r="8" spans="1:37" ht="11.4" customHeight="1">
      <c r="A8" s="90"/>
      <c r="B8" s="90"/>
      <c r="C8" s="90"/>
      <c r="D8" s="90"/>
      <c r="E8" s="90"/>
      <c r="F8" s="90"/>
      <c r="G8" s="90"/>
      <c r="H8" s="90"/>
      <c r="I8" s="90"/>
      <c r="J8" s="90"/>
      <c r="K8" s="90"/>
      <c r="L8" s="90"/>
      <c r="M8" s="90"/>
      <c r="N8" s="90"/>
      <c r="O8" s="90"/>
      <c r="P8" s="90"/>
      <c r="Q8" s="90"/>
    </row>
    <row r="9" spans="1:37" ht="91.8" customHeight="1">
      <c r="A9" s="90"/>
      <c r="B9" s="364" t="s">
        <v>362</v>
      </c>
      <c r="C9" s="863" t="s">
        <v>363</v>
      </c>
      <c r="D9" s="863"/>
      <c r="E9" s="863"/>
      <c r="F9" s="863"/>
      <c r="G9" s="863"/>
      <c r="H9" s="863"/>
      <c r="I9" s="863"/>
      <c r="J9" s="863"/>
      <c r="K9" s="863"/>
      <c r="L9" s="863"/>
      <c r="M9" s="863"/>
      <c r="N9" s="863"/>
      <c r="O9" s="863"/>
      <c r="P9" s="863"/>
      <c r="Q9" s="90"/>
    </row>
    <row r="10" spans="1:37" ht="60.6" customHeight="1">
      <c r="A10" s="90"/>
      <c r="B10" s="364" t="s">
        <v>364</v>
      </c>
      <c r="C10" s="863" t="s">
        <v>365</v>
      </c>
      <c r="D10" s="863"/>
      <c r="E10" s="863"/>
      <c r="F10" s="863"/>
      <c r="G10" s="863"/>
      <c r="H10" s="863"/>
      <c r="I10" s="863"/>
      <c r="J10" s="863"/>
      <c r="K10" s="863"/>
      <c r="L10" s="863"/>
      <c r="M10" s="863"/>
      <c r="N10" s="863"/>
      <c r="O10" s="863"/>
      <c r="P10" s="863"/>
      <c r="Q10" s="90"/>
      <c r="W10" s="365"/>
    </row>
    <row r="11" spans="1:37" ht="31.8" customHeight="1">
      <c r="A11" s="90"/>
      <c r="B11" s="364" t="s">
        <v>366</v>
      </c>
      <c r="C11" s="863" t="s">
        <v>367</v>
      </c>
      <c r="D11" s="863"/>
      <c r="E11" s="863"/>
      <c r="F11" s="863"/>
      <c r="G11" s="863"/>
      <c r="H11" s="863"/>
      <c r="I11" s="863"/>
      <c r="J11" s="863"/>
      <c r="K11" s="863"/>
      <c r="L11" s="863"/>
      <c r="M11" s="863"/>
      <c r="N11" s="863"/>
      <c r="O11" s="863"/>
      <c r="P11" s="863"/>
      <c r="Q11" s="90"/>
    </row>
    <row r="12" spans="1:37" ht="16.5" customHeight="1">
      <c r="A12" s="90"/>
      <c r="B12" s="366"/>
      <c r="C12" s="758" t="s">
        <v>368</v>
      </c>
      <c r="D12" s="758"/>
      <c r="E12" s="758"/>
      <c r="F12" s="758"/>
      <c r="G12" s="758"/>
      <c r="H12" s="758"/>
      <c r="I12" s="758"/>
      <c r="J12" s="758"/>
      <c r="K12" s="758"/>
      <c r="L12" s="758"/>
      <c r="M12" s="758"/>
      <c r="N12" s="758"/>
      <c r="O12" s="758"/>
      <c r="P12" s="90"/>
    </row>
    <row r="13" spans="1:37" ht="16.5" customHeight="1">
      <c r="A13" s="90"/>
      <c r="B13" s="366"/>
      <c r="C13" s="90"/>
      <c r="D13" s="90" t="s">
        <v>369</v>
      </c>
      <c r="E13" s="90"/>
      <c r="F13" s="90"/>
      <c r="G13" s="90"/>
      <c r="H13" s="90"/>
      <c r="I13" s="90"/>
      <c r="J13" s="90"/>
      <c r="K13" s="90"/>
      <c r="L13" s="90"/>
      <c r="M13" s="90"/>
      <c r="N13" s="90"/>
      <c r="O13" s="90"/>
      <c r="P13" s="90"/>
    </row>
    <row r="14" spans="1:37" ht="16.5" customHeight="1">
      <c r="A14" s="90"/>
      <c r="B14" s="366"/>
      <c r="C14" s="90"/>
      <c r="D14" s="90" t="s">
        <v>370</v>
      </c>
      <c r="E14" s="90"/>
      <c r="F14" s="90"/>
      <c r="G14" s="90"/>
      <c r="H14" s="90"/>
      <c r="I14" s="90"/>
      <c r="J14" s="90"/>
      <c r="K14" s="90"/>
      <c r="L14" s="90"/>
      <c r="M14" s="90"/>
      <c r="N14" s="90"/>
      <c r="O14" s="90"/>
      <c r="P14" s="90"/>
    </row>
    <row r="15" spans="1:37" ht="16.5" customHeight="1">
      <c r="A15" s="90"/>
      <c r="B15" s="366"/>
      <c r="C15" s="90"/>
      <c r="D15" s="90" t="s">
        <v>371</v>
      </c>
      <c r="E15" s="90"/>
      <c r="F15" s="90"/>
      <c r="G15" s="90"/>
      <c r="H15" s="90"/>
      <c r="I15" s="90"/>
      <c r="J15" s="90"/>
      <c r="K15" s="90"/>
      <c r="L15" s="90"/>
      <c r="M15" s="90"/>
      <c r="N15" s="90"/>
      <c r="O15" s="90"/>
      <c r="P15" s="90"/>
    </row>
    <row r="16" spans="1:37" ht="16.5" customHeight="1">
      <c r="A16" s="90"/>
      <c r="B16" s="366"/>
      <c r="C16" s="90"/>
      <c r="D16" s="90" t="s">
        <v>372</v>
      </c>
      <c r="E16" s="90"/>
      <c r="F16" s="90"/>
      <c r="G16" s="90"/>
      <c r="H16" s="90"/>
      <c r="I16" s="90"/>
      <c r="J16" s="90"/>
      <c r="K16" s="90"/>
      <c r="L16" s="90"/>
      <c r="M16" s="90"/>
      <c r="N16" s="90"/>
      <c r="O16" s="90"/>
      <c r="P16" s="90"/>
    </row>
    <row r="17" spans="1:58" ht="16.5" customHeight="1">
      <c r="A17" s="90"/>
      <c r="B17" s="366"/>
      <c r="C17" s="90"/>
      <c r="D17" s="90" t="s">
        <v>373</v>
      </c>
      <c r="E17" s="90"/>
      <c r="F17" s="90"/>
      <c r="G17" s="90"/>
      <c r="H17" s="90"/>
      <c r="I17" s="90"/>
      <c r="J17" s="90"/>
      <c r="K17" s="90"/>
      <c r="L17" s="90"/>
      <c r="M17" s="90"/>
      <c r="N17" s="90"/>
      <c r="O17" s="90"/>
      <c r="P17" s="90"/>
    </row>
    <row r="18" spans="1:58" ht="10.050000000000001" customHeight="1">
      <c r="A18" s="90"/>
      <c r="B18" s="244"/>
      <c r="C18" s="90"/>
      <c r="D18" s="90"/>
      <c r="E18" s="90"/>
      <c r="F18" s="90"/>
      <c r="G18" s="90"/>
      <c r="H18" s="90"/>
      <c r="I18" s="90"/>
      <c r="J18" s="90"/>
      <c r="K18" s="90"/>
      <c r="L18" s="90"/>
      <c r="M18" s="90"/>
      <c r="N18" s="90"/>
      <c r="O18" s="90"/>
      <c r="P18" s="90"/>
      <c r="Q18" s="90"/>
    </row>
    <row r="19" spans="1:58" ht="45" customHeight="1">
      <c r="A19" s="90"/>
      <c r="B19" s="364" t="s">
        <v>374</v>
      </c>
      <c r="C19" s="863" t="s">
        <v>375</v>
      </c>
      <c r="D19" s="863"/>
      <c r="E19" s="863"/>
      <c r="F19" s="863"/>
      <c r="G19" s="863"/>
      <c r="H19" s="863"/>
      <c r="I19" s="863"/>
      <c r="J19" s="863"/>
      <c r="K19" s="863"/>
      <c r="L19" s="863"/>
      <c r="M19" s="863"/>
      <c r="N19" s="863"/>
      <c r="O19" s="863"/>
      <c r="P19" s="863"/>
      <c r="Q19" s="90"/>
    </row>
    <row r="20" spans="1:58" ht="10.050000000000001" customHeight="1">
      <c r="A20" s="90"/>
      <c r="B20" s="367"/>
      <c r="C20" s="368"/>
      <c r="D20" s="368"/>
      <c r="E20" s="368"/>
      <c r="F20" s="368"/>
      <c r="G20" s="368"/>
      <c r="H20" s="368"/>
      <c r="I20" s="368"/>
      <c r="J20" s="368"/>
      <c r="K20" s="368"/>
      <c r="L20" s="368"/>
      <c r="M20" s="368"/>
      <c r="N20" s="368"/>
      <c r="O20" s="368"/>
      <c r="P20" s="368"/>
      <c r="Q20" s="298"/>
      <c r="S20" s="271"/>
    </row>
    <row r="21" spans="1:58" ht="33" customHeight="1">
      <c r="A21" s="90"/>
      <c r="B21" s="364" t="s">
        <v>376</v>
      </c>
      <c r="C21" s="863" t="s">
        <v>377</v>
      </c>
      <c r="D21" s="863"/>
      <c r="E21" s="863"/>
      <c r="F21" s="863"/>
      <c r="G21" s="863"/>
      <c r="H21" s="863"/>
      <c r="I21" s="863"/>
      <c r="J21" s="863"/>
      <c r="K21" s="863"/>
      <c r="L21" s="863"/>
      <c r="M21" s="863"/>
      <c r="N21" s="863"/>
      <c r="O21" s="863"/>
      <c r="P21" s="863"/>
      <c r="Q21" s="90"/>
    </row>
    <row r="22" spans="1:58" ht="10.050000000000001" customHeight="1">
      <c r="A22" s="90"/>
      <c r="B22" s="244"/>
      <c r="C22" s="90"/>
      <c r="D22" s="90"/>
      <c r="E22" s="90"/>
      <c r="F22" s="90"/>
      <c r="G22" s="90"/>
      <c r="H22" s="90"/>
      <c r="I22" s="90"/>
      <c r="J22" s="90"/>
      <c r="K22" s="90"/>
      <c r="L22" s="90"/>
      <c r="M22" s="90"/>
      <c r="N22" s="90"/>
      <c r="O22" s="90"/>
      <c r="P22" s="90"/>
      <c r="Q22" s="90"/>
    </row>
    <row r="23" spans="1:58" ht="33" customHeight="1">
      <c r="A23" s="90"/>
      <c r="B23" s="364" t="s">
        <v>378</v>
      </c>
      <c r="C23" s="863" t="s">
        <v>379</v>
      </c>
      <c r="D23" s="863"/>
      <c r="E23" s="863"/>
      <c r="F23" s="863"/>
      <c r="G23" s="863"/>
      <c r="H23" s="863"/>
      <c r="I23" s="863"/>
      <c r="J23" s="863"/>
      <c r="K23" s="863"/>
      <c r="L23" s="863"/>
      <c r="M23" s="863"/>
      <c r="N23" s="863"/>
      <c r="O23" s="863"/>
      <c r="P23" s="863"/>
      <c r="Q23" s="298"/>
      <c r="S23" s="271"/>
    </row>
    <row r="24" spans="1:58" s="362" customFormat="1" ht="10.8" customHeight="1">
      <c r="A24" s="248"/>
      <c r="B24" s="369"/>
      <c r="C24" s="369"/>
      <c r="D24" s="369"/>
      <c r="E24" s="369"/>
      <c r="F24" s="369"/>
      <c r="G24" s="369"/>
      <c r="H24" s="369"/>
      <c r="I24" s="369"/>
      <c r="J24" s="369"/>
      <c r="K24" s="369"/>
      <c r="L24" s="369"/>
      <c r="M24" s="369"/>
      <c r="N24" s="369"/>
      <c r="O24" s="369"/>
      <c r="P24" s="369"/>
      <c r="Q24" s="248"/>
    </row>
    <row r="25" spans="1:58" s="362" customFormat="1" ht="19.2" customHeight="1">
      <c r="A25" s="370"/>
      <c r="B25" s="871" t="s">
        <v>380</v>
      </c>
      <c r="C25" s="871"/>
      <c r="D25" s="871"/>
      <c r="E25" s="871"/>
      <c r="F25" s="871"/>
      <c r="G25" s="871"/>
      <c r="H25" s="871"/>
      <c r="I25" s="871"/>
      <c r="J25" s="871"/>
      <c r="K25" s="871"/>
      <c r="L25" s="871"/>
      <c r="M25" s="871"/>
      <c r="N25" s="871"/>
      <c r="O25" s="871"/>
      <c r="P25" s="871"/>
      <c r="Q25" s="370"/>
      <c r="R25" s="370"/>
      <c r="S25" s="370"/>
      <c r="T25" s="370"/>
      <c r="U25" s="370"/>
      <c r="V25" s="370"/>
      <c r="W25" s="370"/>
      <c r="X25" s="370"/>
      <c r="Y25" s="370"/>
      <c r="Z25" s="370"/>
      <c r="AA25" s="370"/>
      <c r="AB25" s="370"/>
      <c r="AC25" s="370"/>
      <c r="AD25" s="370"/>
      <c r="AE25" s="370"/>
      <c r="AF25" s="370"/>
      <c r="AG25" s="370"/>
      <c r="AH25" s="370"/>
      <c r="AI25" s="370"/>
      <c r="AJ25" s="370"/>
      <c r="AK25" s="370"/>
      <c r="AL25" s="370"/>
      <c r="AM25" s="370"/>
      <c r="AN25" s="370"/>
      <c r="AO25" s="370"/>
      <c r="AP25" s="370"/>
      <c r="AQ25" s="370"/>
      <c r="AR25" s="370"/>
      <c r="AS25" s="370"/>
      <c r="AT25" s="370"/>
      <c r="AU25" s="370"/>
      <c r="AV25" s="370"/>
      <c r="AW25" s="370"/>
      <c r="AX25" s="370"/>
      <c r="AY25" s="370"/>
      <c r="AZ25" s="370"/>
      <c r="BA25" s="370"/>
      <c r="BB25" s="370"/>
      <c r="BC25" s="370"/>
      <c r="BD25" s="370"/>
      <c r="BE25" s="370"/>
      <c r="BF25" s="370"/>
    </row>
    <row r="26" spans="1:58" ht="9.6" customHeight="1">
      <c r="A26" s="90"/>
      <c r="B26" s="248"/>
      <c r="C26" s="248"/>
      <c r="D26" s="248"/>
      <c r="E26" s="248"/>
      <c r="F26" s="248"/>
      <c r="G26" s="248"/>
      <c r="H26" s="248"/>
      <c r="I26" s="248"/>
      <c r="J26" s="248"/>
      <c r="K26" s="248"/>
      <c r="L26" s="248"/>
      <c r="M26" s="248"/>
      <c r="N26" s="248"/>
      <c r="O26" s="90"/>
      <c r="P26" s="90"/>
      <c r="Q26" s="90"/>
    </row>
    <row r="27" spans="1:58" ht="17.25" customHeight="1">
      <c r="A27" s="90"/>
      <c r="B27" s="248"/>
      <c r="C27" s="872" t="s">
        <v>381</v>
      </c>
      <c r="D27" s="872"/>
      <c r="E27" s="371">
        <f>第１号_１枚目!L3</f>
        <v>0</v>
      </c>
      <c r="F27" s="248" t="s">
        <v>267</v>
      </c>
      <c r="G27" s="371">
        <f>第１号_１枚目!N3</f>
        <v>0</v>
      </c>
      <c r="H27" s="248" t="s">
        <v>382</v>
      </c>
      <c r="I27" s="371">
        <f>第１号_１枚目!P3</f>
        <v>0</v>
      </c>
      <c r="J27" s="248" t="s">
        <v>383</v>
      </c>
      <c r="K27" s="248"/>
      <c r="L27" s="248"/>
      <c r="M27" s="248"/>
      <c r="N27" s="248"/>
      <c r="O27" s="90"/>
      <c r="P27" s="90"/>
      <c r="Q27" s="90"/>
    </row>
    <row r="28" spans="1:58" ht="6" customHeight="1">
      <c r="A28" s="90"/>
      <c r="B28" s="248"/>
      <c r="C28" s="248"/>
      <c r="D28" s="248"/>
      <c r="E28" s="248"/>
      <c r="F28" s="248"/>
      <c r="G28" s="248"/>
      <c r="H28" s="248"/>
      <c r="I28" s="248"/>
      <c r="J28" s="248"/>
      <c r="K28" s="248"/>
      <c r="L28" s="248"/>
      <c r="M28" s="248"/>
      <c r="N28" s="248"/>
      <c r="O28" s="90"/>
      <c r="P28" s="90"/>
      <c r="Q28" s="90"/>
    </row>
    <row r="29" spans="1:58" ht="17.25" customHeight="1">
      <c r="A29" s="90"/>
      <c r="B29" s="248"/>
      <c r="C29" s="90"/>
      <c r="D29" s="248" t="s">
        <v>384</v>
      </c>
      <c r="E29" s="248"/>
      <c r="F29" s="248"/>
      <c r="G29" s="248"/>
      <c r="H29" s="248"/>
      <c r="I29" s="248"/>
      <c r="J29" s="248"/>
      <c r="K29" s="248"/>
      <c r="L29" s="248"/>
      <c r="M29" s="248"/>
      <c r="N29" s="248"/>
      <c r="O29" s="90"/>
      <c r="P29" s="90"/>
      <c r="Q29" s="90"/>
    </row>
    <row r="30" spans="1:58" ht="17.25" customHeight="1">
      <c r="A30" s="90"/>
      <c r="B30" s="248"/>
      <c r="C30" s="248"/>
      <c r="D30" s="248"/>
      <c r="E30" s="866">
        <f>第１号_２枚目!I18</f>
        <v>0</v>
      </c>
      <c r="F30" s="866"/>
      <c r="G30" s="866"/>
      <c r="H30" s="866"/>
      <c r="I30" s="866"/>
      <c r="J30" s="866"/>
      <c r="K30" s="866"/>
      <c r="L30" s="866"/>
      <c r="M30" s="866"/>
      <c r="N30" s="866"/>
      <c r="O30" s="867"/>
      <c r="P30" s="90"/>
      <c r="Q30" s="90"/>
    </row>
    <row r="31" spans="1:58" ht="17.25" customHeight="1">
      <c r="A31" s="90"/>
      <c r="B31" s="248"/>
      <c r="C31" s="248"/>
      <c r="D31" s="248" t="s">
        <v>385</v>
      </c>
      <c r="E31" s="372"/>
      <c r="F31" s="372"/>
      <c r="G31" s="372"/>
      <c r="H31" s="372"/>
      <c r="I31" s="372"/>
      <c r="J31" s="372"/>
      <c r="K31" s="372"/>
      <c r="L31" s="372"/>
      <c r="M31" s="372"/>
      <c r="N31" s="372"/>
      <c r="O31" s="372"/>
      <c r="P31" s="90"/>
      <c r="Q31" s="90"/>
    </row>
    <row r="32" spans="1:58" ht="17.25" customHeight="1">
      <c r="A32" s="90"/>
      <c r="B32" s="248"/>
      <c r="C32" s="248"/>
      <c r="D32" s="248"/>
      <c r="E32" s="866">
        <f>第１号_２枚目!I16</f>
        <v>0</v>
      </c>
      <c r="F32" s="866"/>
      <c r="G32" s="866"/>
      <c r="H32" s="866"/>
      <c r="I32" s="866"/>
      <c r="J32" s="866"/>
      <c r="K32" s="866"/>
      <c r="L32" s="866"/>
      <c r="M32" s="866"/>
      <c r="N32" s="866"/>
      <c r="O32" s="867"/>
      <c r="P32" s="90"/>
      <c r="Q32" s="90"/>
    </row>
    <row r="33" spans="1:18" ht="14.4">
      <c r="A33" s="90"/>
      <c r="B33" s="248"/>
      <c r="C33" s="248"/>
      <c r="D33" s="248" t="s">
        <v>386</v>
      </c>
      <c r="E33" s="248"/>
      <c r="F33" s="248"/>
      <c r="G33" s="248"/>
      <c r="H33" s="248"/>
      <c r="I33" s="248"/>
      <c r="J33" s="248"/>
      <c r="K33" s="248"/>
      <c r="L33" s="248"/>
      <c r="M33" s="248"/>
      <c r="N33" s="248"/>
      <c r="O33" s="90"/>
      <c r="P33" s="90"/>
      <c r="Q33" s="90"/>
    </row>
    <row r="34" spans="1:18" ht="19.2" customHeight="1">
      <c r="A34" s="90"/>
      <c r="B34" s="248"/>
      <c r="C34" s="248"/>
      <c r="D34" s="248"/>
      <c r="E34" s="868">
        <f>第１号_２枚目!I19</f>
        <v>0</v>
      </c>
      <c r="F34" s="868"/>
      <c r="G34" s="868"/>
      <c r="H34" s="868"/>
      <c r="I34" s="868"/>
      <c r="J34" s="373"/>
      <c r="K34" s="869">
        <f>第１号_２枚目!L19</f>
        <v>0</v>
      </c>
      <c r="L34" s="870"/>
      <c r="M34" s="870"/>
      <c r="N34" s="870"/>
      <c r="O34" s="870"/>
      <c r="P34" s="90"/>
      <c r="Q34" s="90"/>
    </row>
    <row r="35" spans="1:18" ht="7.8" customHeight="1">
      <c r="A35" s="90"/>
      <c r="B35" s="248"/>
      <c r="C35" s="248"/>
      <c r="D35" s="248"/>
      <c r="E35" s="248"/>
      <c r="F35" s="248"/>
      <c r="G35" s="248"/>
      <c r="H35" s="248"/>
      <c r="I35" s="248"/>
      <c r="J35" s="248"/>
      <c r="K35" s="248"/>
      <c r="L35" s="248"/>
      <c r="M35" s="248"/>
      <c r="N35" s="248"/>
      <c r="O35" s="274"/>
      <c r="P35" s="90"/>
      <c r="Q35" s="90"/>
    </row>
    <row r="36" spans="1:18" ht="17.399999999999999" customHeight="1">
      <c r="B36" s="374" t="s">
        <v>387</v>
      </c>
      <c r="C36" s="374"/>
      <c r="D36" s="374"/>
      <c r="E36" s="369"/>
      <c r="F36" s="369"/>
      <c r="G36" s="369"/>
      <c r="H36" s="369"/>
      <c r="I36" s="369"/>
      <c r="J36" s="369"/>
      <c r="K36" s="369"/>
      <c r="L36" s="369"/>
      <c r="M36" s="369"/>
      <c r="N36" s="369"/>
      <c r="O36" s="369"/>
      <c r="P36" s="369"/>
      <c r="Q36" s="369"/>
      <c r="R36" s="90"/>
    </row>
    <row r="37" spans="1:18" ht="14.4">
      <c r="A37" s="90"/>
      <c r="B37" s="248"/>
      <c r="C37" s="248"/>
      <c r="D37" s="248"/>
      <c r="E37" s="248"/>
      <c r="F37" s="248"/>
      <c r="G37" s="248"/>
      <c r="H37" s="248"/>
      <c r="I37" s="248"/>
      <c r="J37" s="248"/>
      <c r="K37" s="248"/>
      <c r="L37" s="248"/>
      <c r="M37" s="248"/>
      <c r="N37" s="248"/>
      <c r="O37" s="274"/>
      <c r="P37" s="90"/>
      <c r="Q37" s="90"/>
    </row>
    <row r="38" spans="1:18" ht="14.4">
      <c r="E38" s="248"/>
      <c r="F38" s="248"/>
      <c r="G38" s="248"/>
      <c r="H38" s="248"/>
      <c r="I38" s="248"/>
      <c r="J38" s="248"/>
      <c r="K38" s="248"/>
      <c r="L38" s="248"/>
      <c r="M38" s="248"/>
      <c r="N38" s="248"/>
      <c r="O38" s="248"/>
      <c r="P38" s="248"/>
      <c r="Q38" s="90"/>
      <c r="R38" s="90"/>
    </row>
    <row r="39" spans="1:18" ht="14.4">
      <c r="E39" s="248"/>
      <c r="F39" s="248"/>
      <c r="G39" s="248"/>
      <c r="H39" s="248"/>
      <c r="I39" s="248"/>
      <c r="J39" s="248"/>
      <c r="K39" s="248"/>
      <c r="L39" s="248"/>
      <c r="M39" s="248"/>
      <c r="N39" s="248"/>
      <c r="O39" s="248"/>
      <c r="P39" s="248"/>
      <c r="Q39" s="90"/>
      <c r="R39" s="90"/>
    </row>
    <row r="40" spans="1:18" ht="14.4">
      <c r="E40" s="248"/>
      <c r="F40" s="248"/>
      <c r="G40" s="248"/>
      <c r="H40" s="248"/>
      <c r="I40" s="248"/>
      <c r="J40" s="248"/>
      <c r="K40" s="248"/>
      <c r="L40" s="248"/>
      <c r="M40" s="248"/>
      <c r="N40" s="248"/>
      <c r="O40" s="248"/>
      <c r="P40" s="248"/>
      <c r="Q40" s="90"/>
      <c r="R40" s="90"/>
    </row>
  </sheetData>
  <sheetProtection algorithmName="SHA-512" hashValue="T+f/0ZeYW6p+CTszPywq5nyGyVc6RKaHs9etNGFETGw6Sw6lGLNCbrxVUU9uNizlC5fIhKQkYHU0UTTQqoR2NQ==" saltValue="4lm9W4LHHU5BK2lRc2ieAg==" spinCount="100000" sheet="1" formatCells="0"/>
  <mergeCells count="15">
    <mergeCell ref="E32:O32"/>
    <mergeCell ref="E34:I34"/>
    <mergeCell ref="K34:O34"/>
    <mergeCell ref="C19:P19"/>
    <mergeCell ref="C21:P21"/>
    <mergeCell ref="C23:P23"/>
    <mergeCell ref="B25:P25"/>
    <mergeCell ref="C27:D27"/>
    <mergeCell ref="E30:O30"/>
    <mergeCell ref="C12:O12"/>
    <mergeCell ref="A4:Q4"/>
    <mergeCell ref="A5:P5"/>
    <mergeCell ref="C9:P9"/>
    <mergeCell ref="C10:P10"/>
    <mergeCell ref="C11:P11"/>
  </mergeCells>
  <phoneticPr fontId="34"/>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F40"/>
  <sheetViews>
    <sheetView showGridLines="0" showZeros="0" view="pageBreakPreview" zoomScale="70" zoomScaleNormal="100" zoomScaleSheetLayoutView="70" workbookViewId="0">
      <selection activeCell="C10" sqref="C10:P10"/>
    </sheetView>
  </sheetViews>
  <sheetFormatPr defaultColWidth="8.88671875" defaultRowHeight="13.2"/>
  <cols>
    <col min="1" max="1" width="1.6640625" customWidth="1"/>
    <col min="2" max="4" width="2.77734375" customWidth="1"/>
    <col min="5" max="8" width="4.33203125" customWidth="1"/>
    <col min="9" max="10" width="4.77734375" customWidth="1"/>
    <col min="11" max="11" width="3.44140625" customWidth="1"/>
    <col min="15" max="15" width="13.77734375" customWidth="1"/>
    <col min="16" max="16" width="3.44140625" customWidth="1"/>
    <col min="17" max="17" width="3" customWidth="1"/>
    <col min="18" max="18" width="2.109375" customWidth="1"/>
  </cols>
  <sheetData>
    <row r="1" spans="1:37">
      <c r="A1" s="90"/>
      <c r="B1" s="90" t="s">
        <v>357</v>
      </c>
      <c r="C1" s="90"/>
      <c r="D1" s="90"/>
      <c r="E1" s="90"/>
      <c r="F1" s="90"/>
      <c r="G1" s="90"/>
      <c r="H1" s="90"/>
      <c r="I1" s="90"/>
      <c r="J1" s="90"/>
      <c r="K1" s="90"/>
      <c r="L1" s="90"/>
      <c r="M1" s="90"/>
      <c r="N1" s="90"/>
      <c r="O1" s="90"/>
      <c r="P1" s="90"/>
      <c r="Q1" s="90"/>
    </row>
    <row r="2" spans="1:37">
      <c r="A2" s="90"/>
      <c r="B2" s="90"/>
      <c r="C2" s="90"/>
      <c r="D2" s="90"/>
      <c r="E2" s="90"/>
      <c r="F2" s="90"/>
      <c r="G2" s="90"/>
      <c r="H2" s="90"/>
      <c r="I2" s="90"/>
      <c r="J2" s="90"/>
      <c r="K2" s="90"/>
      <c r="L2" s="90"/>
      <c r="M2" s="90"/>
      <c r="N2" s="90"/>
      <c r="O2" s="90"/>
      <c r="P2" s="90"/>
      <c r="Q2" s="90"/>
    </row>
    <row r="3" spans="1:37" s="248" customFormat="1" ht="14.4">
      <c r="A3" s="287"/>
      <c r="B3" s="287" t="s">
        <v>288</v>
      </c>
      <c r="C3" s="287"/>
      <c r="D3" s="287"/>
      <c r="E3" s="287"/>
      <c r="F3" s="287"/>
      <c r="G3" s="287"/>
      <c r="H3" s="287"/>
      <c r="I3" s="287"/>
      <c r="J3" s="287"/>
      <c r="K3" s="287"/>
      <c r="L3" s="287"/>
      <c r="M3" s="287"/>
      <c r="N3" s="287"/>
      <c r="O3" s="287"/>
      <c r="P3" s="287"/>
      <c r="Q3" s="287"/>
      <c r="R3" s="287"/>
      <c r="S3" s="245"/>
      <c r="T3" s="245"/>
      <c r="U3" s="245"/>
      <c r="V3" s="245"/>
      <c r="W3" s="245"/>
      <c r="X3" s="245"/>
      <c r="Y3" s="245"/>
      <c r="Z3" s="245"/>
      <c r="AA3" s="245"/>
      <c r="AB3" s="245"/>
      <c r="AC3" s="245"/>
      <c r="AD3" s="245"/>
      <c r="AE3" s="245"/>
      <c r="AF3" s="245"/>
      <c r="AG3" s="245"/>
      <c r="AH3" s="245"/>
      <c r="AI3" s="245"/>
      <c r="AJ3" s="245"/>
      <c r="AK3" s="245"/>
    </row>
    <row r="4" spans="1:37" s="362" customFormat="1" ht="13.8" customHeight="1">
      <c r="A4" s="864" t="s">
        <v>358</v>
      </c>
      <c r="B4" s="864"/>
      <c r="C4" s="864"/>
      <c r="D4" s="864"/>
      <c r="E4" s="864"/>
      <c r="F4" s="864"/>
      <c r="G4" s="864"/>
      <c r="H4" s="864"/>
      <c r="I4" s="864"/>
      <c r="J4" s="864"/>
      <c r="K4" s="864"/>
      <c r="L4" s="864"/>
      <c r="M4" s="864"/>
      <c r="N4" s="864"/>
      <c r="O4" s="864"/>
      <c r="P4" s="864"/>
      <c r="Q4" s="864"/>
    </row>
    <row r="5" spans="1:37" s="363" customFormat="1" ht="14.4">
      <c r="A5" s="865" t="s">
        <v>388</v>
      </c>
      <c r="B5" s="865"/>
      <c r="C5" s="865"/>
      <c r="D5" s="865"/>
      <c r="E5" s="865"/>
      <c r="F5" s="865"/>
      <c r="G5" s="865"/>
      <c r="H5" s="865"/>
      <c r="I5" s="865"/>
      <c r="J5" s="865"/>
      <c r="K5" s="865"/>
      <c r="L5" s="865"/>
      <c r="M5" s="865"/>
      <c r="N5" s="865"/>
      <c r="O5" s="865"/>
      <c r="P5" s="865"/>
    </row>
    <row r="6" spans="1:37" ht="16.5" customHeight="1">
      <c r="A6" s="90"/>
      <c r="B6" s="248" t="s">
        <v>360</v>
      </c>
      <c r="C6" s="90"/>
      <c r="D6" s="90"/>
      <c r="E6" s="90"/>
      <c r="F6" s="90"/>
      <c r="G6" s="90"/>
      <c r="H6" s="90"/>
      <c r="I6" s="90"/>
      <c r="J6" s="90"/>
      <c r="K6" s="90"/>
      <c r="L6" s="90"/>
      <c r="M6" s="90"/>
      <c r="N6" s="90"/>
      <c r="O6" s="90"/>
      <c r="P6" s="90"/>
      <c r="Q6" s="90"/>
    </row>
    <row r="7" spans="1:37" ht="16.5" customHeight="1">
      <c r="A7" s="90"/>
      <c r="B7" s="248" t="s">
        <v>361</v>
      </c>
      <c r="C7" s="90"/>
      <c r="D7" s="90"/>
      <c r="E7" s="90"/>
      <c r="F7" s="90"/>
      <c r="G7" s="90"/>
      <c r="H7" s="90"/>
      <c r="I7" s="90"/>
      <c r="J7" s="90"/>
      <c r="K7" s="90"/>
      <c r="L7" s="90"/>
      <c r="M7" s="90"/>
      <c r="N7" s="90"/>
      <c r="O7" s="90"/>
      <c r="P7" s="90"/>
      <c r="Q7" s="90"/>
    </row>
    <row r="8" spans="1:37" ht="11.4" customHeight="1">
      <c r="A8" s="90"/>
      <c r="B8" s="90"/>
      <c r="C8" s="90"/>
      <c r="D8" s="90"/>
      <c r="E8" s="90"/>
      <c r="F8" s="90"/>
      <c r="G8" s="90"/>
      <c r="H8" s="90"/>
      <c r="I8" s="90"/>
      <c r="J8" s="90"/>
      <c r="K8" s="90"/>
      <c r="L8" s="90"/>
      <c r="M8" s="90"/>
      <c r="N8" s="90"/>
      <c r="O8" s="90"/>
      <c r="P8" s="90"/>
      <c r="Q8" s="90"/>
    </row>
    <row r="9" spans="1:37" ht="91.8" customHeight="1">
      <c r="A9" s="90"/>
      <c r="B9" s="364" t="s">
        <v>362</v>
      </c>
      <c r="C9" s="863" t="s">
        <v>363</v>
      </c>
      <c r="D9" s="863"/>
      <c r="E9" s="863"/>
      <c r="F9" s="863"/>
      <c r="G9" s="863"/>
      <c r="H9" s="863"/>
      <c r="I9" s="863"/>
      <c r="J9" s="863"/>
      <c r="K9" s="863"/>
      <c r="L9" s="863"/>
      <c r="M9" s="863"/>
      <c r="N9" s="863"/>
      <c r="O9" s="863"/>
      <c r="P9" s="863"/>
      <c r="Q9" s="90"/>
    </row>
    <row r="10" spans="1:37" ht="60.6" customHeight="1">
      <c r="A10" s="90"/>
      <c r="B10" s="364" t="s">
        <v>364</v>
      </c>
      <c r="C10" s="863" t="s">
        <v>365</v>
      </c>
      <c r="D10" s="863"/>
      <c r="E10" s="863"/>
      <c r="F10" s="863"/>
      <c r="G10" s="863"/>
      <c r="H10" s="863"/>
      <c r="I10" s="863"/>
      <c r="J10" s="863"/>
      <c r="K10" s="863"/>
      <c r="L10" s="863"/>
      <c r="M10" s="863"/>
      <c r="N10" s="863"/>
      <c r="O10" s="863"/>
      <c r="P10" s="863"/>
      <c r="Q10" s="90"/>
      <c r="W10" s="365"/>
    </row>
    <row r="11" spans="1:37" ht="31.8" customHeight="1">
      <c r="A11" s="90"/>
      <c r="B11" s="364" t="s">
        <v>366</v>
      </c>
      <c r="C11" s="863" t="s">
        <v>367</v>
      </c>
      <c r="D11" s="863"/>
      <c r="E11" s="863"/>
      <c r="F11" s="863"/>
      <c r="G11" s="863"/>
      <c r="H11" s="863"/>
      <c r="I11" s="863"/>
      <c r="J11" s="863"/>
      <c r="K11" s="863"/>
      <c r="L11" s="863"/>
      <c r="M11" s="863"/>
      <c r="N11" s="863"/>
      <c r="O11" s="863"/>
      <c r="P11" s="863"/>
      <c r="Q11" s="90"/>
    </row>
    <row r="12" spans="1:37" ht="16.5" customHeight="1">
      <c r="A12" s="90"/>
      <c r="B12" s="366"/>
      <c r="C12" s="758" t="s">
        <v>368</v>
      </c>
      <c r="D12" s="758"/>
      <c r="E12" s="758"/>
      <c r="F12" s="758"/>
      <c r="G12" s="758"/>
      <c r="H12" s="758"/>
      <c r="I12" s="758"/>
      <c r="J12" s="758"/>
      <c r="K12" s="758"/>
      <c r="L12" s="758"/>
      <c r="M12" s="758"/>
      <c r="N12" s="758"/>
      <c r="O12" s="758"/>
      <c r="P12" s="90"/>
    </row>
    <row r="13" spans="1:37" ht="16.5" customHeight="1">
      <c r="A13" s="90"/>
      <c r="B13" s="366"/>
      <c r="C13" s="90"/>
      <c r="D13" s="90" t="s">
        <v>369</v>
      </c>
      <c r="E13" s="90"/>
      <c r="F13" s="90"/>
      <c r="G13" s="90"/>
      <c r="H13" s="90"/>
      <c r="I13" s="90"/>
      <c r="J13" s="90"/>
      <c r="K13" s="90"/>
      <c r="L13" s="90"/>
      <c r="M13" s="90"/>
      <c r="N13" s="90"/>
      <c r="O13" s="90"/>
      <c r="P13" s="90"/>
    </row>
    <row r="14" spans="1:37" ht="16.5" customHeight="1">
      <c r="A14" s="90"/>
      <c r="B14" s="366"/>
      <c r="C14" s="90"/>
      <c r="D14" s="90" t="s">
        <v>370</v>
      </c>
      <c r="E14" s="90"/>
      <c r="F14" s="90"/>
      <c r="G14" s="90"/>
      <c r="H14" s="90"/>
      <c r="I14" s="90"/>
      <c r="J14" s="90"/>
      <c r="K14" s="90"/>
      <c r="L14" s="90"/>
      <c r="M14" s="90"/>
      <c r="N14" s="90"/>
      <c r="O14" s="90"/>
      <c r="P14" s="90"/>
    </row>
    <row r="15" spans="1:37" ht="16.5" customHeight="1">
      <c r="A15" s="90"/>
      <c r="B15" s="366"/>
      <c r="C15" s="90"/>
      <c r="D15" s="90" t="s">
        <v>371</v>
      </c>
      <c r="E15" s="90"/>
      <c r="F15" s="90"/>
      <c r="G15" s="90"/>
      <c r="H15" s="90"/>
      <c r="I15" s="90"/>
      <c r="J15" s="90"/>
      <c r="K15" s="90"/>
      <c r="L15" s="90"/>
      <c r="M15" s="90"/>
      <c r="N15" s="90"/>
      <c r="O15" s="90"/>
      <c r="P15" s="90"/>
    </row>
    <row r="16" spans="1:37" ht="16.5" customHeight="1">
      <c r="A16" s="90"/>
      <c r="B16" s="366"/>
      <c r="C16" s="90"/>
      <c r="D16" s="90" t="s">
        <v>372</v>
      </c>
      <c r="E16" s="90"/>
      <c r="F16" s="90"/>
      <c r="G16" s="90"/>
      <c r="H16" s="90"/>
      <c r="I16" s="90"/>
      <c r="J16" s="90"/>
      <c r="K16" s="90"/>
      <c r="L16" s="90"/>
      <c r="M16" s="90"/>
      <c r="N16" s="90"/>
      <c r="O16" s="90"/>
      <c r="P16" s="90"/>
    </row>
    <row r="17" spans="1:58" ht="16.5" customHeight="1">
      <c r="A17" s="90"/>
      <c r="B17" s="366"/>
      <c r="C17" s="90"/>
      <c r="D17" s="90" t="s">
        <v>373</v>
      </c>
      <c r="E17" s="90"/>
      <c r="F17" s="90"/>
      <c r="G17" s="90"/>
      <c r="H17" s="90"/>
      <c r="I17" s="90"/>
      <c r="J17" s="90"/>
      <c r="K17" s="90"/>
      <c r="L17" s="90"/>
      <c r="M17" s="90"/>
      <c r="N17" s="90"/>
      <c r="O17" s="90"/>
      <c r="P17" s="90"/>
    </row>
    <row r="18" spans="1:58" ht="10.050000000000001" customHeight="1">
      <c r="A18" s="90"/>
      <c r="B18" s="244"/>
      <c r="C18" s="90"/>
      <c r="D18" s="90"/>
      <c r="E18" s="90"/>
      <c r="F18" s="90"/>
      <c r="G18" s="90"/>
      <c r="H18" s="90"/>
      <c r="I18" s="90"/>
      <c r="J18" s="90"/>
      <c r="K18" s="90"/>
      <c r="L18" s="90"/>
      <c r="M18" s="90"/>
      <c r="N18" s="90"/>
      <c r="O18" s="90"/>
      <c r="P18" s="90"/>
      <c r="Q18" s="90"/>
    </row>
    <row r="19" spans="1:58" ht="45" customHeight="1">
      <c r="A19" s="90"/>
      <c r="B19" s="364" t="s">
        <v>374</v>
      </c>
      <c r="C19" s="863" t="s">
        <v>375</v>
      </c>
      <c r="D19" s="863"/>
      <c r="E19" s="863"/>
      <c r="F19" s="863"/>
      <c r="G19" s="863"/>
      <c r="H19" s="863"/>
      <c r="I19" s="863"/>
      <c r="J19" s="863"/>
      <c r="K19" s="863"/>
      <c r="L19" s="863"/>
      <c r="M19" s="863"/>
      <c r="N19" s="863"/>
      <c r="O19" s="863"/>
      <c r="P19" s="863"/>
      <c r="Q19" s="90"/>
    </row>
    <row r="20" spans="1:58" ht="10.050000000000001" customHeight="1">
      <c r="A20" s="90"/>
      <c r="B20" s="367"/>
      <c r="C20" s="368"/>
      <c r="D20" s="368"/>
      <c r="E20" s="368"/>
      <c r="F20" s="368"/>
      <c r="G20" s="368"/>
      <c r="H20" s="368"/>
      <c r="I20" s="368"/>
      <c r="J20" s="368"/>
      <c r="K20" s="368"/>
      <c r="L20" s="368"/>
      <c r="M20" s="368"/>
      <c r="N20" s="368"/>
      <c r="O20" s="368"/>
      <c r="P20" s="368"/>
      <c r="Q20" s="298"/>
      <c r="S20" s="271"/>
    </row>
    <row r="21" spans="1:58" ht="33" customHeight="1">
      <c r="A21" s="90"/>
      <c r="B21" s="364" t="s">
        <v>376</v>
      </c>
      <c r="C21" s="863" t="s">
        <v>377</v>
      </c>
      <c r="D21" s="863"/>
      <c r="E21" s="863"/>
      <c r="F21" s="863"/>
      <c r="G21" s="863"/>
      <c r="H21" s="863"/>
      <c r="I21" s="863"/>
      <c r="J21" s="863"/>
      <c r="K21" s="863"/>
      <c r="L21" s="863"/>
      <c r="M21" s="863"/>
      <c r="N21" s="863"/>
      <c r="O21" s="863"/>
      <c r="P21" s="863"/>
      <c r="Q21" s="90"/>
    </row>
    <row r="22" spans="1:58" ht="10.050000000000001" customHeight="1">
      <c r="A22" s="90"/>
      <c r="B22" s="244"/>
      <c r="C22" s="90"/>
      <c r="D22" s="90"/>
      <c r="E22" s="90"/>
      <c r="F22" s="90"/>
      <c r="G22" s="90"/>
      <c r="H22" s="90"/>
      <c r="I22" s="90"/>
      <c r="J22" s="90"/>
      <c r="K22" s="90"/>
      <c r="L22" s="90"/>
      <c r="M22" s="90"/>
      <c r="N22" s="90"/>
      <c r="O22" s="90"/>
      <c r="P22" s="90"/>
      <c r="Q22" s="90"/>
    </row>
    <row r="23" spans="1:58" ht="33" customHeight="1">
      <c r="A23" s="90"/>
      <c r="B23" s="364" t="s">
        <v>378</v>
      </c>
      <c r="C23" s="863" t="s">
        <v>379</v>
      </c>
      <c r="D23" s="863"/>
      <c r="E23" s="863"/>
      <c r="F23" s="863"/>
      <c r="G23" s="863"/>
      <c r="H23" s="863"/>
      <c r="I23" s="863"/>
      <c r="J23" s="863"/>
      <c r="K23" s="863"/>
      <c r="L23" s="863"/>
      <c r="M23" s="863"/>
      <c r="N23" s="863"/>
      <c r="O23" s="863"/>
      <c r="P23" s="863"/>
      <c r="Q23" s="298"/>
      <c r="S23" s="271"/>
    </row>
    <row r="24" spans="1:58" s="362" customFormat="1" ht="10.8" customHeight="1">
      <c r="A24" s="248"/>
      <c r="B24" s="369"/>
      <c r="C24" s="369"/>
      <c r="D24" s="369"/>
      <c r="E24" s="369"/>
      <c r="F24" s="369"/>
      <c r="G24" s="369"/>
      <c r="H24" s="369"/>
      <c r="I24" s="369"/>
      <c r="J24" s="369"/>
      <c r="K24" s="369"/>
      <c r="L24" s="369"/>
      <c r="M24" s="369"/>
      <c r="N24" s="369"/>
      <c r="O24" s="369"/>
      <c r="P24" s="369"/>
      <c r="Q24" s="248"/>
    </row>
    <row r="25" spans="1:58" s="362" customFormat="1" ht="19.2" customHeight="1">
      <c r="A25" s="370"/>
      <c r="B25" s="871" t="s">
        <v>380</v>
      </c>
      <c r="C25" s="871"/>
      <c r="D25" s="871"/>
      <c r="E25" s="871"/>
      <c r="F25" s="871"/>
      <c r="G25" s="871"/>
      <c r="H25" s="871"/>
      <c r="I25" s="871"/>
      <c r="J25" s="871"/>
      <c r="K25" s="871"/>
      <c r="L25" s="871"/>
      <c r="M25" s="871"/>
      <c r="N25" s="871"/>
      <c r="O25" s="871"/>
      <c r="P25" s="871"/>
      <c r="Q25" s="370"/>
      <c r="R25" s="370"/>
      <c r="S25" s="370"/>
      <c r="T25" s="370"/>
      <c r="U25" s="370"/>
      <c r="V25" s="370"/>
      <c r="W25" s="370"/>
      <c r="X25" s="370"/>
      <c r="Y25" s="370"/>
      <c r="Z25" s="370"/>
      <c r="AA25" s="370"/>
      <c r="AB25" s="370"/>
      <c r="AC25" s="370"/>
      <c r="AD25" s="370"/>
      <c r="AE25" s="370"/>
      <c r="AF25" s="370"/>
      <c r="AG25" s="370"/>
      <c r="AH25" s="370"/>
      <c r="AI25" s="370"/>
      <c r="AJ25" s="370"/>
      <c r="AK25" s="370"/>
      <c r="AL25" s="370"/>
      <c r="AM25" s="370"/>
      <c r="AN25" s="370"/>
      <c r="AO25" s="370"/>
      <c r="AP25" s="370"/>
      <c r="AQ25" s="370"/>
      <c r="AR25" s="370"/>
      <c r="AS25" s="370"/>
      <c r="AT25" s="370"/>
      <c r="AU25" s="370"/>
      <c r="AV25" s="370"/>
      <c r="AW25" s="370"/>
      <c r="AX25" s="370"/>
      <c r="AY25" s="370"/>
      <c r="AZ25" s="370"/>
      <c r="BA25" s="370"/>
      <c r="BB25" s="370"/>
      <c r="BC25" s="370"/>
      <c r="BD25" s="370"/>
      <c r="BE25" s="370"/>
      <c r="BF25" s="370"/>
    </row>
    <row r="26" spans="1:58" ht="9.6" customHeight="1">
      <c r="A26" s="90"/>
      <c r="B26" s="248"/>
      <c r="C26" s="248"/>
      <c r="D26" s="248"/>
      <c r="E26" s="248"/>
      <c r="F26" s="248"/>
      <c r="G26" s="248"/>
      <c r="H26" s="248"/>
      <c r="I26" s="248"/>
      <c r="J26" s="248"/>
      <c r="K26" s="248"/>
      <c r="L26" s="248"/>
      <c r="M26" s="248"/>
      <c r="N26" s="248"/>
      <c r="O26" s="90"/>
      <c r="P26" s="90"/>
      <c r="Q26" s="90"/>
    </row>
    <row r="27" spans="1:58" ht="17.25" customHeight="1">
      <c r="A27" s="90"/>
      <c r="B27" s="248"/>
      <c r="C27" s="872" t="s">
        <v>381</v>
      </c>
      <c r="D27" s="872"/>
      <c r="E27" s="371">
        <f>第１号_１枚目!L3</f>
        <v>0</v>
      </c>
      <c r="F27" s="248" t="s">
        <v>267</v>
      </c>
      <c r="G27" s="371">
        <f>第１号_１枚目!N3</f>
        <v>0</v>
      </c>
      <c r="H27" s="248" t="s">
        <v>382</v>
      </c>
      <c r="I27" s="371">
        <f>第１号_１枚目!P3</f>
        <v>0</v>
      </c>
      <c r="J27" s="248" t="s">
        <v>383</v>
      </c>
      <c r="K27" s="248"/>
      <c r="L27" s="248"/>
      <c r="M27" s="248"/>
      <c r="N27" s="248"/>
      <c r="O27" s="90"/>
      <c r="P27" s="90"/>
      <c r="Q27" s="90"/>
    </row>
    <row r="28" spans="1:58" ht="6" customHeight="1">
      <c r="A28" s="90"/>
      <c r="B28" s="248"/>
      <c r="C28" s="248"/>
      <c r="D28" s="248"/>
      <c r="E28" s="248"/>
      <c r="F28" s="248"/>
      <c r="G28" s="248"/>
      <c r="H28" s="248"/>
      <c r="I28" s="248"/>
      <c r="J28" s="248"/>
      <c r="K28" s="248"/>
      <c r="L28" s="248"/>
      <c r="M28" s="248"/>
      <c r="N28" s="248"/>
      <c r="O28" s="90"/>
      <c r="P28" s="90"/>
      <c r="Q28" s="90"/>
    </row>
    <row r="29" spans="1:58" ht="17.25" customHeight="1">
      <c r="A29" s="90"/>
      <c r="B29" s="248"/>
      <c r="C29" s="90"/>
      <c r="D29" s="248" t="s">
        <v>384</v>
      </c>
      <c r="E29" s="248"/>
      <c r="F29" s="248"/>
      <c r="G29" s="248"/>
      <c r="H29" s="248"/>
      <c r="I29" s="248"/>
      <c r="J29" s="248"/>
      <c r="K29" s="248"/>
      <c r="L29" s="248"/>
      <c r="M29" s="248"/>
      <c r="N29" s="248"/>
      <c r="O29" s="90"/>
      <c r="P29" s="90"/>
      <c r="Q29" s="90"/>
    </row>
    <row r="30" spans="1:58" ht="17.25" customHeight="1">
      <c r="A30" s="90"/>
      <c r="B30" s="248"/>
      <c r="C30" s="248"/>
      <c r="D30" s="248"/>
      <c r="E30" s="866">
        <f>第１号_２枚目!I26</f>
        <v>0</v>
      </c>
      <c r="F30" s="866"/>
      <c r="G30" s="866"/>
      <c r="H30" s="866"/>
      <c r="I30" s="866"/>
      <c r="J30" s="866"/>
      <c r="K30" s="866"/>
      <c r="L30" s="866"/>
      <c r="M30" s="866"/>
      <c r="N30" s="866"/>
      <c r="O30" s="867"/>
      <c r="P30" s="90"/>
      <c r="Q30" s="90"/>
    </row>
    <row r="31" spans="1:58" ht="17.25" customHeight="1">
      <c r="A31" s="90"/>
      <c r="B31" s="248"/>
      <c r="C31" s="248"/>
      <c r="D31" s="248" t="s">
        <v>385</v>
      </c>
      <c r="E31" s="372"/>
      <c r="F31" s="372"/>
      <c r="G31" s="372"/>
      <c r="H31" s="372"/>
      <c r="I31" s="372"/>
      <c r="J31" s="372"/>
      <c r="K31" s="372"/>
      <c r="L31" s="372"/>
      <c r="M31" s="372"/>
      <c r="N31" s="372"/>
      <c r="O31" s="372"/>
      <c r="P31" s="90"/>
      <c r="Q31" s="90"/>
    </row>
    <row r="32" spans="1:58" ht="17.25" customHeight="1">
      <c r="A32" s="90"/>
      <c r="B32" s="248"/>
      <c r="C32" s="248"/>
      <c r="D32" s="248"/>
      <c r="E32" s="866">
        <f>第１号_２枚目!I24</f>
        <v>0</v>
      </c>
      <c r="F32" s="866"/>
      <c r="G32" s="866"/>
      <c r="H32" s="866"/>
      <c r="I32" s="866"/>
      <c r="J32" s="866"/>
      <c r="K32" s="866"/>
      <c r="L32" s="866"/>
      <c r="M32" s="866"/>
      <c r="N32" s="866"/>
      <c r="O32" s="867"/>
      <c r="P32" s="90"/>
      <c r="Q32" s="90"/>
    </row>
    <row r="33" spans="1:18" ht="14.4">
      <c r="A33" s="90"/>
      <c r="B33" s="248"/>
      <c r="C33" s="248"/>
      <c r="D33" s="248" t="s">
        <v>386</v>
      </c>
      <c r="E33" s="248"/>
      <c r="F33" s="248"/>
      <c r="G33" s="248"/>
      <c r="H33" s="248"/>
      <c r="I33" s="248"/>
      <c r="J33" s="248"/>
      <c r="K33" s="248"/>
      <c r="L33" s="248"/>
      <c r="M33" s="248"/>
      <c r="N33" s="248"/>
      <c r="O33" s="90"/>
      <c r="P33" s="90"/>
      <c r="Q33" s="90"/>
    </row>
    <row r="34" spans="1:18" ht="19.2" customHeight="1">
      <c r="A34" s="90"/>
      <c r="B34" s="248"/>
      <c r="C34" s="248"/>
      <c r="D34" s="248"/>
      <c r="E34" s="868">
        <f>第１号_２枚目!I27</f>
        <v>0</v>
      </c>
      <c r="F34" s="868"/>
      <c r="G34" s="868"/>
      <c r="H34" s="868"/>
      <c r="I34" s="868"/>
      <c r="J34" s="373"/>
      <c r="K34" s="869">
        <f>第１号_２枚目!L27</f>
        <v>0</v>
      </c>
      <c r="L34" s="870"/>
      <c r="M34" s="870"/>
      <c r="N34" s="870"/>
      <c r="O34" s="870"/>
      <c r="P34" s="90"/>
      <c r="Q34" s="90"/>
    </row>
    <row r="35" spans="1:18" ht="7.8" customHeight="1">
      <c r="A35" s="90"/>
      <c r="B35" s="248"/>
      <c r="C35" s="248"/>
      <c r="D35" s="248"/>
      <c r="E35" s="248"/>
      <c r="F35" s="248"/>
      <c r="G35" s="248"/>
      <c r="H35" s="248"/>
      <c r="I35" s="248"/>
      <c r="J35" s="248"/>
      <c r="K35" s="248"/>
      <c r="L35" s="248"/>
      <c r="M35" s="248"/>
      <c r="N35" s="248"/>
      <c r="O35" s="274"/>
      <c r="P35" s="90"/>
      <c r="Q35" s="90"/>
    </row>
    <row r="36" spans="1:18" ht="17.399999999999999" customHeight="1">
      <c r="B36" s="374" t="s">
        <v>387</v>
      </c>
      <c r="C36" s="374"/>
      <c r="D36" s="374"/>
      <c r="E36" s="369"/>
      <c r="F36" s="369"/>
      <c r="G36" s="369"/>
      <c r="H36" s="369"/>
      <c r="I36" s="369"/>
      <c r="J36" s="369"/>
      <c r="K36" s="369"/>
      <c r="L36" s="369"/>
      <c r="M36" s="369"/>
      <c r="N36" s="369"/>
      <c r="O36" s="369"/>
      <c r="P36" s="369"/>
      <c r="Q36" s="369"/>
      <c r="R36" s="90"/>
    </row>
    <row r="37" spans="1:18" ht="14.4">
      <c r="A37" s="90"/>
      <c r="B37" s="248"/>
      <c r="C37" s="248"/>
      <c r="D37" s="248"/>
      <c r="E37" s="248"/>
      <c r="F37" s="248"/>
      <c r="G37" s="248"/>
      <c r="H37" s="248"/>
      <c r="I37" s="248"/>
      <c r="J37" s="248"/>
      <c r="K37" s="248"/>
      <c r="L37" s="248"/>
      <c r="M37" s="248"/>
      <c r="N37" s="248"/>
      <c r="O37" s="274"/>
      <c r="P37" s="90"/>
      <c r="Q37" s="90"/>
    </row>
    <row r="38" spans="1:18" ht="14.4">
      <c r="E38" s="248"/>
      <c r="F38" s="248"/>
      <c r="G38" s="248"/>
      <c r="H38" s="248"/>
      <c r="I38" s="248"/>
      <c r="J38" s="248"/>
      <c r="K38" s="248"/>
      <c r="L38" s="248"/>
      <c r="M38" s="248"/>
      <c r="N38" s="248"/>
      <c r="O38" s="248"/>
      <c r="P38" s="248"/>
      <c r="Q38" s="90"/>
      <c r="R38" s="90"/>
    </row>
    <row r="39" spans="1:18" ht="14.4">
      <c r="E39" s="248"/>
      <c r="F39" s="248"/>
      <c r="G39" s="248"/>
      <c r="H39" s="248"/>
      <c r="I39" s="248"/>
      <c r="J39" s="248"/>
      <c r="K39" s="248"/>
      <c r="L39" s="248"/>
      <c r="M39" s="248"/>
      <c r="N39" s="248"/>
      <c r="O39" s="248"/>
      <c r="P39" s="248"/>
      <c r="Q39" s="90"/>
      <c r="R39" s="90"/>
    </row>
    <row r="40" spans="1:18" ht="14.4">
      <c r="E40" s="248"/>
      <c r="F40" s="248"/>
      <c r="G40" s="248"/>
      <c r="H40" s="248"/>
      <c r="I40" s="248"/>
      <c r="J40" s="248"/>
      <c r="K40" s="248"/>
      <c r="L40" s="248"/>
      <c r="M40" s="248"/>
      <c r="N40" s="248"/>
      <c r="O40" s="248"/>
      <c r="P40" s="248"/>
      <c r="Q40" s="90"/>
      <c r="R40" s="90"/>
    </row>
  </sheetData>
  <sheetProtection algorithmName="SHA-512" hashValue="5XpGD5IBzSD1PSCW3x+IK94PhZQNihbcHa6/HADnOGkqWQ7YE06m3Qc/XClu+0/2RnZEYqN14OEoVYwKYyczkw==" saltValue="cVqqcgBjAq/We5EnGUAUNA==" spinCount="100000" sheet="1" formatCells="0"/>
  <mergeCells count="15">
    <mergeCell ref="E32:O32"/>
    <mergeCell ref="E34:I34"/>
    <mergeCell ref="K34:O34"/>
    <mergeCell ref="C19:P19"/>
    <mergeCell ref="C21:P21"/>
    <mergeCell ref="C23:P23"/>
    <mergeCell ref="B25:P25"/>
    <mergeCell ref="C27:D27"/>
    <mergeCell ref="E30:O30"/>
    <mergeCell ref="C12:O12"/>
    <mergeCell ref="A4:Q4"/>
    <mergeCell ref="A5:P5"/>
    <mergeCell ref="C9:P9"/>
    <mergeCell ref="C10:P10"/>
    <mergeCell ref="C11:P11"/>
  </mergeCells>
  <phoneticPr fontId="34"/>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L37"/>
  <sheetViews>
    <sheetView showGridLines="0" showZeros="0" view="pageBreakPreview" zoomScale="70" zoomScaleNormal="100" zoomScaleSheetLayoutView="70" workbookViewId="0">
      <selection activeCell="C10" sqref="C10:P10"/>
    </sheetView>
  </sheetViews>
  <sheetFormatPr defaultColWidth="8.88671875" defaultRowHeight="13.2"/>
  <cols>
    <col min="1" max="1" width="1.6640625" style="90" customWidth="1"/>
    <col min="2" max="4" width="2.77734375" style="90" customWidth="1"/>
    <col min="5" max="8" width="4.33203125" style="90" customWidth="1"/>
    <col min="9" max="10" width="4.77734375" style="90" customWidth="1"/>
    <col min="11" max="11" width="3.44140625" style="90" customWidth="1"/>
    <col min="12" max="14" width="8.88671875" style="90"/>
    <col min="15" max="15" width="13.77734375" style="90" customWidth="1"/>
    <col min="16" max="16" width="3.44140625" style="90" customWidth="1"/>
    <col min="17" max="17" width="3" style="90" customWidth="1"/>
    <col min="18" max="18" width="2.109375" style="90" customWidth="1"/>
    <col min="19" max="16384" width="8.88671875" style="90"/>
  </cols>
  <sheetData>
    <row r="1" spans="1:37" customFormat="1">
      <c r="A1" s="90"/>
      <c r="B1" s="90" t="s">
        <v>357</v>
      </c>
      <c r="C1" s="90"/>
      <c r="D1" s="90"/>
      <c r="E1" s="90"/>
      <c r="F1" s="90"/>
      <c r="G1" s="90"/>
      <c r="H1" s="90"/>
      <c r="I1" s="90"/>
      <c r="J1" s="90"/>
      <c r="K1" s="90"/>
      <c r="L1" s="90"/>
      <c r="M1" s="90"/>
      <c r="N1" s="90"/>
      <c r="O1" s="90"/>
      <c r="P1" s="90"/>
      <c r="Q1" s="90"/>
    </row>
    <row r="2" spans="1:37" customFormat="1">
      <c r="A2" s="90"/>
      <c r="B2" s="90"/>
      <c r="C2" s="90"/>
      <c r="D2" s="90"/>
      <c r="E2" s="90"/>
      <c r="F2" s="90"/>
      <c r="G2" s="90"/>
      <c r="H2" s="90"/>
      <c r="I2" s="90"/>
      <c r="J2" s="90"/>
      <c r="K2" s="90"/>
      <c r="L2" s="90"/>
      <c r="M2" s="90"/>
      <c r="N2" s="90"/>
      <c r="O2" s="90"/>
      <c r="P2" s="90"/>
      <c r="Q2" s="90"/>
    </row>
    <row r="3" spans="1:37" s="248" customFormat="1" ht="14.4">
      <c r="A3" s="287"/>
      <c r="B3" s="287" t="s">
        <v>288</v>
      </c>
      <c r="C3" s="287"/>
      <c r="D3" s="287"/>
      <c r="E3" s="287"/>
      <c r="F3" s="287"/>
      <c r="G3" s="287"/>
      <c r="H3" s="287"/>
      <c r="I3" s="287"/>
      <c r="J3" s="287"/>
      <c r="K3" s="287"/>
      <c r="L3" s="287"/>
      <c r="M3" s="287"/>
      <c r="N3" s="287"/>
      <c r="O3" s="287"/>
      <c r="P3" s="287"/>
      <c r="Q3" s="287"/>
      <c r="R3" s="287"/>
      <c r="S3" s="245"/>
      <c r="T3" s="245"/>
      <c r="U3" s="245"/>
      <c r="V3" s="245"/>
      <c r="W3" s="245"/>
      <c r="X3" s="245"/>
      <c r="Y3" s="245"/>
      <c r="Z3" s="245"/>
      <c r="AA3" s="245"/>
      <c r="AB3" s="245"/>
      <c r="AC3" s="245"/>
      <c r="AD3" s="245"/>
      <c r="AE3" s="245"/>
      <c r="AF3" s="245"/>
      <c r="AG3" s="245"/>
      <c r="AH3" s="245"/>
      <c r="AI3" s="245"/>
      <c r="AJ3" s="245"/>
      <c r="AK3" s="245"/>
    </row>
    <row r="4" spans="1:37" s="248" customFormat="1" ht="14.4">
      <c r="A4" s="864" t="s">
        <v>358</v>
      </c>
      <c r="B4" s="864"/>
      <c r="C4" s="864"/>
      <c r="D4" s="864"/>
      <c r="E4" s="864"/>
      <c r="F4" s="864"/>
      <c r="G4" s="864"/>
      <c r="H4" s="864"/>
      <c r="I4" s="864"/>
      <c r="J4" s="864"/>
      <c r="K4" s="864"/>
      <c r="L4" s="864"/>
      <c r="M4" s="864"/>
      <c r="N4" s="864"/>
      <c r="O4" s="864"/>
      <c r="P4" s="864"/>
      <c r="Q4" s="864"/>
    </row>
    <row r="5" spans="1:37" s="363" customFormat="1" ht="14.4">
      <c r="A5" s="865" t="s">
        <v>389</v>
      </c>
      <c r="B5" s="865"/>
      <c r="C5" s="865"/>
      <c r="D5" s="865"/>
      <c r="E5" s="865"/>
      <c r="F5" s="865"/>
      <c r="G5" s="865"/>
      <c r="H5" s="865"/>
      <c r="I5" s="865"/>
      <c r="J5" s="865"/>
      <c r="K5" s="865"/>
      <c r="L5" s="865"/>
      <c r="M5" s="865"/>
      <c r="N5" s="865"/>
      <c r="O5" s="865"/>
      <c r="P5" s="865"/>
    </row>
    <row r="6" spans="1:37" customFormat="1" ht="16.5" customHeight="1">
      <c r="A6" s="90"/>
      <c r="B6" s="248" t="s">
        <v>360</v>
      </c>
      <c r="C6" s="90"/>
      <c r="D6" s="90"/>
      <c r="E6" s="90"/>
      <c r="F6" s="90"/>
      <c r="G6" s="90"/>
      <c r="H6" s="90"/>
      <c r="I6" s="90"/>
      <c r="J6" s="90"/>
      <c r="K6" s="90"/>
      <c r="L6" s="90"/>
      <c r="M6" s="90"/>
      <c r="N6" s="90"/>
      <c r="O6" s="90"/>
      <c r="P6" s="90"/>
      <c r="Q6" s="90"/>
    </row>
    <row r="7" spans="1:37" customFormat="1" ht="16.5" customHeight="1">
      <c r="A7" s="90"/>
      <c r="B7" s="248" t="s">
        <v>361</v>
      </c>
      <c r="C7" s="90"/>
      <c r="D7" s="90"/>
      <c r="E7" s="90"/>
      <c r="F7" s="90"/>
      <c r="G7" s="90"/>
      <c r="H7" s="90"/>
      <c r="I7" s="90"/>
      <c r="J7" s="90"/>
      <c r="K7" s="90"/>
      <c r="L7" s="90"/>
      <c r="M7" s="90"/>
      <c r="N7" s="90"/>
      <c r="O7" s="90"/>
      <c r="P7" s="90"/>
      <c r="Q7" s="90"/>
    </row>
    <row r="8" spans="1:37" ht="16.5" customHeight="1"/>
    <row r="9" spans="1:37" ht="73.8" customHeight="1">
      <c r="B9" s="863" t="s">
        <v>390</v>
      </c>
      <c r="C9" s="863"/>
      <c r="D9" s="863"/>
      <c r="E9" s="863"/>
      <c r="F9" s="863"/>
      <c r="G9" s="863"/>
      <c r="H9" s="863"/>
      <c r="I9" s="863"/>
      <c r="J9" s="863"/>
      <c r="K9" s="863"/>
      <c r="L9" s="863"/>
      <c r="M9" s="863"/>
      <c r="N9" s="863"/>
      <c r="O9" s="863"/>
      <c r="P9" s="863"/>
    </row>
    <row r="10" spans="1:37" ht="37.5" customHeight="1">
      <c r="B10" s="364" t="s">
        <v>362</v>
      </c>
      <c r="C10" s="863" t="s">
        <v>367</v>
      </c>
      <c r="D10" s="863"/>
      <c r="E10" s="863"/>
      <c r="F10" s="863"/>
      <c r="G10" s="863"/>
      <c r="H10" s="863"/>
      <c r="I10" s="863"/>
      <c r="J10" s="863"/>
      <c r="K10" s="863"/>
      <c r="L10" s="863"/>
      <c r="M10" s="863"/>
      <c r="N10" s="863"/>
      <c r="O10" s="863"/>
      <c r="P10" s="863"/>
    </row>
    <row r="11" spans="1:37" ht="14.4" customHeight="1">
      <c r="B11" s="244"/>
      <c r="C11" s="873"/>
      <c r="D11" s="873"/>
      <c r="E11" s="873"/>
      <c r="F11" s="873"/>
      <c r="G11" s="873"/>
      <c r="H11" s="873"/>
      <c r="I11" s="873"/>
      <c r="J11" s="873"/>
      <c r="K11" s="873"/>
      <c r="L11" s="873"/>
      <c r="M11" s="873"/>
      <c r="N11" s="873"/>
      <c r="O11" s="873"/>
      <c r="W11" s="286"/>
    </row>
    <row r="12" spans="1:37" ht="15.75" customHeight="1">
      <c r="B12" s="244"/>
      <c r="C12" s="758" t="s">
        <v>368</v>
      </c>
      <c r="D12" s="758"/>
      <c r="E12" s="758"/>
      <c r="F12" s="758"/>
      <c r="G12" s="758"/>
      <c r="H12" s="758"/>
      <c r="I12" s="758"/>
      <c r="J12" s="758"/>
      <c r="K12" s="758"/>
      <c r="L12" s="758"/>
      <c r="M12" s="758"/>
      <c r="N12" s="758"/>
      <c r="O12" s="758"/>
    </row>
    <row r="13" spans="1:37" ht="15.75" customHeight="1">
      <c r="B13" s="244"/>
      <c r="D13" s="90" t="s">
        <v>369</v>
      </c>
    </row>
    <row r="14" spans="1:37" ht="17.25" customHeight="1">
      <c r="B14" s="244"/>
      <c r="D14" s="90" t="s">
        <v>370</v>
      </c>
    </row>
    <row r="15" spans="1:37" ht="16.8" customHeight="1">
      <c r="B15" s="244"/>
      <c r="D15" s="90" t="s">
        <v>371</v>
      </c>
    </row>
    <row r="16" spans="1:37" ht="17.25" customHeight="1">
      <c r="B16" s="244"/>
      <c r="D16" s="90" t="s">
        <v>372</v>
      </c>
    </row>
    <row r="17" spans="1:90" ht="16.8" customHeight="1">
      <c r="B17" s="244"/>
      <c r="D17" s="90" t="s">
        <v>373</v>
      </c>
    </row>
    <row r="18" spans="1:90" ht="12.6" customHeight="1">
      <c r="B18" s="244"/>
    </row>
    <row r="19" spans="1:90" s="378" customFormat="1" ht="54.6" customHeight="1">
      <c r="A19" s="375"/>
      <c r="B19" s="376" t="s">
        <v>364</v>
      </c>
      <c r="C19" s="874" t="s">
        <v>391</v>
      </c>
      <c r="D19" s="874"/>
      <c r="E19" s="874"/>
      <c r="F19" s="874"/>
      <c r="G19" s="874"/>
      <c r="H19" s="874"/>
      <c r="I19" s="874"/>
      <c r="J19" s="874"/>
      <c r="K19" s="874"/>
      <c r="L19" s="874"/>
      <c r="M19" s="874"/>
      <c r="N19" s="874"/>
      <c r="O19" s="874"/>
      <c r="P19" s="874"/>
      <c r="Q19" s="377"/>
      <c r="R19" s="377"/>
      <c r="S19" s="377"/>
      <c r="T19" s="377"/>
      <c r="U19" s="377"/>
      <c r="V19" s="377"/>
      <c r="W19" s="377"/>
      <c r="X19" s="377"/>
      <c r="Y19" s="377"/>
      <c r="Z19" s="377"/>
      <c r="AA19" s="377"/>
      <c r="AB19" s="377"/>
      <c r="AC19" s="377"/>
      <c r="AD19" s="377"/>
      <c r="AE19" s="377"/>
      <c r="AF19" s="377"/>
      <c r="AG19" s="377"/>
      <c r="AH19" s="377"/>
      <c r="AI19" s="377"/>
      <c r="AJ19" s="377"/>
      <c r="AK19" s="377"/>
      <c r="AL19" s="377"/>
      <c r="AM19" s="377"/>
      <c r="AN19" s="377"/>
      <c r="AO19" s="377"/>
      <c r="AP19" s="377"/>
      <c r="AQ19" s="377"/>
      <c r="AR19" s="377"/>
      <c r="AS19" s="377"/>
      <c r="AT19" s="377"/>
      <c r="AU19" s="377"/>
      <c r="AV19" s="377"/>
      <c r="AW19" s="377"/>
      <c r="AX19" s="377"/>
      <c r="AY19" s="377"/>
      <c r="AZ19" s="377"/>
      <c r="BA19" s="377"/>
      <c r="BB19" s="377"/>
      <c r="BC19" s="377"/>
      <c r="BD19" s="377"/>
      <c r="BE19" s="377"/>
      <c r="BF19" s="377"/>
      <c r="BG19" s="377"/>
      <c r="BH19" s="377"/>
      <c r="BI19" s="377"/>
      <c r="BJ19" s="377"/>
      <c r="BK19" s="377"/>
      <c r="BL19" s="377"/>
      <c r="BM19" s="377"/>
      <c r="BN19" s="377"/>
      <c r="BO19" s="377"/>
      <c r="BP19" s="377"/>
      <c r="BQ19" s="377"/>
      <c r="BR19" s="377"/>
      <c r="BS19" s="377"/>
      <c r="BT19" s="377"/>
      <c r="BU19" s="377"/>
      <c r="BV19" s="377"/>
      <c r="BW19" s="377"/>
      <c r="BX19" s="377"/>
      <c r="BY19" s="377"/>
      <c r="BZ19" s="377"/>
      <c r="CA19" s="377"/>
      <c r="CB19" s="377"/>
      <c r="CC19" s="377"/>
      <c r="CD19" s="377"/>
      <c r="CE19" s="377"/>
      <c r="CF19" s="377"/>
      <c r="CG19" s="377"/>
      <c r="CH19" s="377"/>
      <c r="CI19" s="377"/>
      <c r="CJ19" s="377"/>
      <c r="CK19" s="377"/>
      <c r="CL19" s="377"/>
    </row>
    <row r="20" spans="1:90" s="378" customFormat="1" ht="54.6" customHeight="1">
      <c r="A20" s="375"/>
      <c r="B20" s="376" t="s">
        <v>366</v>
      </c>
      <c r="C20" s="874" t="s">
        <v>392</v>
      </c>
      <c r="D20" s="874"/>
      <c r="E20" s="874"/>
      <c r="F20" s="874"/>
      <c r="G20" s="874"/>
      <c r="H20" s="874"/>
      <c r="I20" s="874"/>
      <c r="J20" s="874"/>
      <c r="K20" s="874"/>
      <c r="L20" s="874"/>
      <c r="M20" s="874"/>
      <c r="N20" s="874"/>
      <c r="O20" s="874"/>
      <c r="P20" s="874"/>
      <c r="Q20" s="377"/>
      <c r="R20" s="377"/>
      <c r="S20" s="377"/>
      <c r="T20" s="377"/>
      <c r="U20" s="377"/>
      <c r="V20" s="377"/>
      <c r="W20" s="377"/>
      <c r="X20" s="377"/>
      <c r="Y20" s="377"/>
      <c r="Z20" s="377"/>
      <c r="AA20" s="377"/>
      <c r="AB20" s="377"/>
      <c r="AC20" s="377"/>
      <c r="AD20" s="377"/>
      <c r="AE20" s="377"/>
      <c r="AF20" s="377"/>
      <c r="AG20" s="377"/>
      <c r="AH20" s="377"/>
      <c r="AI20" s="377"/>
      <c r="AJ20" s="377"/>
      <c r="AK20" s="377"/>
      <c r="AL20" s="377"/>
      <c r="AM20" s="377"/>
      <c r="AN20" s="377"/>
      <c r="AO20" s="377"/>
      <c r="AP20" s="377"/>
      <c r="AQ20" s="377"/>
      <c r="AR20" s="377"/>
      <c r="AS20" s="377"/>
      <c r="AT20" s="377"/>
      <c r="AU20" s="377"/>
      <c r="AV20" s="377"/>
      <c r="AW20" s="377"/>
      <c r="AX20" s="377"/>
      <c r="AY20" s="377"/>
      <c r="AZ20" s="377"/>
      <c r="BA20" s="377"/>
      <c r="BB20" s="377"/>
      <c r="BC20" s="377"/>
      <c r="BD20" s="377"/>
      <c r="BE20" s="377"/>
      <c r="BF20" s="377"/>
      <c r="BG20" s="377"/>
      <c r="BH20" s="377"/>
      <c r="BI20" s="377"/>
      <c r="BJ20" s="377"/>
      <c r="BK20" s="377"/>
      <c r="BL20" s="377"/>
      <c r="BM20" s="377"/>
      <c r="BN20" s="377"/>
      <c r="BO20" s="377"/>
      <c r="BP20" s="377"/>
      <c r="BQ20" s="377"/>
      <c r="BR20" s="377"/>
      <c r="BS20" s="377"/>
      <c r="BT20" s="377"/>
      <c r="BU20" s="377"/>
      <c r="BV20" s="377"/>
      <c r="BW20" s="377"/>
      <c r="BX20" s="377"/>
      <c r="BY20" s="377"/>
      <c r="BZ20" s="377"/>
      <c r="CA20" s="377"/>
      <c r="CB20" s="377"/>
      <c r="CC20" s="377"/>
      <c r="CD20" s="377"/>
      <c r="CE20" s="377"/>
      <c r="CF20" s="377"/>
      <c r="CG20" s="377"/>
      <c r="CH20" s="377"/>
      <c r="CI20" s="377"/>
      <c r="CJ20" s="377"/>
      <c r="CK20" s="377"/>
      <c r="CL20" s="377"/>
    </row>
    <row r="21" spans="1:90" s="362" customFormat="1" ht="19.2" customHeight="1">
      <c r="A21" s="370"/>
      <c r="B21" s="871" t="s">
        <v>380</v>
      </c>
      <c r="C21" s="871"/>
      <c r="D21" s="871"/>
      <c r="E21" s="871"/>
      <c r="F21" s="871"/>
      <c r="G21" s="871"/>
      <c r="H21" s="871"/>
      <c r="I21" s="871"/>
      <c r="J21" s="871"/>
      <c r="K21" s="871"/>
      <c r="L21" s="871"/>
      <c r="M21" s="871"/>
      <c r="N21" s="871"/>
      <c r="O21" s="871"/>
      <c r="P21" s="871"/>
      <c r="Q21" s="370"/>
      <c r="R21" s="370"/>
      <c r="S21" s="370"/>
      <c r="T21" s="370"/>
      <c r="U21" s="370"/>
      <c r="V21" s="370"/>
      <c r="W21" s="370"/>
      <c r="X21" s="370"/>
      <c r="Y21" s="370"/>
      <c r="Z21" s="370"/>
      <c r="AA21" s="370"/>
      <c r="AB21" s="370"/>
      <c r="AC21" s="370"/>
      <c r="AD21" s="370"/>
      <c r="AE21" s="370"/>
      <c r="AF21" s="370"/>
      <c r="AG21" s="370"/>
      <c r="AH21" s="370"/>
      <c r="AI21" s="370"/>
      <c r="AJ21" s="370"/>
      <c r="AK21" s="370"/>
      <c r="AL21" s="370"/>
      <c r="AM21" s="370"/>
      <c r="AN21" s="370"/>
      <c r="AO21" s="370"/>
      <c r="AP21" s="370"/>
      <c r="AQ21" s="370"/>
      <c r="AR21" s="370"/>
      <c r="AS21" s="370"/>
      <c r="AT21" s="370"/>
      <c r="AU21" s="370"/>
      <c r="AV21" s="370"/>
      <c r="AW21" s="370"/>
      <c r="AX21" s="370"/>
      <c r="AY21" s="370"/>
      <c r="AZ21" s="370"/>
      <c r="BA21" s="370"/>
      <c r="BB21" s="370"/>
      <c r="BC21" s="370"/>
      <c r="BD21" s="370"/>
      <c r="BE21" s="370"/>
      <c r="BF21" s="370"/>
    </row>
    <row r="22" spans="1:90" ht="18" customHeight="1">
      <c r="B22" s="248"/>
      <c r="C22" s="248"/>
      <c r="D22" s="248"/>
      <c r="E22" s="248"/>
      <c r="F22" s="248"/>
      <c r="G22" s="248"/>
      <c r="H22" s="248"/>
      <c r="I22" s="248"/>
      <c r="J22" s="248"/>
      <c r="K22" s="248"/>
      <c r="L22" s="248"/>
      <c r="M22" s="248"/>
      <c r="N22" s="248"/>
    </row>
    <row r="23" spans="1:90" ht="17.25" customHeight="1">
      <c r="B23" s="248"/>
      <c r="C23" s="872" t="s">
        <v>381</v>
      </c>
      <c r="D23" s="872"/>
      <c r="E23" s="371">
        <f>第１号_１枚目!L3</f>
        <v>0</v>
      </c>
      <c r="F23" s="248" t="s">
        <v>267</v>
      </c>
      <c r="G23" s="371">
        <f>第１号_１枚目!N3</f>
        <v>0</v>
      </c>
      <c r="H23" s="248" t="s">
        <v>382</v>
      </c>
      <c r="I23" s="371">
        <f>第１号_１枚目!P3</f>
        <v>0</v>
      </c>
      <c r="J23" s="248" t="s">
        <v>383</v>
      </c>
      <c r="K23" s="248"/>
      <c r="L23" s="248"/>
      <c r="M23" s="248"/>
      <c r="N23" s="248"/>
    </row>
    <row r="24" spans="1:90" ht="17.25" customHeight="1">
      <c r="B24" s="248"/>
      <c r="C24" s="248"/>
      <c r="D24" s="248"/>
      <c r="E24" s="248"/>
      <c r="F24" s="248"/>
      <c r="G24" s="248"/>
      <c r="H24" s="248"/>
      <c r="I24" s="248"/>
      <c r="J24" s="248"/>
      <c r="K24" s="248"/>
      <c r="L24" s="248"/>
      <c r="M24" s="248"/>
      <c r="N24" s="248"/>
    </row>
    <row r="25" spans="1:90" ht="17.25" customHeight="1">
      <c r="B25" s="248"/>
      <c r="D25" s="248" t="s">
        <v>384</v>
      </c>
      <c r="E25" s="248"/>
      <c r="F25" s="248"/>
      <c r="G25" s="248"/>
      <c r="H25" s="248"/>
      <c r="I25" s="248"/>
      <c r="J25" s="248"/>
      <c r="K25" s="248"/>
      <c r="L25" s="248"/>
      <c r="M25" s="248"/>
      <c r="N25" s="248"/>
    </row>
    <row r="26" spans="1:90" ht="17.25" customHeight="1">
      <c r="B26" s="248"/>
      <c r="C26" s="248"/>
      <c r="D26" s="248"/>
      <c r="E26" s="866">
        <f>第１号_２枚目!I33</f>
        <v>0</v>
      </c>
      <c r="F26" s="866"/>
      <c r="G26" s="866"/>
      <c r="H26" s="866"/>
      <c r="I26" s="866"/>
      <c r="J26" s="866"/>
      <c r="K26" s="866"/>
      <c r="L26" s="866"/>
      <c r="M26" s="866"/>
      <c r="N26" s="866"/>
      <c r="O26" s="875"/>
    </row>
    <row r="27" spans="1:90" ht="17.25" customHeight="1">
      <c r="B27" s="248"/>
      <c r="C27" s="248"/>
      <c r="D27" s="248" t="s">
        <v>385</v>
      </c>
      <c r="E27" s="372"/>
      <c r="F27" s="372"/>
      <c r="G27" s="372"/>
      <c r="H27" s="372"/>
      <c r="I27" s="372"/>
      <c r="J27" s="372"/>
      <c r="K27" s="372"/>
      <c r="L27" s="372"/>
      <c r="M27" s="372"/>
      <c r="N27" s="372"/>
      <c r="O27" s="372"/>
    </row>
    <row r="28" spans="1:90" ht="17.25" customHeight="1">
      <c r="B28" s="248"/>
      <c r="C28" s="248"/>
      <c r="D28" s="248"/>
      <c r="E28" s="866">
        <f>第１号_２枚目!I32</f>
        <v>0</v>
      </c>
      <c r="F28" s="866"/>
      <c r="G28" s="866"/>
      <c r="H28" s="866"/>
      <c r="I28" s="866"/>
      <c r="J28" s="866"/>
      <c r="K28" s="866"/>
      <c r="L28" s="866"/>
      <c r="M28" s="866"/>
      <c r="N28" s="866"/>
      <c r="O28" s="875"/>
    </row>
    <row r="29" spans="1:90" ht="14.4">
      <c r="B29" s="248"/>
      <c r="C29" s="248"/>
      <c r="D29" s="248" t="s">
        <v>386</v>
      </c>
      <c r="E29" s="248"/>
      <c r="F29" s="248"/>
      <c r="G29" s="248"/>
      <c r="H29" s="248"/>
      <c r="I29" s="248"/>
      <c r="J29" s="248"/>
      <c r="K29" s="248"/>
      <c r="L29" s="248"/>
      <c r="M29" s="248"/>
      <c r="N29" s="248"/>
    </row>
    <row r="30" spans="1:90" ht="19.2" customHeight="1">
      <c r="B30" s="248"/>
      <c r="C30" s="248"/>
      <c r="D30" s="248"/>
      <c r="E30" s="868">
        <f>第１号_２枚目!I34</f>
        <v>0</v>
      </c>
      <c r="F30" s="868"/>
      <c r="G30" s="868"/>
      <c r="H30" s="868"/>
      <c r="I30" s="868"/>
      <c r="J30" s="373"/>
      <c r="K30" s="869">
        <f>第１号_２枚目!L34</f>
        <v>0</v>
      </c>
      <c r="L30" s="869"/>
      <c r="M30" s="869"/>
      <c r="N30" s="869"/>
      <c r="O30" s="869"/>
    </row>
    <row r="31" spans="1:90" ht="14.4">
      <c r="B31" s="248"/>
      <c r="C31" s="248"/>
      <c r="D31" s="248"/>
      <c r="E31" s="248"/>
      <c r="F31" s="248"/>
      <c r="G31" s="248"/>
      <c r="H31" s="248"/>
      <c r="I31" s="248"/>
      <c r="J31" s="248"/>
      <c r="K31" s="248"/>
      <c r="L31" s="248"/>
      <c r="M31" s="248"/>
      <c r="N31" s="248"/>
      <c r="O31" s="274"/>
    </row>
    <row r="32" spans="1:90" ht="17.399999999999999" customHeight="1">
      <c r="B32" s="379" t="s">
        <v>387</v>
      </c>
      <c r="C32" s="266"/>
      <c r="D32" s="266"/>
      <c r="E32" s="369"/>
      <c r="F32" s="369"/>
      <c r="G32" s="369"/>
      <c r="H32" s="369"/>
      <c r="I32" s="369"/>
      <c r="J32" s="369"/>
      <c r="K32" s="369"/>
      <c r="L32" s="369"/>
      <c r="M32" s="369"/>
      <c r="N32" s="369"/>
      <c r="O32" s="369"/>
      <c r="P32" s="369"/>
      <c r="Q32" s="369"/>
    </row>
    <row r="33" spans="2:17" ht="17.399999999999999" customHeight="1">
      <c r="B33" s="266"/>
      <c r="C33" s="266"/>
      <c r="D33" s="266"/>
      <c r="E33" s="369"/>
      <c r="F33" s="369"/>
      <c r="G33" s="369"/>
      <c r="H33" s="369"/>
      <c r="I33" s="369"/>
      <c r="J33" s="369"/>
      <c r="K33" s="369"/>
      <c r="L33" s="369"/>
      <c r="M33" s="369"/>
      <c r="N33" s="369"/>
      <c r="O33" s="369"/>
      <c r="P33" s="369"/>
      <c r="Q33" s="369"/>
    </row>
    <row r="34" spans="2:17" ht="14.4">
      <c r="B34" s="248"/>
      <c r="C34" s="248"/>
      <c r="D34" s="248"/>
      <c r="E34" s="248"/>
      <c r="F34" s="248"/>
      <c r="G34" s="248"/>
      <c r="H34" s="248"/>
      <c r="I34" s="248"/>
      <c r="J34" s="248"/>
      <c r="K34" s="248"/>
      <c r="L34" s="248"/>
      <c r="M34" s="248"/>
      <c r="N34" s="248"/>
      <c r="O34" s="274"/>
    </row>
    <row r="35" spans="2:17" ht="14.4">
      <c r="E35" s="248"/>
      <c r="F35" s="248"/>
      <c r="G35" s="248"/>
      <c r="H35" s="248"/>
      <c r="I35" s="248"/>
      <c r="J35" s="248"/>
      <c r="K35" s="248"/>
      <c r="L35" s="248"/>
      <c r="M35" s="248"/>
      <c r="N35" s="248"/>
      <c r="O35" s="248"/>
      <c r="P35" s="248"/>
    </row>
    <row r="36" spans="2:17" ht="14.4">
      <c r="E36" s="248"/>
      <c r="F36" s="248"/>
      <c r="G36" s="248"/>
      <c r="H36" s="248"/>
      <c r="I36" s="248"/>
      <c r="J36" s="248"/>
      <c r="K36" s="248"/>
      <c r="L36" s="248"/>
      <c r="M36" s="248"/>
      <c r="N36" s="248"/>
      <c r="O36" s="248"/>
      <c r="P36" s="248"/>
    </row>
    <row r="37" spans="2:17" ht="14.4">
      <c r="E37" s="248"/>
      <c r="F37" s="248"/>
      <c r="G37" s="248"/>
      <c r="H37" s="248"/>
      <c r="I37" s="248"/>
      <c r="J37" s="248"/>
      <c r="K37" s="248"/>
      <c r="L37" s="248"/>
      <c r="M37" s="248"/>
      <c r="N37" s="248"/>
      <c r="O37" s="248"/>
      <c r="P37" s="248"/>
    </row>
  </sheetData>
  <sheetProtection algorithmName="SHA-512" hashValue="Zx6uHqlQBHj7lvhaYjKamrTXonBIt/Kto3Fn8kNJWCtQ9puS/d1HjZLxLCoxtiYTYwMyhvlBdycDesAqTbt8nQ==" saltValue="lXnzV3xsbmQTSjWYUYehHA==" spinCount="100000" sheet="1" formatCells="0"/>
  <mergeCells count="14">
    <mergeCell ref="E30:I30"/>
    <mergeCell ref="K30:O30"/>
    <mergeCell ref="C19:P19"/>
    <mergeCell ref="C20:P20"/>
    <mergeCell ref="B21:P21"/>
    <mergeCell ref="C23:D23"/>
    <mergeCell ref="E26:O26"/>
    <mergeCell ref="E28:O28"/>
    <mergeCell ref="C12:O12"/>
    <mergeCell ref="A4:Q4"/>
    <mergeCell ref="A5:P5"/>
    <mergeCell ref="B9:P9"/>
    <mergeCell ref="C10:P10"/>
    <mergeCell ref="C11:O11"/>
  </mergeCells>
  <phoneticPr fontId="34"/>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W51"/>
  <sheetViews>
    <sheetView showGridLines="0" showZeros="0" view="pageBreakPreview" zoomScale="70" zoomScaleNormal="100" zoomScaleSheetLayoutView="70" workbookViewId="0">
      <selection activeCell="D10" sqref="D10:J10"/>
    </sheetView>
  </sheetViews>
  <sheetFormatPr defaultColWidth="9" defaultRowHeight="13.2"/>
  <cols>
    <col min="1" max="1" width="1.6640625" style="90" customWidth="1"/>
    <col min="2" max="2" width="2.21875" style="90" customWidth="1"/>
    <col min="3" max="3" width="1.109375" style="90" customWidth="1"/>
    <col min="4" max="4" width="3.6640625" style="90" customWidth="1"/>
    <col min="5" max="5" width="4.44140625" style="90" customWidth="1"/>
    <col min="6" max="7" width="5.21875" style="90" customWidth="1"/>
    <col min="8" max="8" width="8.44140625" style="90" customWidth="1"/>
    <col min="9" max="9" width="7" style="90" customWidth="1"/>
    <col min="10" max="11" width="6.109375" style="90" customWidth="1"/>
    <col min="12" max="12" width="3.6640625" style="244" customWidth="1"/>
    <col min="13" max="13" width="5.6640625" style="244" customWidth="1"/>
    <col min="14" max="19" width="3.6640625" style="244" customWidth="1"/>
    <col min="20" max="20" width="2.109375" style="244" customWidth="1"/>
    <col min="21" max="21" width="2.21875" style="244" customWidth="1"/>
    <col min="22" max="22" width="1.6640625" style="90" customWidth="1"/>
    <col min="23" max="23" width="9" style="90"/>
    <col min="24" max="51" width="0" style="90" hidden="1" customWidth="1"/>
    <col min="52" max="52" width="9" style="90"/>
    <col min="53" max="53" width="1.6640625" style="90" customWidth="1"/>
    <col min="54" max="54" width="2.21875" style="90" customWidth="1"/>
    <col min="55" max="55" width="1.109375" style="90" customWidth="1"/>
    <col min="56" max="56" width="3.6640625" style="90" customWidth="1"/>
    <col min="57" max="57" width="4.44140625" style="90" customWidth="1"/>
    <col min="58" max="59" width="5.21875" style="90" customWidth="1"/>
    <col min="60" max="60" width="8.44140625" style="90" customWidth="1"/>
    <col min="61" max="61" width="7" style="90" customWidth="1"/>
    <col min="62" max="63" width="6.109375" style="90" customWidth="1"/>
    <col min="64" max="64" width="3.6640625" style="244" customWidth="1"/>
    <col min="65" max="65" width="5.6640625" style="244" customWidth="1"/>
    <col min="66" max="71" width="3.6640625" style="244" customWidth="1"/>
    <col min="72" max="72" width="2.109375" style="244" customWidth="1"/>
    <col min="73" max="73" width="2.21875" style="244" customWidth="1"/>
    <col min="74" max="16384" width="9" style="90"/>
  </cols>
  <sheetData>
    <row r="1" spans="1:73" ht="15" customHeight="1">
      <c r="B1" s="380" t="s">
        <v>393</v>
      </c>
      <c r="BB1" s="380" t="s">
        <v>393</v>
      </c>
    </row>
    <row r="2" spans="1:73" ht="11.25" customHeight="1">
      <c r="J2" s="266"/>
      <c r="K2" s="266"/>
      <c r="L2" s="267"/>
      <c r="M2" s="267"/>
      <c r="N2" s="267"/>
      <c r="O2" s="267"/>
      <c r="P2" s="267"/>
      <c r="Q2" s="267"/>
      <c r="R2" s="267"/>
      <c r="S2" s="267"/>
      <c r="V2" s="244"/>
      <c r="BJ2" s="266"/>
      <c r="BK2" s="266"/>
      <c r="BL2" s="267"/>
      <c r="BM2" s="267"/>
      <c r="BN2" s="267"/>
      <c r="BO2" s="267"/>
      <c r="BP2" s="267"/>
      <c r="BQ2" s="267"/>
      <c r="BR2" s="267"/>
      <c r="BS2" s="267"/>
    </row>
    <row r="3" spans="1:73">
      <c r="J3" s="244"/>
      <c r="K3" s="244"/>
      <c r="M3" s="768" t="s">
        <v>266</v>
      </c>
      <c r="N3" s="768"/>
      <c r="O3" s="268"/>
      <c r="P3" s="244" t="s">
        <v>267</v>
      </c>
      <c r="Q3" s="269"/>
      <c r="R3" s="270" t="s">
        <v>268</v>
      </c>
      <c r="S3" s="269"/>
      <c r="T3" s="267" t="s">
        <v>269</v>
      </c>
      <c r="V3" s="244"/>
      <c r="W3" s="50"/>
      <c r="BJ3" s="244"/>
      <c r="BK3" s="244"/>
      <c r="BM3" s="768" t="s">
        <v>266</v>
      </c>
      <c r="BN3" s="768"/>
      <c r="BO3" s="381" t="s">
        <v>270</v>
      </c>
      <c r="BP3" s="244" t="s">
        <v>267</v>
      </c>
      <c r="BQ3" s="381" t="s">
        <v>270</v>
      </c>
      <c r="BR3" s="270" t="s">
        <v>268</v>
      </c>
      <c r="BS3" s="381" t="s">
        <v>270</v>
      </c>
      <c r="BT3" s="267" t="s">
        <v>269</v>
      </c>
    </row>
    <row r="4" spans="1:73" ht="13.5" customHeight="1">
      <c r="I4" s="244"/>
      <c r="J4" s="244"/>
      <c r="L4" s="90"/>
      <c r="M4" s="90"/>
      <c r="N4" s="90"/>
      <c r="O4" s="90"/>
      <c r="P4" s="90"/>
      <c r="Q4" s="267"/>
      <c r="R4" s="90"/>
      <c r="S4" s="267"/>
      <c r="W4" s="344"/>
      <c r="BI4" s="244"/>
      <c r="BJ4" s="244"/>
      <c r="BL4" s="90"/>
      <c r="BM4" s="90"/>
      <c r="BN4" s="90"/>
      <c r="BO4" s="90"/>
      <c r="BP4" s="90"/>
      <c r="BQ4" s="267"/>
      <c r="BR4" s="90"/>
      <c r="BS4" s="267"/>
    </row>
    <row r="5" spans="1:73" ht="21.75" customHeight="1">
      <c r="D5" s="382" t="s">
        <v>360</v>
      </c>
      <c r="J5" s="274"/>
      <c r="K5" s="274"/>
      <c r="L5" s="90"/>
      <c r="M5" s="90"/>
      <c r="N5" s="90"/>
      <c r="O5" s="90"/>
      <c r="P5" s="90"/>
      <c r="Q5" s="90"/>
      <c r="R5" s="90"/>
      <c r="S5" s="274"/>
      <c r="BD5" s="382" t="s">
        <v>360</v>
      </c>
      <c r="BJ5" s="274"/>
      <c r="BK5" s="274"/>
      <c r="BL5" s="90"/>
      <c r="BM5" s="90"/>
      <c r="BN5" s="90"/>
      <c r="BO5" s="90"/>
      <c r="BP5" s="90"/>
      <c r="BQ5" s="90"/>
      <c r="BR5" s="90"/>
      <c r="BS5" s="274"/>
    </row>
    <row r="6" spans="1:73" ht="21.75" customHeight="1">
      <c r="C6" s="246"/>
      <c r="D6" s="90" t="s">
        <v>361</v>
      </c>
      <c r="J6" s="274"/>
      <c r="K6" s="274"/>
      <c r="L6" s="90"/>
      <c r="M6" s="90"/>
      <c r="N6" s="90"/>
      <c r="O6" s="90"/>
      <c r="P6" s="90"/>
      <c r="Q6" s="90"/>
      <c r="R6" s="90"/>
      <c r="S6" s="274"/>
      <c r="BC6" s="246"/>
      <c r="BD6" s="90" t="s">
        <v>361</v>
      </c>
      <c r="BJ6" s="274"/>
      <c r="BK6" s="274"/>
      <c r="BL6" s="90"/>
      <c r="BM6" s="90"/>
      <c r="BN6" s="90"/>
      <c r="BO6" s="90"/>
      <c r="BP6" s="90"/>
      <c r="BQ6" s="90"/>
      <c r="BR6" s="90"/>
      <c r="BS6" s="274"/>
    </row>
    <row r="7" spans="1:73" ht="11.4" customHeight="1">
      <c r="C7" s="246"/>
      <c r="D7" s="246"/>
      <c r="G7" s="758"/>
      <c r="H7" s="758"/>
      <c r="I7" s="758"/>
      <c r="J7" s="758"/>
      <c r="K7" s="758"/>
      <c r="L7" s="758"/>
      <c r="M7" s="758"/>
      <c r="N7" s="758"/>
      <c r="O7" s="758"/>
      <c r="P7" s="758"/>
      <c r="Q7" s="758"/>
      <c r="R7" s="758"/>
      <c r="S7" s="274"/>
      <c r="BC7" s="246"/>
      <c r="BD7" s="246"/>
      <c r="BG7" s="758"/>
      <c r="BH7" s="758"/>
      <c r="BI7" s="758"/>
      <c r="BJ7" s="758"/>
      <c r="BK7" s="758"/>
      <c r="BL7" s="758"/>
      <c r="BM7" s="758"/>
      <c r="BN7" s="758"/>
      <c r="BO7" s="758"/>
      <c r="BP7" s="758"/>
      <c r="BQ7" s="758"/>
      <c r="BR7" s="758"/>
      <c r="BS7" s="274"/>
    </row>
    <row r="8" spans="1:73" ht="21.75" customHeight="1">
      <c r="D8" s="246" t="s">
        <v>394</v>
      </c>
      <c r="L8" s="90"/>
      <c r="M8" s="90"/>
      <c r="N8" s="90"/>
      <c r="O8" s="90"/>
      <c r="P8" s="90"/>
      <c r="Q8" s="90"/>
      <c r="R8" s="90"/>
      <c r="S8" s="90"/>
      <c r="T8" s="90"/>
      <c r="AC8" s="246" t="s">
        <v>394</v>
      </c>
      <c r="BD8" s="90" t="s">
        <v>394</v>
      </c>
      <c r="BL8" s="90"/>
      <c r="BM8" s="90"/>
      <c r="BN8" s="90"/>
      <c r="BO8" s="90"/>
      <c r="BP8" s="90"/>
      <c r="BQ8" s="90"/>
      <c r="BR8" s="90"/>
      <c r="BS8" s="90"/>
      <c r="BT8" s="90"/>
      <c r="BU8" s="90"/>
    </row>
    <row r="9" spans="1:73" ht="21.75" customHeight="1">
      <c r="D9" s="877">
        <f>第１号_１枚目!J9</f>
        <v>0</v>
      </c>
      <c r="E9" s="877"/>
      <c r="F9" s="877"/>
      <c r="G9" s="877"/>
      <c r="H9" s="877"/>
      <c r="I9" s="877"/>
      <c r="J9" s="877"/>
      <c r="K9" s="266"/>
      <c r="L9" s="266"/>
      <c r="M9" s="266"/>
      <c r="N9" s="266"/>
      <c r="O9" s="266"/>
      <c r="P9" s="266"/>
      <c r="Q9" s="266"/>
      <c r="R9" s="266"/>
      <c r="S9" s="266"/>
      <c r="T9" s="90"/>
      <c r="AC9" s="877" t="s">
        <v>395</v>
      </c>
      <c r="AD9" s="877"/>
      <c r="AE9" s="877"/>
      <c r="AF9" s="877"/>
      <c r="AG9" s="877"/>
      <c r="AH9" s="877"/>
      <c r="AI9" s="877"/>
      <c r="AJ9" s="266"/>
      <c r="AK9" s="266"/>
      <c r="AL9" s="266"/>
      <c r="AM9" s="266"/>
      <c r="AN9" s="266"/>
      <c r="AO9" s="266"/>
      <c r="AP9" s="266"/>
      <c r="AQ9" s="266"/>
      <c r="AR9" s="266"/>
      <c r="BD9" s="316" t="s">
        <v>396</v>
      </c>
      <c r="BE9" s="316"/>
      <c r="BF9" s="316"/>
      <c r="BG9" s="316"/>
      <c r="BH9" s="316"/>
      <c r="BL9" s="90"/>
      <c r="BM9" s="90"/>
      <c r="BN9" s="90"/>
      <c r="BO9" s="90"/>
      <c r="BP9" s="90"/>
      <c r="BQ9" s="90"/>
      <c r="BR9" s="90"/>
      <c r="BS9" s="90"/>
      <c r="BT9" s="90"/>
      <c r="BU9" s="90"/>
    </row>
    <row r="10" spans="1:73" ht="21.75" customHeight="1">
      <c r="D10" s="878">
        <f>第１号_１枚目!J10</f>
        <v>0</v>
      </c>
      <c r="E10" s="878"/>
      <c r="F10" s="878"/>
      <c r="G10" s="879">
        <f>第１号_１枚目!M10</f>
        <v>0</v>
      </c>
      <c r="H10" s="880"/>
      <c r="I10" s="880"/>
      <c r="J10" s="383" t="str">
        <f>IF(ISTEXT(G10),"殿","")</f>
        <v/>
      </c>
      <c r="K10" s="384"/>
      <c r="L10" s="384"/>
      <c r="M10" s="384"/>
      <c r="N10" s="384"/>
      <c r="O10" s="384"/>
      <c r="P10" s="384"/>
      <c r="Q10" s="384"/>
      <c r="R10" s="384"/>
      <c r="S10" s="384"/>
      <c r="T10" s="90"/>
      <c r="AC10" s="878" t="s">
        <v>397</v>
      </c>
      <c r="AD10" s="878"/>
      <c r="AE10" s="878"/>
      <c r="AF10" s="881" t="s">
        <v>398</v>
      </c>
      <c r="AG10" s="880"/>
      <c r="AH10" s="880"/>
      <c r="AI10" s="385" t="str">
        <f>IF(ISTEXT(AF10),"殿","")</f>
        <v>殿</v>
      </c>
      <c r="AJ10" s="384"/>
      <c r="AK10" s="384"/>
      <c r="AL10" s="384"/>
      <c r="AM10" s="384"/>
      <c r="AN10" s="384"/>
      <c r="AO10" s="384"/>
      <c r="AP10" s="384"/>
      <c r="AQ10" s="384"/>
      <c r="AR10" s="384"/>
      <c r="BD10" s="316" t="s">
        <v>399</v>
      </c>
      <c r="BE10" s="316"/>
      <c r="BF10" s="316"/>
      <c r="BG10" s="316" t="s">
        <v>316</v>
      </c>
      <c r="BH10" s="316" t="s">
        <v>400</v>
      </c>
      <c r="BJ10" s="90" t="s">
        <v>401</v>
      </c>
      <c r="BL10" s="90"/>
      <c r="BM10" s="90"/>
      <c r="BN10" s="90"/>
      <c r="BO10" s="90"/>
      <c r="BP10" s="90"/>
      <c r="BQ10" s="90"/>
      <c r="BR10" s="90"/>
      <c r="BS10" s="90"/>
      <c r="BT10" s="90"/>
      <c r="BU10" s="90"/>
    </row>
    <row r="11" spans="1:73" ht="21.75" customHeight="1">
      <c r="D11" s="876"/>
      <c r="E11" s="876"/>
      <c r="F11" s="876"/>
      <c r="G11" s="876"/>
      <c r="H11" s="876"/>
      <c r="I11" s="876"/>
      <c r="J11" s="876"/>
      <c r="K11" s="334"/>
      <c r="L11" s="334"/>
      <c r="M11" s="334"/>
      <c r="N11" s="334"/>
      <c r="O11" s="334"/>
      <c r="P11" s="334"/>
      <c r="Q11" s="334"/>
      <c r="R11" s="334"/>
      <c r="S11" s="334"/>
      <c r="T11" s="90"/>
      <c r="BD11" s="876"/>
      <c r="BE11" s="876"/>
      <c r="BF11" s="876"/>
      <c r="BG11" s="876"/>
      <c r="BH11" s="876"/>
      <c r="BI11" s="876"/>
      <c r="BJ11" s="876"/>
      <c r="BK11" s="334"/>
      <c r="BL11" s="334"/>
      <c r="BM11" s="334"/>
      <c r="BN11" s="334"/>
      <c r="BO11" s="334"/>
      <c r="BP11" s="334"/>
      <c r="BQ11" s="334"/>
      <c r="BR11" s="334"/>
      <c r="BS11" s="334"/>
      <c r="BT11" s="90"/>
    </row>
    <row r="12" spans="1:73" s="248" customFormat="1" ht="14.4">
      <c r="A12" s="287" t="s">
        <v>288</v>
      </c>
      <c r="B12" s="287"/>
      <c r="C12" s="287"/>
      <c r="D12" s="287"/>
      <c r="E12" s="287"/>
      <c r="F12" s="287"/>
      <c r="G12" s="287"/>
      <c r="H12" s="287"/>
      <c r="I12" s="287"/>
      <c r="J12" s="287"/>
      <c r="K12" s="287"/>
      <c r="L12" s="287"/>
      <c r="M12" s="287"/>
      <c r="N12" s="287"/>
      <c r="O12" s="287"/>
      <c r="P12" s="287"/>
      <c r="Q12" s="287"/>
      <c r="R12" s="287"/>
      <c r="S12" s="287"/>
      <c r="T12" s="287"/>
      <c r="U12" s="287"/>
      <c r="V12" s="245"/>
      <c r="W12" s="245"/>
      <c r="X12" s="245"/>
      <c r="Y12" s="245"/>
      <c r="Z12" s="245"/>
      <c r="AA12" s="245"/>
      <c r="AB12" s="245"/>
      <c r="AC12" s="245"/>
      <c r="AD12" s="245"/>
      <c r="AE12" s="245"/>
      <c r="AF12" s="245"/>
      <c r="AG12" s="245"/>
      <c r="AH12" s="245"/>
      <c r="AI12" s="245"/>
      <c r="AJ12" s="245"/>
      <c r="AK12" s="245"/>
      <c r="BA12" s="287" t="s">
        <v>288</v>
      </c>
      <c r="BB12" s="287"/>
      <c r="BC12" s="287"/>
      <c r="BD12" s="287"/>
      <c r="BE12" s="287"/>
      <c r="BF12" s="287"/>
      <c r="BG12" s="287"/>
      <c r="BH12" s="287"/>
      <c r="BI12" s="287"/>
      <c r="BJ12" s="287"/>
      <c r="BK12" s="287"/>
      <c r="BL12" s="287"/>
      <c r="BM12" s="287"/>
      <c r="BN12" s="287"/>
      <c r="BO12" s="287"/>
      <c r="BP12" s="287"/>
      <c r="BQ12" s="287"/>
      <c r="BR12" s="287"/>
      <c r="BS12" s="287"/>
      <c r="BT12" s="287"/>
      <c r="BU12" s="287"/>
    </row>
    <row r="13" spans="1:73" s="248" customFormat="1" ht="14.4" hidden="1">
      <c r="L13" s="245"/>
      <c r="M13" s="245"/>
      <c r="N13" s="245"/>
      <c r="O13" s="245"/>
      <c r="P13" s="245"/>
      <c r="Q13" s="245"/>
      <c r="R13" s="245"/>
      <c r="S13" s="245"/>
      <c r="T13" s="245"/>
      <c r="U13" s="245"/>
      <c r="BL13" s="245"/>
      <c r="BM13" s="245"/>
      <c r="BN13" s="245"/>
      <c r="BO13" s="245"/>
      <c r="BP13" s="245"/>
      <c r="BQ13" s="245"/>
      <c r="BR13" s="245"/>
      <c r="BS13" s="245"/>
      <c r="BT13" s="245"/>
      <c r="BU13" s="245"/>
    </row>
    <row r="14" spans="1:73" s="248" customFormat="1" ht="14.4">
      <c r="C14" s="782" t="s">
        <v>402</v>
      </c>
      <c r="D14" s="782"/>
      <c r="E14" s="782"/>
      <c r="F14" s="782"/>
      <c r="G14" s="782"/>
      <c r="H14" s="782"/>
      <c r="I14" s="782"/>
      <c r="J14" s="782"/>
      <c r="K14" s="782"/>
      <c r="L14" s="782"/>
      <c r="M14" s="782"/>
      <c r="N14" s="782"/>
      <c r="O14" s="782"/>
      <c r="P14" s="782"/>
      <c r="Q14" s="782"/>
      <c r="R14" s="782"/>
      <c r="S14" s="782"/>
      <c r="T14" s="245"/>
      <c r="U14" s="245"/>
      <c r="BC14" s="782" t="s">
        <v>402</v>
      </c>
      <c r="BD14" s="782"/>
      <c r="BE14" s="782"/>
      <c r="BF14" s="782"/>
      <c r="BG14" s="782"/>
      <c r="BH14" s="782"/>
      <c r="BI14" s="782"/>
      <c r="BJ14" s="782"/>
      <c r="BK14" s="782"/>
      <c r="BL14" s="782"/>
      <c r="BM14" s="782"/>
      <c r="BN14" s="782"/>
      <c r="BO14" s="782"/>
      <c r="BP14" s="782"/>
      <c r="BQ14" s="782"/>
      <c r="BR14" s="782"/>
      <c r="BS14" s="782"/>
      <c r="BT14" s="245"/>
      <c r="BU14" s="245"/>
    </row>
    <row r="15" spans="1:73" ht="21" customHeight="1"/>
    <row r="16" spans="1:73" ht="76.2" customHeight="1">
      <c r="D16" s="882" t="s">
        <v>403</v>
      </c>
      <c r="E16" s="882"/>
      <c r="F16" s="882"/>
      <c r="G16" s="882"/>
      <c r="H16" s="882"/>
      <c r="I16" s="882"/>
      <c r="J16" s="882"/>
      <c r="K16" s="882"/>
      <c r="L16" s="882"/>
      <c r="M16" s="882"/>
      <c r="N16" s="882"/>
      <c r="O16" s="882"/>
      <c r="P16" s="882"/>
      <c r="Q16" s="882"/>
      <c r="R16" s="882"/>
      <c r="S16" s="882"/>
      <c r="T16" s="882"/>
      <c r="BD16" s="882" t="s">
        <v>403</v>
      </c>
      <c r="BE16" s="882"/>
      <c r="BF16" s="882"/>
      <c r="BG16" s="882"/>
      <c r="BH16" s="882"/>
      <c r="BI16" s="882"/>
      <c r="BJ16" s="882"/>
      <c r="BK16" s="882"/>
      <c r="BL16" s="882"/>
      <c r="BM16" s="882"/>
      <c r="BN16" s="882"/>
      <c r="BO16" s="882"/>
      <c r="BP16" s="882"/>
      <c r="BQ16" s="882"/>
      <c r="BR16" s="882"/>
      <c r="BS16" s="882"/>
      <c r="BT16" s="882"/>
    </row>
    <row r="17" spans="4:75" ht="26.25" customHeight="1">
      <c r="D17" s="90" t="s">
        <v>404</v>
      </c>
      <c r="BD17" s="90" t="s">
        <v>404</v>
      </c>
    </row>
    <row r="18" spans="4:75" ht="15.75" customHeight="1">
      <c r="E18" s="90" t="s">
        <v>405</v>
      </c>
      <c r="I18" s="244"/>
      <c r="J18" s="244"/>
      <c r="K18" s="244"/>
      <c r="Q18" s="90"/>
      <c r="R18" s="90"/>
      <c r="S18" s="90"/>
      <c r="BE18" s="90" t="s">
        <v>405</v>
      </c>
      <c r="BI18" s="244"/>
      <c r="BJ18" s="244"/>
      <c r="BK18" s="244"/>
      <c r="BQ18" s="90"/>
      <c r="BR18" s="90"/>
      <c r="BS18" s="90"/>
    </row>
    <row r="19" spans="4:75" ht="27" customHeight="1">
      <c r="F19" s="883"/>
      <c r="G19" s="883"/>
      <c r="H19" s="883"/>
      <c r="I19" s="883"/>
      <c r="J19" s="883"/>
      <c r="K19" s="883"/>
      <c r="L19" s="883"/>
      <c r="M19" s="883"/>
      <c r="N19" s="883"/>
      <c r="O19" s="883"/>
      <c r="P19" s="883"/>
      <c r="Q19" s="883"/>
      <c r="R19" s="883"/>
      <c r="S19" s="883"/>
      <c r="T19" s="90"/>
      <c r="V19" s="244"/>
      <c r="BF19" s="884" t="s">
        <v>406</v>
      </c>
      <c r="BG19" s="884"/>
      <c r="BH19" s="884"/>
      <c r="BI19" s="884"/>
      <c r="BJ19" s="884"/>
      <c r="BK19" s="884"/>
      <c r="BL19" s="884"/>
      <c r="BM19" s="884"/>
      <c r="BN19" s="884"/>
      <c r="BO19" s="884"/>
      <c r="BP19" s="884"/>
      <c r="BQ19" s="884"/>
      <c r="BR19" s="884"/>
      <c r="BS19" s="884"/>
      <c r="BT19" s="90"/>
    </row>
    <row r="20" spans="4:75" ht="26.25" customHeight="1">
      <c r="E20" s="885" t="s">
        <v>385</v>
      </c>
      <c r="F20" s="885"/>
      <c r="G20" s="883"/>
      <c r="H20" s="883"/>
      <c r="I20" s="883"/>
      <c r="J20" s="883"/>
      <c r="K20" s="883"/>
      <c r="L20" s="883"/>
      <c r="M20" s="883"/>
      <c r="N20" s="883"/>
      <c r="O20" s="883"/>
      <c r="P20" s="883"/>
      <c r="Q20" s="883"/>
      <c r="R20" s="883"/>
      <c r="S20" s="883"/>
      <c r="U20" s="90"/>
      <c r="BE20" s="885" t="s">
        <v>385</v>
      </c>
      <c r="BF20" s="885"/>
      <c r="BG20" s="884" t="s">
        <v>407</v>
      </c>
      <c r="BH20" s="884"/>
      <c r="BI20" s="884"/>
      <c r="BJ20" s="884"/>
      <c r="BK20" s="884"/>
      <c r="BL20" s="884"/>
      <c r="BM20" s="884"/>
      <c r="BN20" s="884"/>
      <c r="BO20" s="884"/>
      <c r="BP20" s="884"/>
      <c r="BQ20" s="884"/>
      <c r="BR20" s="884"/>
      <c r="BS20" s="884"/>
      <c r="BU20" s="90"/>
    </row>
    <row r="21" spans="4:75" ht="7.2" customHeight="1">
      <c r="L21" s="90"/>
      <c r="M21" s="90"/>
      <c r="N21" s="90"/>
      <c r="O21" s="90"/>
      <c r="P21" s="90"/>
      <c r="Q21" s="90"/>
      <c r="R21" s="90"/>
      <c r="S21" s="90"/>
      <c r="BL21" s="90"/>
      <c r="BM21" s="90"/>
      <c r="BN21" s="90"/>
      <c r="BO21" s="90"/>
      <c r="BP21" s="90"/>
      <c r="BQ21" s="90"/>
      <c r="BR21" s="90"/>
      <c r="BS21" s="90"/>
    </row>
    <row r="22" spans="4:75" ht="26.25" customHeight="1">
      <c r="D22" s="266" t="s">
        <v>408</v>
      </c>
      <c r="G22" s="386"/>
      <c r="H22" s="387"/>
      <c r="I22" s="388" t="s">
        <v>688</v>
      </c>
      <c r="J22" s="90" t="s">
        <v>409</v>
      </c>
      <c r="K22" s="386"/>
      <c r="L22" s="386"/>
      <c r="M22" s="386"/>
      <c r="N22" s="386"/>
      <c r="O22" s="386"/>
      <c r="P22" s="386"/>
      <c r="Q22" s="386"/>
      <c r="R22" s="386"/>
      <c r="S22" s="386"/>
      <c r="BD22" s="266" t="s">
        <v>410</v>
      </c>
      <c r="BG22" s="386"/>
      <c r="BH22" s="387" t="s">
        <v>411</v>
      </c>
      <c r="BI22" s="389" t="s">
        <v>412</v>
      </c>
      <c r="BJ22" s="90" t="s">
        <v>409</v>
      </c>
      <c r="BK22" s="386"/>
      <c r="BL22" s="386"/>
      <c r="BM22" s="386"/>
      <c r="BN22" s="386"/>
      <c r="BO22" s="386"/>
      <c r="BP22" s="386"/>
      <c r="BQ22" s="386"/>
      <c r="BR22" s="386"/>
      <c r="BS22" s="386"/>
    </row>
    <row r="23" spans="4:75" ht="26.25" customHeight="1">
      <c r="E23" s="885" t="s">
        <v>413</v>
      </c>
      <c r="F23" s="885"/>
      <c r="G23" s="759"/>
      <c r="H23" s="759"/>
      <c r="I23" s="759"/>
      <c r="J23" s="759"/>
      <c r="K23" s="759"/>
      <c r="L23" s="759"/>
      <c r="M23" s="759"/>
      <c r="N23" s="759"/>
      <c r="O23" s="759"/>
      <c r="P23" s="759"/>
      <c r="Q23" s="759"/>
      <c r="R23" s="759"/>
      <c r="S23" s="759"/>
      <c r="W23" s="7"/>
      <c r="BE23" s="885" t="s">
        <v>413</v>
      </c>
      <c r="BF23" s="885"/>
      <c r="BG23" s="886" t="s">
        <v>414</v>
      </c>
      <c r="BH23" s="886"/>
      <c r="BI23" s="886"/>
      <c r="BJ23" s="886"/>
      <c r="BK23" s="886"/>
      <c r="BL23" s="886"/>
      <c r="BM23" s="886"/>
      <c r="BN23" s="886"/>
      <c r="BO23" s="886"/>
      <c r="BP23" s="886"/>
      <c r="BQ23" s="886"/>
      <c r="BR23" s="886"/>
      <c r="BS23" s="886"/>
    </row>
    <row r="24" spans="4:75" ht="3" customHeight="1">
      <c r="L24" s="90"/>
      <c r="M24" s="90"/>
      <c r="N24" s="90"/>
      <c r="O24" s="90"/>
      <c r="P24" s="90"/>
      <c r="Q24" s="90"/>
      <c r="R24" s="90"/>
      <c r="S24" s="266"/>
      <c r="BL24" s="90"/>
      <c r="BM24" s="90"/>
      <c r="BN24" s="90"/>
      <c r="BO24" s="90"/>
      <c r="BP24" s="90"/>
      <c r="BQ24" s="90"/>
      <c r="BR24" s="90"/>
      <c r="BS24" s="266"/>
    </row>
    <row r="25" spans="4:75" ht="26.4" customHeight="1">
      <c r="F25" s="274" t="s">
        <v>415</v>
      </c>
      <c r="G25" s="274"/>
      <c r="H25" s="759"/>
      <c r="I25" s="759"/>
      <c r="J25" s="759"/>
      <c r="K25" s="90" t="s">
        <v>416</v>
      </c>
      <c r="L25" s="887"/>
      <c r="M25" s="887"/>
      <c r="N25" s="887"/>
      <c r="O25" s="887"/>
      <c r="P25" s="887"/>
      <c r="Q25" s="887"/>
      <c r="R25" s="887"/>
      <c r="S25" s="888"/>
      <c r="T25" s="266"/>
      <c r="V25" s="244"/>
      <c r="W25" s="271"/>
      <c r="BF25" s="274" t="s">
        <v>415</v>
      </c>
      <c r="BG25" s="889" t="s">
        <v>417</v>
      </c>
      <c r="BH25" s="890"/>
      <c r="BI25" s="890"/>
      <c r="BJ25" s="890"/>
      <c r="BK25" s="90" t="s">
        <v>416</v>
      </c>
      <c r="BL25" s="891" t="s">
        <v>280</v>
      </c>
      <c r="BM25" s="891"/>
      <c r="BN25" s="891"/>
      <c r="BO25" s="891"/>
      <c r="BP25" s="891"/>
      <c r="BQ25" s="891"/>
      <c r="BR25" s="891"/>
      <c r="BS25" s="892"/>
      <c r="BT25" s="266"/>
      <c r="BW25" s="271"/>
    </row>
    <row r="26" spans="4:75" s="298" customFormat="1" ht="3.6" customHeight="1">
      <c r="F26" s="321"/>
      <c r="G26" s="321"/>
      <c r="H26" s="320"/>
      <c r="I26" s="320"/>
      <c r="J26" s="320"/>
      <c r="L26" s="318"/>
      <c r="M26" s="318"/>
      <c r="N26" s="318"/>
      <c r="O26" s="318"/>
      <c r="P26" s="318"/>
      <c r="Q26" s="318"/>
      <c r="R26" s="318"/>
      <c r="S26" s="322"/>
      <c r="T26" s="334"/>
      <c r="U26" s="322"/>
      <c r="V26" s="322"/>
      <c r="W26" s="390"/>
      <c r="BF26" s="321"/>
      <c r="BG26" s="321"/>
      <c r="BH26" s="320"/>
      <c r="BI26" s="320"/>
      <c r="BJ26" s="320"/>
      <c r="BL26" s="318"/>
      <c r="BM26" s="318"/>
      <c r="BN26" s="318"/>
      <c r="BO26" s="318"/>
      <c r="BP26" s="318"/>
      <c r="BQ26" s="318"/>
      <c r="BR26" s="318"/>
      <c r="BS26" s="322"/>
      <c r="BT26" s="334"/>
      <c r="BU26" s="322"/>
    </row>
    <row r="27" spans="4:75" ht="26.4" customHeight="1">
      <c r="F27" s="274" t="s">
        <v>337</v>
      </c>
      <c r="H27" s="90" t="s">
        <v>338</v>
      </c>
      <c r="I27" s="759"/>
      <c r="J27" s="760"/>
      <c r="K27" s="760"/>
      <c r="L27" s="760"/>
      <c r="M27" s="760"/>
      <c r="N27" s="760"/>
      <c r="O27" s="760"/>
      <c r="P27" s="760"/>
      <c r="Q27" s="760"/>
      <c r="R27" s="760"/>
      <c r="S27" s="760"/>
      <c r="T27" s="266"/>
      <c r="V27" s="244"/>
      <c r="W27" s="391"/>
      <c r="X27" s="7"/>
      <c r="BF27" s="274" t="s">
        <v>337</v>
      </c>
      <c r="BH27" s="90" t="s">
        <v>338</v>
      </c>
      <c r="BI27" s="759"/>
      <c r="BJ27" s="760"/>
      <c r="BK27" s="760"/>
      <c r="BL27" s="760"/>
      <c r="BM27" s="760"/>
      <c r="BN27" s="760"/>
      <c r="BO27" s="760"/>
      <c r="BP27" s="760"/>
      <c r="BQ27" s="760"/>
      <c r="BR27" s="760"/>
      <c r="BS27" s="760"/>
      <c r="BT27" s="266"/>
    </row>
    <row r="28" spans="4:75" s="298" customFormat="1" ht="3.6" customHeight="1">
      <c r="F28" s="321"/>
      <c r="I28" s="320"/>
      <c r="J28" s="320"/>
      <c r="L28" s="322"/>
      <c r="M28" s="322"/>
      <c r="N28" s="322"/>
      <c r="O28" s="322"/>
      <c r="P28" s="322"/>
      <c r="Q28" s="322"/>
      <c r="R28" s="322"/>
      <c r="S28" s="322"/>
      <c r="T28" s="334"/>
      <c r="U28" s="322"/>
      <c r="V28" s="322"/>
      <c r="W28" s="392"/>
      <c r="X28" s="393"/>
      <c r="BF28" s="321"/>
      <c r="BI28" s="320"/>
      <c r="BJ28" s="320"/>
      <c r="BL28" s="322"/>
      <c r="BM28" s="322"/>
      <c r="BN28" s="322"/>
      <c r="BO28" s="322"/>
      <c r="BP28" s="322"/>
      <c r="BQ28" s="322"/>
      <c r="BR28" s="322"/>
      <c r="BS28" s="322"/>
      <c r="BT28" s="334"/>
      <c r="BU28" s="322"/>
    </row>
    <row r="29" spans="4:75" ht="26.4" customHeight="1">
      <c r="H29" s="90" t="s">
        <v>341</v>
      </c>
      <c r="I29" s="759"/>
      <c r="J29" s="760"/>
      <c r="K29" s="760"/>
      <c r="L29" s="760"/>
      <c r="M29" s="760"/>
      <c r="N29" s="760"/>
      <c r="O29" s="760"/>
      <c r="P29" s="760"/>
      <c r="Q29" s="760"/>
      <c r="R29" s="760"/>
      <c r="S29" s="760"/>
      <c r="T29" s="266"/>
      <c r="V29" s="244"/>
      <c r="BH29" s="90" t="s">
        <v>341</v>
      </c>
      <c r="BI29" s="886" t="s">
        <v>418</v>
      </c>
      <c r="BJ29" s="893"/>
      <c r="BK29" s="893"/>
      <c r="BL29" s="893"/>
      <c r="BM29" s="893"/>
      <c r="BN29" s="893"/>
      <c r="BO29" s="893"/>
      <c r="BP29" s="893"/>
      <c r="BQ29" s="893"/>
      <c r="BR29" s="893"/>
      <c r="BS29" s="893"/>
      <c r="BT29" s="266"/>
    </row>
    <row r="30" spans="4:75" s="298" customFormat="1" ht="3.6" customHeight="1">
      <c r="I30" s="320"/>
      <c r="J30" s="320"/>
      <c r="L30" s="322"/>
      <c r="M30" s="322"/>
      <c r="N30" s="322"/>
      <c r="O30" s="322"/>
      <c r="P30" s="322"/>
      <c r="Q30" s="322"/>
      <c r="R30" s="322"/>
      <c r="S30" s="322"/>
      <c r="T30" s="334"/>
      <c r="U30" s="322"/>
      <c r="V30" s="322"/>
      <c r="BI30" s="394"/>
      <c r="BJ30" s="394"/>
      <c r="BK30" s="395"/>
      <c r="BL30" s="396"/>
      <c r="BM30" s="396"/>
      <c r="BN30" s="396"/>
      <c r="BO30" s="396"/>
      <c r="BP30" s="396"/>
      <c r="BQ30" s="396"/>
      <c r="BR30" s="396"/>
      <c r="BS30" s="396"/>
      <c r="BT30" s="334"/>
      <c r="BU30" s="322"/>
    </row>
    <row r="31" spans="4:75" ht="26.4" customHeight="1">
      <c r="H31" s="90" t="s">
        <v>342</v>
      </c>
      <c r="I31" s="759"/>
      <c r="J31" s="760"/>
      <c r="K31" s="760"/>
      <c r="L31" s="760"/>
      <c r="M31" s="760"/>
      <c r="N31" s="760"/>
      <c r="O31" s="760"/>
      <c r="P31" s="760"/>
      <c r="Q31" s="760"/>
      <c r="R31" s="760"/>
      <c r="S31" s="760"/>
      <c r="T31" s="266"/>
      <c r="V31" s="244"/>
      <c r="BH31" s="90" t="s">
        <v>342</v>
      </c>
      <c r="BI31" s="886" t="s">
        <v>419</v>
      </c>
      <c r="BJ31" s="893"/>
      <c r="BK31" s="893"/>
      <c r="BL31" s="893"/>
      <c r="BM31" s="893"/>
      <c r="BN31" s="893"/>
      <c r="BO31" s="893"/>
      <c r="BP31" s="893"/>
      <c r="BQ31" s="893"/>
      <c r="BR31" s="893"/>
      <c r="BS31" s="893"/>
      <c r="BT31" s="266"/>
    </row>
    <row r="32" spans="4:75" s="298" customFormat="1" ht="3.6" customHeight="1">
      <c r="I32" s="320"/>
      <c r="J32" s="320"/>
      <c r="L32" s="322"/>
      <c r="M32" s="322"/>
      <c r="N32" s="322"/>
      <c r="O32" s="322"/>
      <c r="P32" s="322"/>
      <c r="Q32" s="322"/>
      <c r="R32" s="322"/>
      <c r="S32" s="322"/>
      <c r="T32" s="334"/>
      <c r="U32" s="322"/>
      <c r="V32" s="322"/>
      <c r="BI32" s="394"/>
      <c r="BJ32" s="394"/>
      <c r="BK32" s="395"/>
      <c r="BL32" s="396"/>
      <c r="BM32" s="396"/>
      <c r="BN32" s="396"/>
      <c r="BO32" s="396"/>
      <c r="BP32" s="396"/>
      <c r="BQ32" s="396"/>
      <c r="BR32" s="396"/>
      <c r="BS32" s="396"/>
      <c r="BT32" s="334"/>
      <c r="BU32" s="322"/>
    </row>
    <row r="33" spans="4:72" ht="26.4" customHeight="1">
      <c r="F33" s="386"/>
      <c r="H33" s="90" t="s">
        <v>344</v>
      </c>
      <c r="I33" s="759"/>
      <c r="J33" s="760"/>
      <c r="K33" s="760"/>
      <c r="L33" s="760"/>
      <c r="M33" s="760"/>
      <c r="N33" s="760"/>
      <c r="O33" s="760"/>
      <c r="P33" s="760"/>
      <c r="Q33" s="760"/>
      <c r="R33" s="760"/>
      <c r="S33" s="760"/>
      <c r="T33" s="266"/>
      <c r="V33" s="244"/>
      <c r="BF33" s="386"/>
      <c r="BH33" s="90" t="s">
        <v>344</v>
      </c>
      <c r="BI33" s="886" t="s">
        <v>420</v>
      </c>
      <c r="BJ33" s="893"/>
      <c r="BK33" s="893"/>
      <c r="BL33" s="893"/>
      <c r="BM33" s="893"/>
      <c r="BN33" s="893"/>
      <c r="BO33" s="893"/>
      <c r="BP33" s="893"/>
      <c r="BQ33" s="893"/>
      <c r="BR33" s="893"/>
      <c r="BS33" s="893"/>
      <c r="BT33" s="266"/>
    </row>
    <row r="34" spans="4:72" ht="21.75" customHeight="1">
      <c r="D34" s="323"/>
      <c r="E34" s="298"/>
      <c r="F34" s="298"/>
      <c r="G34" s="298"/>
      <c r="H34" s="298"/>
      <c r="I34" s="298"/>
      <c r="J34" s="298"/>
      <c r="K34" s="298"/>
      <c r="L34" s="298"/>
      <c r="M34" s="298"/>
      <c r="N34" s="298"/>
      <c r="O34" s="298"/>
      <c r="P34" s="298"/>
      <c r="Q34" s="298"/>
      <c r="R34" s="298"/>
      <c r="S34" s="298"/>
      <c r="T34" s="90"/>
      <c r="BD34" s="323"/>
      <c r="BE34" s="298"/>
      <c r="BF34" s="298"/>
      <c r="BG34" s="298"/>
      <c r="BH34" s="298"/>
      <c r="BI34" s="395"/>
      <c r="BJ34" s="395"/>
      <c r="BK34" s="395"/>
      <c r="BL34" s="395"/>
      <c r="BM34" s="395"/>
      <c r="BN34" s="395"/>
      <c r="BO34" s="395"/>
      <c r="BP34" s="395"/>
      <c r="BQ34" s="395"/>
      <c r="BR34" s="395"/>
      <c r="BS34" s="395"/>
      <c r="BT34" s="90"/>
    </row>
    <row r="35" spans="4:72" ht="21.75" customHeight="1">
      <c r="D35" s="876"/>
      <c r="E35" s="876"/>
      <c r="F35" s="876"/>
      <c r="G35" s="876"/>
      <c r="H35" s="876"/>
      <c r="I35" s="876"/>
      <c r="J35" s="876"/>
      <c r="K35" s="334"/>
      <c r="L35" s="334"/>
      <c r="M35" s="334"/>
      <c r="N35" s="334"/>
      <c r="O35" s="334"/>
      <c r="P35" s="334"/>
      <c r="Q35" s="334"/>
      <c r="R35" s="334"/>
      <c r="S35" s="334"/>
      <c r="T35" s="90"/>
      <c r="BD35" s="876"/>
      <c r="BE35" s="876"/>
      <c r="BF35" s="876"/>
      <c r="BG35" s="876"/>
      <c r="BH35" s="876"/>
      <c r="BI35" s="876"/>
      <c r="BJ35" s="876"/>
      <c r="BK35" s="334"/>
      <c r="BL35" s="334"/>
      <c r="BM35" s="334"/>
      <c r="BN35" s="334"/>
      <c r="BO35" s="334"/>
      <c r="BP35" s="334"/>
      <c r="BQ35" s="334"/>
      <c r="BR35" s="334"/>
      <c r="BS35" s="334"/>
      <c r="BT35" s="90"/>
    </row>
    <row r="36" spans="4:72" ht="21.75" customHeight="1">
      <c r="D36" s="894"/>
      <c r="E36" s="894"/>
      <c r="F36" s="894"/>
      <c r="G36" s="895"/>
      <c r="H36" s="894"/>
      <c r="I36" s="894"/>
      <c r="J36" s="319"/>
      <c r="K36" s="397"/>
      <c r="L36" s="397"/>
      <c r="M36" s="397"/>
      <c r="N36" s="397"/>
      <c r="O36" s="397"/>
      <c r="P36" s="397"/>
      <c r="Q36" s="397"/>
      <c r="R36" s="397"/>
      <c r="S36" s="397"/>
      <c r="T36" s="90"/>
      <c r="W36" s="286"/>
      <c r="BD36" s="894"/>
      <c r="BE36" s="894"/>
      <c r="BF36" s="894"/>
      <c r="BG36" s="895"/>
      <c r="BH36" s="894"/>
      <c r="BI36" s="894"/>
      <c r="BJ36" s="319"/>
      <c r="BK36" s="397"/>
      <c r="BL36" s="397"/>
      <c r="BM36" s="397"/>
      <c r="BN36" s="397"/>
      <c r="BO36" s="397"/>
      <c r="BP36" s="397"/>
      <c r="BQ36" s="397"/>
      <c r="BR36" s="397"/>
      <c r="BS36" s="397"/>
      <c r="BT36" s="90"/>
    </row>
    <row r="37" spans="4:72" ht="11.4" customHeight="1">
      <c r="D37" s="323"/>
      <c r="E37" s="298"/>
      <c r="F37" s="298"/>
      <c r="G37" s="298"/>
      <c r="H37" s="298"/>
      <c r="I37" s="298"/>
      <c r="J37" s="298"/>
      <c r="K37" s="298"/>
      <c r="L37" s="298"/>
      <c r="M37" s="298"/>
      <c r="N37" s="298"/>
      <c r="O37" s="298"/>
      <c r="P37" s="298"/>
      <c r="Q37" s="298"/>
      <c r="R37" s="298"/>
      <c r="S37" s="298"/>
      <c r="T37" s="90"/>
      <c r="BD37" s="323"/>
      <c r="BE37" s="298"/>
      <c r="BF37" s="298"/>
      <c r="BG37" s="298"/>
      <c r="BH37" s="298"/>
      <c r="BI37" s="298"/>
      <c r="BJ37" s="298"/>
      <c r="BK37" s="298"/>
      <c r="BL37" s="298"/>
      <c r="BM37" s="298"/>
      <c r="BN37" s="298"/>
      <c r="BO37" s="298"/>
      <c r="BP37" s="298"/>
      <c r="BQ37" s="298"/>
      <c r="BR37" s="298"/>
      <c r="BS37" s="298"/>
      <c r="BT37" s="90"/>
    </row>
    <row r="38" spans="4:72" ht="18.75" customHeight="1">
      <c r="D38" s="298"/>
      <c r="E38" s="298"/>
      <c r="F38" s="298"/>
      <c r="G38" s="298"/>
      <c r="H38" s="298"/>
      <c r="I38" s="298"/>
      <c r="J38" s="298"/>
      <c r="K38" s="298"/>
      <c r="L38" s="298"/>
      <c r="M38" s="298"/>
      <c r="N38" s="298"/>
      <c r="O38" s="298"/>
      <c r="P38" s="298"/>
      <c r="Q38" s="298"/>
      <c r="R38" s="298"/>
      <c r="S38" s="298"/>
      <c r="T38" s="90"/>
      <c r="BD38" s="298"/>
      <c r="BE38" s="298"/>
      <c r="BF38" s="298"/>
      <c r="BG38" s="298"/>
      <c r="BH38" s="298"/>
      <c r="BI38" s="298"/>
      <c r="BJ38" s="298"/>
      <c r="BK38" s="298"/>
      <c r="BL38" s="298"/>
      <c r="BM38" s="298"/>
      <c r="BN38" s="298"/>
      <c r="BO38" s="298"/>
      <c r="BP38" s="298"/>
      <c r="BQ38" s="298"/>
      <c r="BR38" s="298"/>
      <c r="BS38" s="298"/>
      <c r="BT38" s="90"/>
    </row>
    <row r="39" spans="4:72" ht="21.75" customHeight="1">
      <c r="D39" s="876"/>
      <c r="E39" s="876"/>
      <c r="F39" s="876"/>
      <c r="G39" s="876"/>
      <c r="H39" s="876"/>
      <c r="I39" s="876"/>
      <c r="J39" s="876"/>
      <c r="K39" s="334"/>
      <c r="L39" s="334"/>
      <c r="M39" s="334"/>
      <c r="N39" s="334"/>
      <c r="O39" s="334"/>
      <c r="P39" s="334"/>
      <c r="Q39" s="334"/>
      <c r="R39" s="334"/>
      <c r="S39" s="334"/>
      <c r="T39" s="90"/>
      <c r="BD39" s="876"/>
      <c r="BE39" s="876"/>
      <c r="BF39" s="876"/>
      <c r="BG39" s="876"/>
      <c r="BH39" s="876"/>
      <c r="BI39" s="876"/>
      <c r="BJ39" s="876"/>
      <c r="BK39" s="334"/>
      <c r="BL39" s="334"/>
      <c r="BM39" s="334"/>
      <c r="BN39" s="334"/>
      <c r="BO39" s="334"/>
      <c r="BP39" s="334"/>
      <c r="BQ39" s="334"/>
      <c r="BR39" s="334"/>
      <c r="BS39" s="334"/>
      <c r="BT39" s="90"/>
    </row>
    <row r="40" spans="4:72" ht="21.75" customHeight="1">
      <c r="D40" s="894"/>
      <c r="E40" s="894"/>
      <c r="F40" s="894"/>
      <c r="G40" s="895"/>
      <c r="H40" s="894"/>
      <c r="I40" s="894"/>
      <c r="J40" s="319"/>
      <c r="K40" s="397"/>
      <c r="L40" s="397"/>
      <c r="M40" s="397"/>
      <c r="N40" s="397"/>
      <c r="O40" s="397"/>
      <c r="P40" s="397"/>
      <c r="Q40" s="397"/>
      <c r="R40" s="397"/>
      <c r="S40" s="397"/>
      <c r="T40" s="90"/>
      <c r="BD40" s="894"/>
      <c r="BE40" s="894"/>
      <c r="BF40" s="894"/>
      <c r="BG40" s="895"/>
      <c r="BH40" s="894"/>
      <c r="BI40" s="894"/>
      <c r="BJ40" s="319"/>
      <c r="BK40" s="397"/>
      <c r="BL40" s="397"/>
      <c r="BM40" s="397"/>
      <c r="BN40" s="397"/>
      <c r="BO40" s="397"/>
      <c r="BP40" s="397"/>
      <c r="BQ40" s="397"/>
      <c r="BR40" s="397"/>
      <c r="BS40" s="397"/>
      <c r="BT40" s="90"/>
    </row>
    <row r="41" spans="4:72" ht="11.4" customHeight="1">
      <c r="D41" s="298"/>
      <c r="E41" s="298"/>
      <c r="F41" s="298"/>
      <c r="G41" s="298"/>
      <c r="H41" s="298"/>
      <c r="I41" s="298"/>
      <c r="J41" s="298"/>
      <c r="K41" s="298"/>
      <c r="L41" s="322"/>
      <c r="M41" s="322"/>
      <c r="N41" s="322"/>
      <c r="O41" s="322"/>
      <c r="P41" s="322"/>
      <c r="Q41" s="322"/>
      <c r="R41" s="322"/>
      <c r="S41" s="322"/>
      <c r="BD41" s="298"/>
      <c r="BE41" s="298"/>
      <c r="BF41" s="298"/>
      <c r="BG41" s="298"/>
      <c r="BH41" s="298"/>
      <c r="BI41" s="298"/>
      <c r="BJ41" s="298"/>
      <c r="BK41" s="298"/>
      <c r="BL41" s="322"/>
      <c r="BM41" s="322"/>
      <c r="BN41" s="322"/>
      <c r="BO41" s="322"/>
      <c r="BP41" s="322"/>
      <c r="BQ41" s="322"/>
      <c r="BR41" s="322"/>
      <c r="BS41" s="322"/>
    </row>
    <row r="42" spans="4:72" ht="18.75" customHeight="1">
      <c r="D42" s="298"/>
      <c r="E42" s="298"/>
      <c r="F42" s="298"/>
      <c r="G42" s="298"/>
      <c r="H42" s="298"/>
      <c r="I42" s="298"/>
      <c r="J42" s="298"/>
      <c r="K42" s="298"/>
      <c r="L42" s="298"/>
      <c r="M42" s="298"/>
      <c r="N42" s="298"/>
      <c r="O42" s="298"/>
      <c r="P42" s="298"/>
      <c r="Q42" s="298"/>
      <c r="R42" s="298"/>
      <c r="S42" s="298"/>
      <c r="T42" s="90"/>
      <c r="BD42" s="298"/>
      <c r="BE42" s="298"/>
      <c r="BF42" s="298"/>
      <c r="BG42" s="298"/>
      <c r="BH42" s="298"/>
      <c r="BI42" s="298"/>
      <c r="BJ42" s="298"/>
      <c r="BK42" s="298"/>
      <c r="BL42" s="298"/>
      <c r="BM42" s="298"/>
      <c r="BN42" s="298"/>
      <c r="BO42" s="298"/>
      <c r="BP42" s="298"/>
      <c r="BQ42" s="298"/>
      <c r="BR42" s="298"/>
      <c r="BS42" s="298"/>
      <c r="BT42" s="90"/>
    </row>
    <row r="43" spans="4:72" ht="21.75" customHeight="1">
      <c r="D43" s="876"/>
      <c r="E43" s="876"/>
      <c r="F43" s="876"/>
      <c r="G43" s="876"/>
      <c r="H43" s="876"/>
      <c r="I43" s="876"/>
      <c r="J43" s="876"/>
      <c r="K43" s="334"/>
      <c r="L43" s="334"/>
      <c r="M43" s="334"/>
      <c r="N43" s="334"/>
      <c r="O43" s="334"/>
      <c r="P43" s="334"/>
      <c r="Q43" s="334"/>
      <c r="R43" s="334"/>
      <c r="S43" s="334"/>
      <c r="T43" s="90"/>
      <c r="BD43" s="876"/>
      <c r="BE43" s="876"/>
      <c r="BF43" s="876"/>
      <c r="BG43" s="876"/>
      <c r="BH43" s="876"/>
      <c r="BI43" s="876"/>
      <c r="BJ43" s="876"/>
      <c r="BK43" s="334"/>
      <c r="BL43" s="334"/>
      <c r="BM43" s="334"/>
      <c r="BN43" s="334"/>
      <c r="BO43" s="334"/>
      <c r="BP43" s="334"/>
      <c r="BQ43" s="334"/>
      <c r="BR43" s="334"/>
      <c r="BS43" s="334"/>
      <c r="BT43" s="90"/>
    </row>
    <row r="44" spans="4:72" ht="21.75" customHeight="1">
      <c r="D44" s="894"/>
      <c r="E44" s="894"/>
      <c r="F44" s="894"/>
      <c r="G44" s="895"/>
      <c r="H44" s="894"/>
      <c r="I44" s="894"/>
      <c r="J44" s="319"/>
      <c r="K44" s="397"/>
      <c r="L44" s="397"/>
      <c r="M44" s="397"/>
      <c r="N44" s="397"/>
      <c r="O44" s="397"/>
      <c r="P44" s="397"/>
      <c r="Q44" s="397"/>
      <c r="R44" s="397"/>
      <c r="S44" s="397"/>
      <c r="T44" s="90"/>
      <c r="BD44" s="894"/>
      <c r="BE44" s="894"/>
      <c r="BF44" s="894"/>
      <c r="BG44" s="895"/>
      <c r="BH44" s="894"/>
      <c r="BI44" s="894"/>
      <c r="BJ44" s="319"/>
      <c r="BK44" s="397"/>
      <c r="BL44" s="397"/>
      <c r="BM44" s="397"/>
      <c r="BN44" s="397"/>
      <c r="BO44" s="397"/>
      <c r="BP44" s="397"/>
      <c r="BQ44" s="397"/>
      <c r="BR44" s="397"/>
      <c r="BS44" s="397"/>
      <c r="BT44" s="90"/>
    </row>
    <row r="45" spans="4:72" ht="11.4" customHeight="1">
      <c r="D45" s="298"/>
      <c r="E45" s="298"/>
      <c r="F45" s="298"/>
      <c r="G45" s="298"/>
      <c r="H45" s="298"/>
      <c r="I45" s="298"/>
      <c r="J45" s="298"/>
      <c r="K45" s="298"/>
      <c r="L45" s="322"/>
      <c r="M45" s="322"/>
      <c r="N45" s="322"/>
      <c r="O45" s="322"/>
      <c r="P45" s="322"/>
      <c r="Q45" s="322"/>
      <c r="R45" s="322"/>
      <c r="S45" s="322"/>
      <c r="BD45" s="298"/>
      <c r="BE45" s="298"/>
      <c r="BF45" s="298"/>
      <c r="BG45" s="298"/>
      <c r="BH45" s="298"/>
      <c r="BI45" s="298"/>
      <c r="BJ45" s="298"/>
      <c r="BK45" s="298"/>
      <c r="BL45" s="322"/>
      <c r="BM45" s="322"/>
      <c r="BN45" s="322"/>
      <c r="BO45" s="322"/>
      <c r="BP45" s="322"/>
      <c r="BQ45" s="322"/>
      <c r="BR45" s="322"/>
      <c r="BS45" s="322"/>
    </row>
    <row r="46" spans="4:72" ht="18.75" customHeight="1">
      <c r="D46" s="298"/>
      <c r="E46" s="298"/>
      <c r="F46" s="298"/>
      <c r="G46" s="298"/>
      <c r="H46" s="298"/>
      <c r="I46" s="298"/>
      <c r="J46" s="298"/>
      <c r="K46" s="298"/>
      <c r="L46" s="298"/>
      <c r="M46" s="298"/>
      <c r="N46" s="298"/>
      <c r="O46" s="298"/>
      <c r="P46" s="298"/>
      <c r="Q46" s="298"/>
      <c r="R46" s="298"/>
      <c r="S46" s="298"/>
      <c r="T46" s="90"/>
      <c r="BD46" s="298"/>
      <c r="BE46" s="298"/>
      <c r="BF46" s="298"/>
      <c r="BG46" s="298"/>
      <c r="BH46" s="298"/>
      <c r="BI46" s="298"/>
      <c r="BJ46" s="298"/>
      <c r="BK46" s="298"/>
      <c r="BL46" s="298"/>
      <c r="BM46" s="298"/>
      <c r="BN46" s="298"/>
      <c r="BO46" s="298"/>
      <c r="BP46" s="298"/>
      <c r="BQ46" s="298"/>
      <c r="BR46" s="298"/>
      <c r="BS46" s="298"/>
      <c r="BT46" s="90"/>
    </row>
    <row r="47" spans="4:72" ht="12" customHeight="1">
      <c r="F47" s="274"/>
      <c r="G47" s="274"/>
      <c r="H47" s="386"/>
      <c r="I47" s="386"/>
      <c r="J47" s="386"/>
      <c r="T47" s="266"/>
      <c r="V47" s="244"/>
      <c r="BF47" s="274"/>
      <c r="BG47" s="274"/>
      <c r="BH47" s="386"/>
      <c r="BI47" s="386"/>
      <c r="BJ47" s="386"/>
      <c r="BT47" s="266"/>
    </row>
    <row r="48" spans="4:72" ht="12" customHeight="1">
      <c r="L48" s="90"/>
      <c r="M48" s="90"/>
      <c r="N48" s="90"/>
      <c r="O48" s="90"/>
      <c r="P48" s="90"/>
      <c r="Q48" s="90"/>
      <c r="R48" s="90"/>
      <c r="S48" s="266"/>
      <c r="BL48" s="90"/>
      <c r="BM48" s="90"/>
      <c r="BN48" s="90"/>
      <c r="BO48" s="90"/>
      <c r="BP48" s="90"/>
      <c r="BQ48" s="90"/>
      <c r="BR48" s="90"/>
      <c r="BS48" s="266"/>
    </row>
    <row r="49" spans="2:71" ht="12" customHeight="1">
      <c r="L49" s="90"/>
      <c r="M49" s="90"/>
      <c r="N49" s="90"/>
      <c r="O49" s="90"/>
      <c r="P49" s="90"/>
      <c r="Q49" s="90"/>
      <c r="R49" s="90"/>
      <c r="S49" s="266"/>
      <c r="BL49" s="90"/>
      <c r="BM49" s="90"/>
      <c r="BN49" s="90"/>
      <c r="BO49" s="90"/>
      <c r="BP49" s="90"/>
      <c r="BQ49" s="90"/>
      <c r="BR49" s="90"/>
      <c r="BS49" s="266"/>
    </row>
    <row r="50" spans="2:71" ht="18" customHeight="1">
      <c r="B50" s="398"/>
      <c r="C50" s="399"/>
      <c r="D50" s="399"/>
      <c r="E50" s="399"/>
      <c r="F50" s="399"/>
      <c r="K50" s="266"/>
      <c r="BB50" s="398"/>
      <c r="BC50" s="399"/>
      <c r="BD50" s="399"/>
      <c r="BE50" s="399"/>
      <c r="BF50" s="399"/>
      <c r="BK50" s="266"/>
    </row>
    <row r="51" spans="2:71" ht="13.5" customHeight="1">
      <c r="S51" s="275"/>
      <c r="BS51" s="275"/>
    </row>
  </sheetData>
  <sheetProtection algorithmName="SHA-512" hashValue="wJ+bzqbZSM1PrcY1sIZFgB+eoC4VdROHnQDl5SBN1C64Hl1PDYNVgOa40OPrlnDUvZvCEqrWH0ToDrol3CPPqA==" saltValue="dgYjJQtZ9JJyJEYv45bZNg==" spinCount="100000" sheet="1" formatCells="0"/>
  <mergeCells count="56">
    <mergeCell ref="D43:J43"/>
    <mergeCell ref="BD43:BJ43"/>
    <mergeCell ref="D44:F44"/>
    <mergeCell ref="G44:I44"/>
    <mergeCell ref="BD44:BF44"/>
    <mergeCell ref="BG44:BI44"/>
    <mergeCell ref="D39:J39"/>
    <mergeCell ref="BD39:BJ39"/>
    <mergeCell ref="D40:F40"/>
    <mergeCell ref="G40:I40"/>
    <mergeCell ref="BD40:BF40"/>
    <mergeCell ref="BG40:BI40"/>
    <mergeCell ref="D35:J35"/>
    <mergeCell ref="BD35:BJ35"/>
    <mergeCell ref="D36:F36"/>
    <mergeCell ref="G36:I36"/>
    <mergeCell ref="BD36:BF36"/>
    <mergeCell ref="BG36:BI36"/>
    <mergeCell ref="I29:S29"/>
    <mergeCell ref="BI29:BS29"/>
    <mergeCell ref="I31:S31"/>
    <mergeCell ref="BI31:BS31"/>
    <mergeCell ref="I33:S33"/>
    <mergeCell ref="BI33:BS33"/>
    <mergeCell ref="H25:J25"/>
    <mergeCell ref="L25:S25"/>
    <mergeCell ref="BG25:BJ25"/>
    <mergeCell ref="BL25:BS25"/>
    <mergeCell ref="I27:S27"/>
    <mergeCell ref="BI27:BS27"/>
    <mergeCell ref="E20:F20"/>
    <mergeCell ref="G20:S20"/>
    <mergeCell ref="BE20:BF20"/>
    <mergeCell ref="BG20:BS20"/>
    <mergeCell ref="E23:F23"/>
    <mergeCell ref="G23:S23"/>
    <mergeCell ref="BE23:BF23"/>
    <mergeCell ref="BG23:BS23"/>
    <mergeCell ref="C14:S14"/>
    <mergeCell ref="BC14:BS14"/>
    <mergeCell ref="D16:T16"/>
    <mergeCell ref="BD16:BT16"/>
    <mergeCell ref="F19:S19"/>
    <mergeCell ref="BF19:BS19"/>
    <mergeCell ref="BD11:BJ11"/>
    <mergeCell ref="M3:N3"/>
    <mergeCell ref="BM3:BN3"/>
    <mergeCell ref="G7:R7"/>
    <mergeCell ref="BG7:BR7"/>
    <mergeCell ref="D9:J9"/>
    <mergeCell ref="AC9:AI9"/>
    <mergeCell ref="D10:F10"/>
    <mergeCell ref="G10:I10"/>
    <mergeCell ref="AC10:AE10"/>
    <mergeCell ref="AF10:AH10"/>
    <mergeCell ref="D11:J11"/>
  </mergeCells>
  <phoneticPr fontId="34"/>
  <dataValidations count="1">
    <dataValidation type="list" allowBlank="1" showInputMessage="1" showErrorMessage="1" sqref="I22 BI22">
      <formula1>"選択してください,土地,施設"</formula1>
    </dataValidation>
  </dataValidations>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AC110"/>
  <sheetViews>
    <sheetView showGridLines="0" showZeros="0" view="pageBreakPreview" zoomScaleNormal="100" zoomScaleSheetLayoutView="100" workbookViewId="0">
      <selection activeCell="F9" sqref="F9:J9"/>
    </sheetView>
  </sheetViews>
  <sheetFormatPr defaultColWidth="9" defaultRowHeight="13.2"/>
  <cols>
    <col min="1" max="1" width="1.6640625" style="11" customWidth="1"/>
    <col min="2" max="2" width="2.6640625" style="11" customWidth="1"/>
    <col min="3" max="3" width="2.44140625" style="11" customWidth="1"/>
    <col min="4" max="10" width="10.6640625" style="11" customWidth="1"/>
    <col min="11" max="11" width="1.77734375" style="11" customWidth="1"/>
    <col min="12" max="12" width="2.21875" style="37" customWidth="1"/>
    <col min="13" max="13" width="5.44140625" style="44" customWidth="1"/>
    <col min="14" max="14" width="4.5546875" style="37" customWidth="1"/>
    <col min="15" max="15" width="8.33203125" style="38" customWidth="1"/>
    <col min="16" max="16" width="14.33203125" style="38" customWidth="1"/>
    <col min="17" max="17" width="19.77734375" style="38" customWidth="1"/>
    <col min="18" max="19" width="10.6640625" style="38" customWidth="1"/>
    <col min="20" max="26" width="10.6640625" style="37" customWidth="1"/>
    <col min="27" max="29" width="10.6640625" style="13" customWidth="1"/>
    <col min="30" max="30" width="20" style="11" customWidth="1"/>
    <col min="31" max="16384" width="9" style="11"/>
  </cols>
  <sheetData>
    <row r="1" spans="1:29">
      <c r="A1" s="3"/>
      <c r="B1" s="28" t="s">
        <v>0</v>
      </c>
      <c r="C1" s="3"/>
      <c r="D1" s="3"/>
      <c r="E1" s="28"/>
      <c r="F1" s="28"/>
      <c r="G1" s="3"/>
      <c r="H1" s="3"/>
      <c r="I1" s="3"/>
      <c r="J1" s="3"/>
      <c r="K1" s="3"/>
      <c r="L1" s="40"/>
      <c r="M1" s="43"/>
      <c r="N1" s="40"/>
    </row>
    <row r="2" spans="1:29" ht="7.2" customHeight="1">
      <c r="A2" s="3"/>
      <c r="B2" s="3"/>
      <c r="C2" s="3"/>
      <c r="D2" s="3"/>
      <c r="E2" s="3"/>
      <c r="F2" s="3"/>
      <c r="G2" s="3"/>
      <c r="H2" s="3"/>
      <c r="I2" s="3"/>
      <c r="J2" s="3"/>
      <c r="K2" s="3"/>
      <c r="L2" s="40"/>
      <c r="M2" s="43"/>
      <c r="N2" s="40"/>
    </row>
    <row r="3" spans="1:29" s="21" customFormat="1" ht="14.4">
      <c r="A3" s="100" t="s">
        <v>150</v>
      </c>
      <c r="B3" s="100"/>
      <c r="C3" s="100"/>
      <c r="D3" s="100"/>
      <c r="E3" s="100"/>
      <c r="F3" s="100"/>
      <c r="G3" s="100"/>
      <c r="H3" s="100"/>
      <c r="I3" s="100"/>
      <c r="J3" s="100"/>
      <c r="K3" s="100"/>
      <c r="L3" s="101"/>
      <c r="M3" s="102"/>
      <c r="N3" s="103"/>
      <c r="O3" s="104"/>
      <c r="P3" s="104"/>
      <c r="Q3" s="104"/>
      <c r="R3" s="104"/>
      <c r="S3" s="104"/>
      <c r="T3" s="105"/>
      <c r="U3" s="105"/>
      <c r="V3" s="105"/>
      <c r="W3" s="105"/>
      <c r="X3" s="105"/>
      <c r="Y3" s="105"/>
      <c r="Z3" s="105"/>
      <c r="AA3" s="106"/>
      <c r="AB3" s="106"/>
      <c r="AC3" s="106"/>
    </row>
    <row r="4" spans="1:29" s="21" customFormat="1" ht="14.4">
      <c r="A4" s="209"/>
      <c r="B4" s="933" t="s">
        <v>40</v>
      </c>
      <c r="C4" s="933"/>
      <c r="D4" s="933"/>
      <c r="E4" s="933"/>
      <c r="F4" s="933"/>
      <c r="G4" s="933"/>
      <c r="H4" s="933"/>
      <c r="I4" s="933"/>
      <c r="J4" s="933"/>
      <c r="K4" s="209"/>
      <c r="L4" s="103"/>
      <c r="M4" s="102"/>
      <c r="N4" s="103"/>
      <c r="O4" s="104"/>
      <c r="P4" s="104"/>
      <c r="Q4" s="104"/>
      <c r="R4" s="104"/>
      <c r="S4" s="104"/>
      <c r="T4" s="105"/>
      <c r="U4" s="105"/>
      <c r="V4" s="105"/>
      <c r="W4" s="105"/>
      <c r="X4" s="105"/>
      <c r="Y4" s="105"/>
      <c r="Z4" s="105"/>
      <c r="AA4" s="106"/>
      <c r="AB4" s="106"/>
      <c r="AC4" s="106"/>
    </row>
    <row r="5" spans="1:29" ht="7.2" customHeight="1">
      <c r="A5" s="3"/>
      <c r="B5" s="3"/>
      <c r="C5" s="3"/>
      <c r="D5" s="3"/>
      <c r="E5" s="3"/>
      <c r="F5" s="3"/>
      <c r="G5" s="3"/>
      <c r="H5" s="3"/>
      <c r="I5" s="3"/>
      <c r="J5" s="3"/>
      <c r="K5" s="3"/>
      <c r="L5" s="40"/>
      <c r="M5" s="43"/>
      <c r="N5" s="40"/>
    </row>
    <row r="6" spans="1:29" ht="18" customHeight="1">
      <c r="A6" s="3"/>
      <c r="B6" s="3" t="s">
        <v>1</v>
      </c>
      <c r="C6" s="3"/>
      <c r="D6" s="3"/>
      <c r="E6" s="3"/>
      <c r="F6" s="3"/>
      <c r="G6" s="3"/>
      <c r="H6" s="3"/>
      <c r="I6" s="3"/>
      <c r="J6" s="3"/>
      <c r="K6" s="3"/>
      <c r="L6" s="40"/>
      <c r="M6" s="43"/>
      <c r="N6" s="40"/>
    </row>
    <row r="7" spans="1:29" ht="15" customHeight="1">
      <c r="A7" s="3"/>
      <c r="B7" s="3" t="s">
        <v>2</v>
      </c>
      <c r="C7" s="3"/>
      <c r="D7" s="3"/>
      <c r="E7" s="3"/>
      <c r="F7" s="3"/>
      <c r="G7" s="3"/>
      <c r="H7" s="3"/>
      <c r="I7" s="3"/>
      <c r="J7" s="3"/>
      <c r="K7" s="3"/>
      <c r="L7" s="40"/>
      <c r="M7" s="43"/>
      <c r="N7" s="40"/>
    </row>
    <row r="8" spans="1:29" ht="30" customHeight="1">
      <c r="A8" s="3"/>
      <c r="B8" s="25"/>
      <c r="C8" s="934" t="s">
        <v>5</v>
      </c>
      <c r="D8" s="934"/>
      <c r="E8" s="935"/>
      <c r="F8" s="936" t="s">
        <v>209</v>
      </c>
      <c r="G8" s="937"/>
      <c r="H8" s="937"/>
      <c r="I8" s="937"/>
      <c r="J8" s="938"/>
      <c r="K8" s="3"/>
      <c r="L8" s="40"/>
      <c r="M8" s="43"/>
      <c r="N8" s="40"/>
    </row>
    <row r="9" spans="1:29" ht="30" customHeight="1">
      <c r="A9" s="3"/>
      <c r="B9" s="29"/>
      <c r="C9" s="939" t="s">
        <v>45</v>
      </c>
      <c r="D9" s="939"/>
      <c r="E9" s="940"/>
      <c r="F9" s="941">
        <f>第１号_１枚目!G22</f>
        <v>0</v>
      </c>
      <c r="G9" s="942"/>
      <c r="H9" s="943"/>
      <c r="I9" s="943"/>
      <c r="J9" s="944"/>
      <c r="K9" s="3"/>
      <c r="L9" s="40"/>
      <c r="M9" s="43"/>
      <c r="N9" s="40"/>
    </row>
    <row r="10" spans="1:29" ht="30" customHeight="1">
      <c r="A10" s="3"/>
      <c r="B10" s="29"/>
      <c r="C10" s="939" t="s">
        <v>46</v>
      </c>
      <c r="D10" s="939"/>
      <c r="E10" s="940"/>
      <c r="F10" s="945"/>
      <c r="G10" s="946"/>
      <c r="H10" s="946"/>
      <c r="I10" s="946"/>
      <c r="J10" s="947"/>
      <c r="K10" s="3"/>
      <c r="L10" s="40"/>
      <c r="M10" s="43"/>
      <c r="N10" s="40"/>
      <c r="O10" s="46"/>
    </row>
    <row r="11" spans="1:29" ht="30" customHeight="1">
      <c r="A11" s="3"/>
      <c r="B11" s="30"/>
      <c r="C11" s="928" t="s">
        <v>47</v>
      </c>
      <c r="D11" s="928"/>
      <c r="E11" s="929"/>
      <c r="F11" s="930"/>
      <c r="G11" s="931"/>
      <c r="H11" s="31" t="s">
        <v>41</v>
      </c>
      <c r="I11" s="931"/>
      <c r="J11" s="932"/>
      <c r="K11" s="3"/>
      <c r="L11" s="40"/>
      <c r="M11" s="43"/>
      <c r="N11" s="40"/>
      <c r="O11" s="46"/>
      <c r="W11" s="69"/>
    </row>
    <row r="12" spans="1:29" ht="3" customHeight="1">
      <c r="A12" s="3"/>
      <c r="B12" s="3"/>
      <c r="C12" s="3"/>
      <c r="D12" s="32"/>
      <c r="E12" s="32"/>
      <c r="F12" s="32"/>
      <c r="G12" s="3"/>
      <c r="H12" s="3"/>
      <c r="I12" s="3"/>
      <c r="J12" s="3"/>
      <c r="K12" s="3"/>
      <c r="L12" s="40"/>
      <c r="M12" s="43"/>
      <c r="N12" s="40"/>
    </row>
    <row r="13" spans="1:29" ht="15" customHeight="1">
      <c r="A13" s="3"/>
      <c r="B13" s="3" t="s">
        <v>94</v>
      </c>
      <c r="C13" s="3"/>
      <c r="D13" s="3"/>
      <c r="E13" s="3"/>
      <c r="F13" s="3"/>
      <c r="G13" s="3"/>
      <c r="H13" s="3"/>
      <c r="I13" s="3"/>
      <c r="J13" s="3"/>
      <c r="K13" s="3"/>
      <c r="L13" s="40"/>
      <c r="M13" s="43"/>
      <c r="N13" s="40"/>
    </row>
    <row r="14" spans="1:29" ht="27" customHeight="1">
      <c r="A14" s="3"/>
      <c r="B14" s="913" t="s">
        <v>123</v>
      </c>
      <c r="C14" s="914"/>
      <c r="D14" s="914"/>
      <c r="E14" s="915"/>
      <c r="F14" s="916"/>
      <c r="G14" s="916"/>
      <c r="H14" s="916"/>
      <c r="I14" s="916"/>
      <c r="J14" s="917"/>
      <c r="K14" s="3"/>
      <c r="L14" s="40"/>
      <c r="M14" s="43"/>
      <c r="N14" s="40"/>
    </row>
    <row r="15" spans="1:29" ht="15" hidden="1" customHeight="1">
      <c r="A15" s="3"/>
      <c r="B15" s="52"/>
      <c r="C15" s="903" t="s">
        <v>56</v>
      </c>
      <c r="D15" s="904"/>
      <c r="E15" s="905"/>
      <c r="F15" s="906"/>
      <c r="G15" s="906"/>
      <c r="H15" s="906"/>
      <c r="I15" s="906"/>
      <c r="J15" s="907"/>
      <c r="K15" s="3"/>
      <c r="L15" s="40"/>
      <c r="M15" s="43"/>
      <c r="N15" s="40"/>
    </row>
    <row r="16" spans="1:29" ht="27" customHeight="1">
      <c r="A16" s="3"/>
      <c r="B16" s="75"/>
      <c r="C16" s="908" t="s">
        <v>124</v>
      </c>
      <c r="D16" s="909"/>
      <c r="E16" s="910"/>
      <c r="F16" s="911"/>
      <c r="G16" s="911"/>
      <c r="H16" s="911"/>
      <c r="I16" s="911"/>
      <c r="J16" s="912"/>
      <c r="K16" s="3"/>
      <c r="L16" s="40"/>
      <c r="M16" s="43"/>
      <c r="N16" s="40"/>
    </row>
    <row r="17" spans="1:15" ht="27" customHeight="1">
      <c r="A17" s="3"/>
      <c r="B17" s="913" t="s">
        <v>58</v>
      </c>
      <c r="C17" s="914"/>
      <c r="D17" s="914"/>
      <c r="E17" s="918"/>
      <c r="F17" s="919"/>
      <c r="G17" s="920"/>
      <c r="H17" s="920"/>
      <c r="I17" s="920"/>
      <c r="J17" s="921"/>
      <c r="K17" s="3"/>
      <c r="L17" s="40"/>
      <c r="M17" s="43"/>
      <c r="N17" s="40"/>
      <c r="O17" s="47"/>
    </row>
    <row r="18" spans="1:15" ht="3" customHeight="1">
      <c r="A18" s="3"/>
      <c r="B18" s="3"/>
      <c r="C18" s="3"/>
      <c r="D18" s="3"/>
      <c r="E18" s="3"/>
      <c r="F18" s="3"/>
      <c r="G18" s="3"/>
      <c r="H18" s="3"/>
      <c r="I18" s="3"/>
      <c r="J18" s="3"/>
      <c r="K18" s="3"/>
      <c r="L18" s="40"/>
      <c r="M18" s="43"/>
      <c r="N18" s="40"/>
    </row>
    <row r="19" spans="1:15" ht="15" customHeight="1">
      <c r="A19" s="3"/>
      <c r="B19" s="3" t="s">
        <v>95</v>
      </c>
      <c r="C19" s="3"/>
      <c r="D19" s="3"/>
      <c r="E19" s="3"/>
      <c r="F19" s="3"/>
      <c r="G19" s="3"/>
      <c r="H19" s="3"/>
      <c r="I19" s="3"/>
      <c r="J19" s="3"/>
      <c r="K19" s="3"/>
      <c r="L19" s="40"/>
      <c r="M19" s="43"/>
      <c r="N19" s="40"/>
    </row>
    <row r="20" spans="1:15" ht="27" customHeight="1">
      <c r="A20" s="3"/>
      <c r="B20" s="913" t="s">
        <v>123</v>
      </c>
      <c r="C20" s="914"/>
      <c r="D20" s="914"/>
      <c r="E20" s="915"/>
      <c r="F20" s="916"/>
      <c r="G20" s="916"/>
      <c r="H20" s="916"/>
      <c r="I20" s="916"/>
      <c r="J20" s="917"/>
      <c r="K20" s="3"/>
      <c r="L20" s="40"/>
      <c r="M20" s="43"/>
      <c r="N20" s="40"/>
    </row>
    <row r="21" spans="1:15" ht="15" hidden="1" customHeight="1">
      <c r="A21" s="3"/>
      <c r="B21" s="52"/>
      <c r="C21" s="903" t="s">
        <v>56</v>
      </c>
      <c r="D21" s="904"/>
      <c r="E21" s="905"/>
      <c r="F21" s="906"/>
      <c r="G21" s="906"/>
      <c r="H21" s="906"/>
      <c r="I21" s="906"/>
      <c r="J21" s="907"/>
      <c r="K21" s="3"/>
      <c r="L21" s="40"/>
      <c r="M21" s="43"/>
      <c r="N21" s="40"/>
    </row>
    <row r="22" spans="1:15" ht="27" customHeight="1">
      <c r="A22" s="3"/>
      <c r="B22" s="75"/>
      <c r="C22" s="908" t="s">
        <v>124</v>
      </c>
      <c r="D22" s="909"/>
      <c r="E22" s="910"/>
      <c r="F22" s="911"/>
      <c r="G22" s="911"/>
      <c r="H22" s="911"/>
      <c r="I22" s="911"/>
      <c r="J22" s="912"/>
      <c r="K22" s="3"/>
      <c r="L22" s="40"/>
      <c r="M22" s="43"/>
      <c r="N22" s="40"/>
    </row>
    <row r="23" spans="1:15" ht="27" customHeight="1">
      <c r="A23" s="3"/>
      <c r="B23" s="913" t="s">
        <v>58</v>
      </c>
      <c r="C23" s="914"/>
      <c r="D23" s="914"/>
      <c r="E23" s="918"/>
      <c r="F23" s="919"/>
      <c r="G23" s="920"/>
      <c r="H23" s="920"/>
      <c r="I23" s="920"/>
      <c r="J23" s="921"/>
      <c r="K23" s="3"/>
      <c r="L23" s="40"/>
      <c r="M23" s="43"/>
      <c r="N23" s="40"/>
      <c r="O23" s="47"/>
    </row>
    <row r="24" spans="1:15" ht="3" customHeight="1">
      <c r="A24" s="3"/>
      <c r="B24" s="3"/>
      <c r="C24" s="3"/>
      <c r="D24" s="3"/>
      <c r="E24" s="3"/>
      <c r="F24" s="3"/>
      <c r="G24" s="3"/>
      <c r="H24" s="3"/>
      <c r="I24" s="3"/>
      <c r="J24" s="3"/>
      <c r="K24" s="3"/>
      <c r="L24" s="40"/>
      <c r="M24" s="43"/>
      <c r="N24" s="40"/>
    </row>
    <row r="25" spans="1:15" ht="15" customHeight="1">
      <c r="A25" s="3"/>
      <c r="B25" s="3" t="s">
        <v>96</v>
      </c>
      <c r="C25" s="3"/>
      <c r="D25" s="3"/>
      <c r="E25" s="3"/>
      <c r="F25" s="3"/>
      <c r="G25" s="3"/>
      <c r="H25" s="3"/>
      <c r="I25" s="3"/>
      <c r="J25" s="3"/>
      <c r="K25" s="3"/>
      <c r="L25" s="40"/>
      <c r="M25" s="43"/>
      <c r="N25" s="40"/>
    </row>
    <row r="26" spans="1:15" ht="27" customHeight="1">
      <c r="A26" s="3"/>
      <c r="B26" s="913" t="s">
        <v>123</v>
      </c>
      <c r="C26" s="914"/>
      <c r="D26" s="914"/>
      <c r="E26" s="915"/>
      <c r="F26" s="916"/>
      <c r="G26" s="916"/>
      <c r="H26" s="916"/>
      <c r="I26" s="916"/>
      <c r="J26" s="917"/>
      <c r="K26" s="3"/>
      <c r="L26" s="40"/>
      <c r="M26" s="43"/>
      <c r="N26" s="40"/>
    </row>
    <row r="27" spans="1:15" ht="15" hidden="1" customHeight="1">
      <c r="A27" s="3"/>
      <c r="B27" s="52"/>
      <c r="C27" s="903" t="s">
        <v>56</v>
      </c>
      <c r="D27" s="904"/>
      <c r="E27" s="905"/>
      <c r="F27" s="906"/>
      <c r="G27" s="906"/>
      <c r="H27" s="906"/>
      <c r="I27" s="906"/>
      <c r="J27" s="907"/>
      <c r="K27" s="3"/>
      <c r="L27" s="40"/>
      <c r="M27" s="43"/>
      <c r="N27" s="40"/>
    </row>
    <row r="28" spans="1:15" ht="27" customHeight="1">
      <c r="A28" s="3"/>
      <c r="B28" s="75"/>
      <c r="C28" s="908" t="s">
        <v>124</v>
      </c>
      <c r="D28" s="909"/>
      <c r="E28" s="910"/>
      <c r="F28" s="911"/>
      <c r="G28" s="911"/>
      <c r="H28" s="911"/>
      <c r="I28" s="911"/>
      <c r="J28" s="912"/>
      <c r="K28" s="3"/>
      <c r="L28" s="40"/>
      <c r="M28" s="43"/>
      <c r="N28" s="40"/>
    </row>
    <row r="29" spans="1:15" ht="27" customHeight="1">
      <c r="A29" s="3"/>
      <c r="B29" s="913" t="s">
        <v>58</v>
      </c>
      <c r="C29" s="914"/>
      <c r="D29" s="914"/>
      <c r="E29" s="918"/>
      <c r="F29" s="919"/>
      <c r="G29" s="920"/>
      <c r="H29" s="920"/>
      <c r="I29" s="920"/>
      <c r="J29" s="921"/>
      <c r="K29" s="3"/>
      <c r="L29" s="40"/>
      <c r="M29" s="43"/>
      <c r="N29" s="40"/>
      <c r="O29" s="47"/>
    </row>
    <row r="30" spans="1:15" ht="3" customHeight="1">
      <c r="A30" s="3"/>
      <c r="B30" s="3"/>
      <c r="C30" s="3"/>
      <c r="D30" s="3"/>
      <c r="E30" s="3"/>
      <c r="F30" s="3"/>
      <c r="G30" s="3"/>
      <c r="H30" s="3"/>
      <c r="I30" s="3"/>
      <c r="J30" s="3"/>
      <c r="K30" s="3"/>
      <c r="L30" s="40"/>
      <c r="M30" s="43"/>
      <c r="N30" s="40"/>
    </row>
    <row r="31" spans="1:15" ht="15" customHeight="1">
      <c r="A31" s="3"/>
      <c r="B31" s="3" t="s">
        <v>107</v>
      </c>
      <c r="C31" s="3"/>
      <c r="D31" s="3"/>
      <c r="E31" s="3"/>
      <c r="F31" s="3"/>
      <c r="G31" s="3"/>
      <c r="H31" s="3"/>
      <c r="I31" s="3"/>
      <c r="J31" s="3"/>
      <c r="K31" s="3"/>
      <c r="L31" s="40"/>
      <c r="M31" s="43"/>
      <c r="N31" s="40"/>
    </row>
    <row r="32" spans="1:15" ht="27" customHeight="1">
      <c r="A32" s="3"/>
      <c r="B32" s="913" t="s">
        <v>123</v>
      </c>
      <c r="C32" s="914"/>
      <c r="D32" s="914"/>
      <c r="E32" s="915"/>
      <c r="F32" s="916"/>
      <c r="G32" s="916"/>
      <c r="H32" s="916"/>
      <c r="I32" s="916"/>
      <c r="J32" s="917"/>
      <c r="K32" s="3"/>
      <c r="L32" s="40"/>
      <c r="M32" s="43"/>
      <c r="N32" s="40"/>
    </row>
    <row r="33" spans="1:15" ht="15" hidden="1" customHeight="1">
      <c r="A33" s="3"/>
      <c r="B33" s="52"/>
      <c r="C33" s="903" t="s">
        <v>56</v>
      </c>
      <c r="D33" s="904"/>
      <c r="E33" s="905"/>
      <c r="F33" s="906"/>
      <c r="G33" s="906"/>
      <c r="H33" s="906"/>
      <c r="I33" s="906"/>
      <c r="J33" s="907"/>
      <c r="K33" s="3"/>
      <c r="L33" s="40"/>
      <c r="M33" s="43"/>
      <c r="N33" s="40"/>
    </row>
    <row r="34" spans="1:15" ht="27" customHeight="1">
      <c r="A34" s="3"/>
      <c r="B34" s="75"/>
      <c r="C34" s="908" t="s">
        <v>124</v>
      </c>
      <c r="D34" s="909"/>
      <c r="E34" s="910"/>
      <c r="F34" s="911"/>
      <c r="G34" s="911"/>
      <c r="H34" s="911"/>
      <c r="I34" s="911"/>
      <c r="J34" s="912"/>
      <c r="K34" s="3"/>
      <c r="L34" s="40"/>
      <c r="M34" s="43"/>
      <c r="N34" s="40"/>
    </row>
    <row r="35" spans="1:15" ht="27" customHeight="1">
      <c r="A35" s="3"/>
      <c r="B35" s="913" t="s">
        <v>58</v>
      </c>
      <c r="C35" s="914"/>
      <c r="D35" s="914"/>
      <c r="E35" s="918"/>
      <c r="F35" s="919"/>
      <c r="G35" s="920"/>
      <c r="H35" s="920"/>
      <c r="I35" s="920"/>
      <c r="J35" s="921"/>
      <c r="K35" s="3"/>
      <c r="L35" s="40"/>
      <c r="M35" s="43"/>
      <c r="N35" s="40"/>
      <c r="O35" s="47"/>
    </row>
    <row r="36" spans="1:15" ht="3" customHeight="1">
      <c r="A36" s="3"/>
      <c r="B36" s="3"/>
      <c r="C36" s="3"/>
      <c r="D36" s="3"/>
      <c r="E36" s="3"/>
      <c r="F36" s="3"/>
      <c r="G36" s="3"/>
      <c r="H36" s="3"/>
      <c r="I36" s="3"/>
      <c r="J36" s="3"/>
      <c r="K36" s="3"/>
      <c r="L36" s="40"/>
      <c r="M36" s="43"/>
      <c r="N36" s="40"/>
    </row>
    <row r="37" spans="1:15" ht="15" customHeight="1">
      <c r="A37" s="3"/>
      <c r="B37" s="3" t="s">
        <v>108</v>
      </c>
      <c r="C37" s="3"/>
      <c r="D37" s="3"/>
      <c r="E37" s="3"/>
      <c r="F37" s="3"/>
      <c r="G37" s="3"/>
      <c r="H37" s="3"/>
      <c r="I37" s="3"/>
      <c r="J37" s="3"/>
      <c r="K37" s="3"/>
      <c r="L37" s="40"/>
      <c r="M37" s="43"/>
      <c r="N37" s="40"/>
    </row>
    <row r="38" spans="1:15" ht="27" customHeight="1">
      <c r="A38" s="3"/>
      <c r="B38" s="913" t="s">
        <v>123</v>
      </c>
      <c r="C38" s="914"/>
      <c r="D38" s="914"/>
      <c r="E38" s="915"/>
      <c r="F38" s="916"/>
      <c r="G38" s="916"/>
      <c r="H38" s="916"/>
      <c r="I38" s="916"/>
      <c r="J38" s="917"/>
      <c r="K38" s="3"/>
      <c r="L38" s="40"/>
      <c r="M38" s="43"/>
      <c r="N38" s="40"/>
    </row>
    <row r="39" spans="1:15" ht="15" hidden="1" customHeight="1">
      <c r="A39" s="3"/>
      <c r="B39" s="52"/>
      <c r="C39" s="903" t="s">
        <v>56</v>
      </c>
      <c r="D39" s="904"/>
      <c r="E39" s="905"/>
      <c r="F39" s="906"/>
      <c r="G39" s="906"/>
      <c r="H39" s="906"/>
      <c r="I39" s="906"/>
      <c r="J39" s="907"/>
      <c r="K39" s="3"/>
      <c r="L39" s="40"/>
      <c r="M39" s="43"/>
      <c r="N39" s="40"/>
    </row>
    <row r="40" spans="1:15" ht="27" customHeight="1">
      <c r="A40" s="3"/>
      <c r="B40" s="75"/>
      <c r="C40" s="908" t="s">
        <v>124</v>
      </c>
      <c r="D40" s="909"/>
      <c r="E40" s="910"/>
      <c r="F40" s="911"/>
      <c r="G40" s="911"/>
      <c r="H40" s="911"/>
      <c r="I40" s="911"/>
      <c r="J40" s="912"/>
      <c r="K40" s="3"/>
      <c r="L40" s="40"/>
      <c r="M40" s="43"/>
      <c r="N40" s="40"/>
    </row>
    <row r="41" spans="1:15" ht="27" customHeight="1">
      <c r="A41" s="3"/>
      <c r="B41" s="913" t="s">
        <v>58</v>
      </c>
      <c r="C41" s="914"/>
      <c r="D41" s="914"/>
      <c r="E41" s="918"/>
      <c r="F41" s="919"/>
      <c r="G41" s="920"/>
      <c r="H41" s="920"/>
      <c r="I41" s="920"/>
      <c r="J41" s="921"/>
      <c r="K41" s="3"/>
      <c r="L41" s="40"/>
      <c r="M41" s="43"/>
      <c r="N41" s="40"/>
      <c r="O41" s="47"/>
    </row>
    <row r="42" spans="1:15" ht="3" customHeight="1">
      <c r="A42" s="3"/>
      <c r="B42" s="3"/>
      <c r="C42" s="3"/>
      <c r="D42" s="3"/>
      <c r="E42" s="3"/>
      <c r="F42" s="3"/>
      <c r="G42" s="3"/>
      <c r="H42" s="3"/>
      <c r="I42" s="3"/>
      <c r="J42" s="3"/>
      <c r="K42" s="3"/>
      <c r="L42" s="40"/>
      <c r="M42" s="43"/>
      <c r="N42" s="40"/>
    </row>
    <row r="43" spans="1:15" ht="15" customHeight="1">
      <c r="A43" s="3"/>
      <c r="B43" s="3" t="s">
        <v>97</v>
      </c>
      <c r="C43" s="3"/>
      <c r="D43" s="3"/>
      <c r="E43" s="3"/>
      <c r="F43" s="3"/>
      <c r="G43" s="3"/>
      <c r="H43" s="3"/>
      <c r="I43" s="3"/>
      <c r="J43" s="3"/>
      <c r="K43" s="3"/>
      <c r="L43" s="40"/>
      <c r="M43" s="43"/>
      <c r="N43" s="40"/>
    </row>
    <row r="44" spans="1:15" ht="27" customHeight="1">
      <c r="A44" s="3"/>
      <c r="B44" s="913" t="s">
        <v>57</v>
      </c>
      <c r="C44" s="914"/>
      <c r="D44" s="914"/>
      <c r="E44" s="915"/>
      <c r="F44" s="916"/>
      <c r="G44" s="916"/>
      <c r="H44" s="916"/>
      <c r="I44" s="916"/>
      <c r="J44" s="917"/>
      <c r="K44" s="3"/>
      <c r="L44" s="40"/>
      <c r="M44" s="43"/>
      <c r="N44" s="40"/>
    </row>
    <row r="45" spans="1:15" ht="15" hidden="1" customHeight="1">
      <c r="A45" s="3"/>
      <c r="B45" s="52"/>
      <c r="C45" s="903" t="s">
        <v>56</v>
      </c>
      <c r="D45" s="904"/>
      <c r="E45" s="905"/>
      <c r="F45" s="906"/>
      <c r="G45" s="906"/>
      <c r="H45" s="906"/>
      <c r="I45" s="906"/>
      <c r="J45" s="907"/>
      <c r="K45" s="3"/>
      <c r="L45" s="40"/>
      <c r="M45" s="43"/>
      <c r="N45" s="40"/>
    </row>
    <row r="46" spans="1:15" ht="27" customHeight="1">
      <c r="A46" s="3"/>
      <c r="B46" s="75"/>
      <c r="C46" s="908" t="s">
        <v>124</v>
      </c>
      <c r="D46" s="909"/>
      <c r="E46" s="910"/>
      <c r="F46" s="911"/>
      <c r="G46" s="911"/>
      <c r="H46" s="911"/>
      <c r="I46" s="911"/>
      <c r="J46" s="912"/>
      <c r="K46" s="3"/>
      <c r="L46" s="40"/>
      <c r="M46" s="43"/>
      <c r="N46" s="40"/>
    </row>
    <row r="47" spans="1:15" ht="27" customHeight="1">
      <c r="A47" s="3"/>
      <c r="B47" s="913" t="s">
        <v>58</v>
      </c>
      <c r="C47" s="914"/>
      <c r="D47" s="914"/>
      <c r="E47" s="918"/>
      <c r="F47" s="919"/>
      <c r="G47" s="920"/>
      <c r="H47" s="920"/>
      <c r="I47" s="920"/>
      <c r="J47" s="921"/>
      <c r="K47" s="3"/>
      <c r="L47" s="40"/>
      <c r="M47" s="43"/>
      <c r="N47" s="40"/>
      <c r="O47" s="47"/>
    </row>
    <row r="48" spans="1:15" ht="3" customHeight="1">
      <c r="A48" s="3"/>
      <c r="B48" s="3"/>
      <c r="C48" s="3"/>
      <c r="D48" s="3"/>
      <c r="E48" s="3"/>
      <c r="F48" s="3"/>
      <c r="G48" s="3"/>
      <c r="H48" s="3"/>
      <c r="I48" s="3"/>
      <c r="J48" s="3"/>
      <c r="K48" s="3"/>
      <c r="L48" s="40"/>
      <c r="M48" s="43"/>
      <c r="N48" s="40"/>
    </row>
    <row r="49" spans="1:29" ht="15" customHeight="1">
      <c r="A49" s="3"/>
      <c r="B49" s="3" t="s">
        <v>98</v>
      </c>
      <c r="C49" s="3"/>
      <c r="D49" s="3"/>
      <c r="E49" s="3"/>
      <c r="F49" s="3"/>
      <c r="G49" s="3"/>
      <c r="H49" s="3"/>
      <c r="I49" s="3"/>
      <c r="J49" s="3"/>
      <c r="K49" s="3"/>
      <c r="L49" s="40"/>
      <c r="M49" s="43"/>
      <c r="N49" s="40"/>
    </row>
    <row r="50" spans="1:29" ht="27" customHeight="1">
      <c r="A50" s="3"/>
      <c r="B50" s="913" t="s">
        <v>57</v>
      </c>
      <c r="C50" s="914"/>
      <c r="D50" s="914"/>
      <c r="E50" s="915"/>
      <c r="F50" s="916"/>
      <c r="G50" s="916"/>
      <c r="H50" s="916"/>
      <c r="I50" s="916"/>
      <c r="J50" s="917"/>
      <c r="K50" s="3"/>
      <c r="L50" s="40"/>
      <c r="M50" s="43"/>
      <c r="N50" s="40"/>
    </row>
    <row r="51" spans="1:29" ht="15" hidden="1" customHeight="1">
      <c r="A51" s="3"/>
      <c r="B51" s="52"/>
      <c r="C51" s="903" t="s">
        <v>56</v>
      </c>
      <c r="D51" s="904"/>
      <c r="E51" s="905"/>
      <c r="F51" s="906"/>
      <c r="G51" s="906"/>
      <c r="H51" s="906"/>
      <c r="I51" s="906"/>
      <c r="J51" s="907"/>
      <c r="K51" s="3"/>
      <c r="L51" s="40"/>
      <c r="M51" s="43"/>
      <c r="N51" s="40"/>
    </row>
    <row r="52" spans="1:29" ht="27" customHeight="1">
      <c r="A52" s="3"/>
      <c r="B52" s="75"/>
      <c r="C52" s="908" t="s">
        <v>124</v>
      </c>
      <c r="D52" s="909"/>
      <c r="E52" s="910"/>
      <c r="F52" s="911"/>
      <c r="G52" s="911"/>
      <c r="H52" s="911"/>
      <c r="I52" s="911"/>
      <c r="J52" s="912"/>
      <c r="K52" s="3"/>
      <c r="L52" s="40"/>
      <c r="M52" s="43"/>
      <c r="N52" s="40"/>
    </row>
    <row r="53" spans="1:29" ht="27" customHeight="1">
      <c r="A53" s="3"/>
      <c r="B53" s="913" t="s">
        <v>58</v>
      </c>
      <c r="C53" s="914"/>
      <c r="D53" s="914"/>
      <c r="E53" s="918"/>
      <c r="F53" s="919"/>
      <c r="G53" s="920"/>
      <c r="H53" s="920"/>
      <c r="I53" s="920"/>
      <c r="J53" s="921"/>
      <c r="K53" s="3"/>
      <c r="L53" s="40"/>
      <c r="M53" s="43"/>
      <c r="N53" s="40"/>
      <c r="O53" s="47"/>
    </row>
    <row r="54" spans="1:29" ht="3" customHeight="1">
      <c r="A54" s="3"/>
      <c r="B54" s="3"/>
      <c r="C54" s="3"/>
      <c r="D54" s="3"/>
      <c r="E54" s="3"/>
      <c r="F54" s="3"/>
      <c r="G54" s="3"/>
      <c r="H54" s="3"/>
      <c r="I54" s="3"/>
      <c r="J54" s="3"/>
      <c r="K54" s="3"/>
      <c r="L54" s="40"/>
      <c r="M54" s="43"/>
      <c r="N54" s="40"/>
    </row>
    <row r="55" spans="1:29" ht="15" customHeight="1">
      <c r="A55" s="3"/>
      <c r="B55" s="3" t="s">
        <v>99</v>
      </c>
      <c r="C55" s="3"/>
      <c r="D55" s="3"/>
      <c r="E55" s="3"/>
      <c r="F55" s="3"/>
      <c r="G55" s="3"/>
      <c r="H55" s="3"/>
      <c r="I55" s="3"/>
      <c r="J55" s="3"/>
      <c r="K55" s="3"/>
      <c r="L55" s="40"/>
      <c r="M55" s="43"/>
      <c r="N55" s="40"/>
    </row>
    <row r="56" spans="1:29" s="90" customFormat="1" ht="27" customHeight="1">
      <c r="B56" s="922" t="s">
        <v>57</v>
      </c>
      <c r="C56" s="923"/>
      <c r="D56" s="923"/>
      <c r="E56" s="915"/>
      <c r="F56" s="916"/>
      <c r="G56" s="916"/>
      <c r="H56" s="916"/>
      <c r="I56" s="916"/>
      <c r="J56" s="917"/>
      <c r="L56" s="10"/>
      <c r="M56" s="86"/>
      <c r="N56" s="10"/>
      <c r="O56" s="50"/>
      <c r="P56" s="50"/>
      <c r="Q56" s="50"/>
      <c r="R56" s="50"/>
      <c r="S56" s="50"/>
      <c r="T56" s="10"/>
      <c r="U56" s="10"/>
      <c r="V56" s="10"/>
      <c r="W56" s="10"/>
      <c r="X56" s="10"/>
      <c r="Y56" s="10"/>
      <c r="Z56" s="10"/>
      <c r="AA56" s="7"/>
      <c r="AB56" s="7"/>
      <c r="AC56" s="7"/>
    </row>
    <row r="57" spans="1:29" s="90" customFormat="1" ht="15" hidden="1" customHeight="1">
      <c r="B57" s="92"/>
      <c r="C57" s="924" t="s">
        <v>56</v>
      </c>
      <c r="D57" s="925"/>
      <c r="E57" s="905"/>
      <c r="F57" s="906"/>
      <c r="G57" s="906"/>
      <c r="H57" s="906"/>
      <c r="I57" s="906"/>
      <c r="J57" s="907"/>
      <c r="L57" s="10"/>
      <c r="M57" s="86"/>
      <c r="N57" s="10"/>
      <c r="O57" s="50"/>
      <c r="P57" s="50"/>
      <c r="Q57" s="50"/>
      <c r="R57" s="50"/>
      <c r="S57" s="50"/>
      <c r="T57" s="10"/>
      <c r="U57" s="10"/>
      <c r="V57" s="10"/>
      <c r="W57" s="10"/>
      <c r="X57" s="10"/>
      <c r="Y57" s="10"/>
      <c r="Z57" s="10"/>
      <c r="AA57" s="7"/>
      <c r="AB57" s="7"/>
      <c r="AC57" s="7"/>
    </row>
    <row r="58" spans="1:29" s="90" customFormat="1" ht="27" customHeight="1">
      <c r="B58" s="91"/>
      <c r="C58" s="926" t="s">
        <v>124</v>
      </c>
      <c r="D58" s="927"/>
      <c r="E58" s="910"/>
      <c r="F58" s="911"/>
      <c r="G58" s="911"/>
      <c r="H58" s="911"/>
      <c r="I58" s="911"/>
      <c r="J58" s="912"/>
      <c r="L58" s="10"/>
      <c r="M58" s="86"/>
      <c r="N58" s="10"/>
      <c r="O58" s="50"/>
      <c r="P58" s="50"/>
      <c r="Q58" s="50"/>
      <c r="R58" s="50"/>
      <c r="S58" s="50"/>
      <c r="T58" s="10"/>
      <c r="U58" s="10"/>
      <c r="V58" s="10"/>
      <c r="W58" s="10"/>
      <c r="X58" s="10"/>
      <c r="Y58" s="10"/>
      <c r="Z58" s="10"/>
      <c r="AA58" s="7"/>
      <c r="AB58" s="7"/>
      <c r="AC58" s="7"/>
    </row>
    <row r="59" spans="1:29" s="90" customFormat="1" ht="27" customHeight="1">
      <c r="B59" s="922" t="s">
        <v>58</v>
      </c>
      <c r="C59" s="923"/>
      <c r="D59" s="923"/>
      <c r="E59" s="918"/>
      <c r="F59" s="919"/>
      <c r="G59" s="920"/>
      <c r="H59" s="920"/>
      <c r="I59" s="920"/>
      <c r="J59" s="921"/>
      <c r="L59" s="10"/>
      <c r="M59" s="86"/>
      <c r="N59" s="10"/>
      <c r="O59" s="50"/>
      <c r="P59" s="50"/>
      <c r="Q59" s="50"/>
      <c r="R59" s="50"/>
      <c r="S59" s="50"/>
      <c r="T59" s="10"/>
      <c r="U59" s="10"/>
      <c r="V59" s="10"/>
      <c r="W59" s="10"/>
      <c r="X59" s="10"/>
      <c r="Y59" s="10"/>
      <c r="Z59" s="10"/>
      <c r="AA59" s="7"/>
      <c r="AB59" s="7"/>
      <c r="AC59" s="7"/>
    </row>
    <row r="60" spans="1:29" s="39" customFormat="1" ht="3" customHeight="1">
      <c r="A60" s="24"/>
      <c r="B60" s="61"/>
      <c r="C60" s="23"/>
      <c r="D60" s="23"/>
      <c r="E60" s="61"/>
      <c r="F60" s="23"/>
      <c r="G60" s="62"/>
      <c r="H60" s="62"/>
      <c r="I60" s="77"/>
      <c r="J60" s="62"/>
      <c r="K60" s="24"/>
      <c r="L60" s="54"/>
      <c r="M60" s="55"/>
      <c r="N60" s="54"/>
      <c r="O60" s="63"/>
      <c r="P60" s="56"/>
      <c r="Q60" s="56"/>
      <c r="R60" s="56"/>
      <c r="S60" s="56"/>
      <c r="T60" s="57"/>
      <c r="U60" s="57"/>
      <c r="V60" s="57"/>
      <c r="W60" s="57"/>
      <c r="X60" s="57"/>
      <c r="Y60" s="57"/>
      <c r="Z60" s="57"/>
      <c r="AA60" s="58"/>
      <c r="AB60" s="58"/>
      <c r="AC60" s="58"/>
    </row>
    <row r="61" spans="1:29" ht="15" customHeight="1">
      <c r="A61" s="3"/>
      <c r="B61" s="3" t="s">
        <v>100</v>
      </c>
      <c r="C61" s="3"/>
      <c r="D61" s="3"/>
      <c r="E61" s="3"/>
      <c r="F61" s="3"/>
      <c r="G61" s="3"/>
      <c r="H61" s="3"/>
      <c r="I61" s="3"/>
      <c r="J61" s="3"/>
      <c r="K61" s="3"/>
      <c r="L61" s="40"/>
      <c r="M61" s="43"/>
      <c r="N61" s="40"/>
    </row>
    <row r="62" spans="1:29" ht="27" customHeight="1">
      <c r="A62" s="3"/>
      <c r="B62" s="913" t="s">
        <v>57</v>
      </c>
      <c r="C62" s="914"/>
      <c r="D62" s="914"/>
      <c r="E62" s="915"/>
      <c r="F62" s="916"/>
      <c r="G62" s="916"/>
      <c r="H62" s="916"/>
      <c r="I62" s="916"/>
      <c r="J62" s="917"/>
      <c r="K62" s="3"/>
      <c r="L62" s="40"/>
      <c r="M62" s="43"/>
      <c r="N62" s="40"/>
    </row>
    <row r="63" spans="1:29" ht="15" hidden="1" customHeight="1">
      <c r="A63" s="3"/>
      <c r="B63" s="52"/>
      <c r="C63" s="903" t="s">
        <v>56</v>
      </c>
      <c r="D63" s="904"/>
      <c r="E63" s="905"/>
      <c r="F63" s="906"/>
      <c r="G63" s="906"/>
      <c r="H63" s="906"/>
      <c r="I63" s="906"/>
      <c r="J63" s="907"/>
      <c r="K63" s="3"/>
      <c r="L63" s="40"/>
      <c r="M63" s="43"/>
      <c r="N63" s="40"/>
    </row>
    <row r="64" spans="1:29" ht="27" customHeight="1">
      <c r="A64" s="3"/>
      <c r="B64" s="75"/>
      <c r="C64" s="908" t="s">
        <v>124</v>
      </c>
      <c r="D64" s="909"/>
      <c r="E64" s="910"/>
      <c r="F64" s="911"/>
      <c r="G64" s="911"/>
      <c r="H64" s="911"/>
      <c r="I64" s="911"/>
      <c r="J64" s="912"/>
      <c r="K64" s="3"/>
      <c r="L64" s="40"/>
      <c r="M64" s="43"/>
      <c r="N64" s="40"/>
    </row>
    <row r="65" spans="1:15" ht="27" customHeight="1">
      <c r="A65" s="3"/>
      <c r="B65" s="913" t="s">
        <v>58</v>
      </c>
      <c r="C65" s="914"/>
      <c r="D65" s="914"/>
      <c r="E65" s="918"/>
      <c r="F65" s="919"/>
      <c r="G65" s="920"/>
      <c r="H65" s="920"/>
      <c r="I65" s="920"/>
      <c r="J65" s="921"/>
      <c r="K65" s="3"/>
      <c r="L65" s="40"/>
      <c r="M65" s="43"/>
      <c r="N65" s="40"/>
      <c r="O65" s="47"/>
    </row>
    <row r="66" spans="1:15" ht="3" customHeight="1">
      <c r="A66" s="3"/>
      <c r="B66" s="3"/>
      <c r="C66" s="3"/>
      <c r="D66" s="3"/>
      <c r="E66" s="3"/>
      <c r="F66" s="3"/>
      <c r="G66" s="3"/>
      <c r="H66" s="3"/>
      <c r="I66" s="3"/>
      <c r="J66" s="3"/>
      <c r="K66" s="3"/>
      <c r="L66" s="40"/>
      <c r="M66" s="43"/>
      <c r="N66" s="40"/>
    </row>
    <row r="67" spans="1:15" ht="15" customHeight="1">
      <c r="A67" s="3"/>
      <c r="B67" s="3" t="s">
        <v>101</v>
      </c>
      <c r="C67" s="3"/>
      <c r="D67" s="3"/>
      <c r="E67" s="3"/>
      <c r="F67" s="3"/>
      <c r="G67" s="3"/>
      <c r="H67" s="3"/>
      <c r="I67" s="3"/>
      <c r="J67" s="3"/>
      <c r="K67" s="3"/>
      <c r="L67" s="40"/>
      <c r="M67" s="43"/>
      <c r="N67" s="40"/>
    </row>
    <row r="68" spans="1:15" ht="27" customHeight="1">
      <c r="A68" s="3"/>
      <c r="B68" s="913" t="s">
        <v>57</v>
      </c>
      <c r="C68" s="914"/>
      <c r="D68" s="914"/>
      <c r="E68" s="915"/>
      <c r="F68" s="916"/>
      <c r="G68" s="916"/>
      <c r="H68" s="916"/>
      <c r="I68" s="916"/>
      <c r="J68" s="917"/>
      <c r="K68" s="3"/>
      <c r="L68" s="40"/>
      <c r="M68" s="43"/>
      <c r="N68" s="40"/>
    </row>
    <row r="69" spans="1:15" ht="15" hidden="1" customHeight="1">
      <c r="A69" s="3"/>
      <c r="B69" s="52"/>
      <c r="C69" s="903" t="s">
        <v>56</v>
      </c>
      <c r="D69" s="904"/>
      <c r="E69" s="905"/>
      <c r="F69" s="906"/>
      <c r="G69" s="906"/>
      <c r="H69" s="906"/>
      <c r="I69" s="906"/>
      <c r="J69" s="907"/>
      <c r="K69" s="3"/>
      <c r="L69" s="40"/>
      <c r="M69" s="43"/>
      <c r="N69" s="40"/>
    </row>
    <row r="70" spans="1:15" ht="27" customHeight="1">
      <c r="A70" s="3"/>
      <c r="B70" s="75"/>
      <c r="C70" s="908" t="s">
        <v>124</v>
      </c>
      <c r="D70" s="909"/>
      <c r="E70" s="910"/>
      <c r="F70" s="911"/>
      <c r="G70" s="911"/>
      <c r="H70" s="911"/>
      <c r="I70" s="911"/>
      <c r="J70" s="912"/>
      <c r="K70" s="3"/>
      <c r="L70" s="40"/>
      <c r="M70" s="43"/>
      <c r="N70" s="40"/>
    </row>
    <row r="71" spans="1:15" ht="27" customHeight="1">
      <c r="A71" s="3"/>
      <c r="B71" s="913" t="s">
        <v>58</v>
      </c>
      <c r="C71" s="914"/>
      <c r="D71" s="914"/>
      <c r="E71" s="918"/>
      <c r="F71" s="919"/>
      <c r="G71" s="920"/>
      <c r="H71" s="920"/>
      <c r="I71" s="920"/>
      <c r="J71" s="921"/>
      <c r="K71" s="3"/>
      <c r="L71" s="40"/>
      <c r="M71" s="43"/>
      <c r="N71" s="40"/>
      <c r="O71" s="47"/>
    </row>
    <row r="72" spans="1:15" ht="3" customHeight="1">
      <c r="A72" s="3"/>
      <c r="B72" s="3"/>
      <c r="C72" s="3"/>
      <c r="D72" s="3"/>
      <c r="E72" s="3"/>
      <c r="F72" s="3"/>
      <c r="G72" s="3"/>
      <c r="H72" s="3"/>
      <c r="I72" s="3"/>
      <c r="J72" s="3"/>
      <c r="K72" s="3"/>
      <c r="L72" s="40"/>
      <c r="M72" s="43"/>
      <c r="N72" s="40"/>
    </row>
    <row r="73" spans="1:15" ht="15" customHeight="1">
      <c r="A73" s="3"/>
      <c r="B73" s="3" t="s">
        <v>102</v>
      </c>
      <c r="C73" s="3"/>
      <c r="D73" s="3"/>
      <c r="E73" s="3"/>
      <c r="F73" s="3"/>
      <c r="G73" s="3"/>
      <c r="H73" s="3"/>
      <c r="I73" s="3"/>
      <c r="J73" s="3"/>
      <c r="K73" s="3"/>
      <c r="L73" s="40"/>
      <c r="M73" s="43"/>
      <c r="N73" s="40"/>
    </row>
    <row r="74" spans="1:15" ht="27" customHeight="1">
      <c r="A74" s="3"/>
      <c r="B74" s="913" t="s">
        <v>57</v>
      </c>
      <c r="C74" s="914"/>
      <c r="D74" s="914"/>
      <c r="E74" s="915"/>
      <c r="F74" s="916"/>
      <c r="G74" s="916"/>
      <c r="H74" s="916"/>
      <c r="I74" s="916"/>
      <c r="J74" s="917"/>
      <c r="K74" s="3"/>
      <c r="L74" s="40"/>
      <c r="M74" s="43"/>
      <c r="N74" s="40"/>
    </row>
    <row r="75" spans="1:15" ht="15" hidden="1" customHeight="1">
      <c r="A75" s="3"/>
      <c r="B75" s="52"/>
      <c r="C75" s="903" t="s">
        <v>56</v>
      </c>
      <c r="D75" s="904"/>
      <c r="E75" s="905"/>
      <c r="F75" s="906"/>
      <c r="G75" s="906"/>
      <c r="H75" s="906"/>
      <c r="I75" s="906"/>
      <c r="J75" s="907"/>
      <c r="K75" s="3"/>
      <c r="L75" s="40"/>
      <c r="M75" s="43"/>
      <c r="N75" s="40"/>
    </row>
    <row r="76" spans="1:15" ht="27" customHeight="1">
      <c r="A76" s="3"/>
      <c r="B76" s="75"/>
      <c r="C76" s="908" t="s">
        <v>124</v>
      </c>
      <c r="D76" s="909"/>
      <c r="E76" s="910"/>
      <c r="F76" s="911"/>
      <c r="G76" s="911"/>
      <c r="H76" s="911"/>
      <c r="I76" s="911"/>
      <c r="J76" s="912"/>
      <c r="K76" s="3"/>
      <c r="L76" s="40"/>
      <c r="M76" s="43"/>
      <c r="N76" s="40"/>
    </row>
    <row r="77" spans="1:15" ht="27" customHeight="1">
      <c r="A77" s="3"/>
      <c r="B77" s="913" t="s">
        <v>58</v>
      </c>
      <c r="C77" s="914"/>
      <c r="D77" s="914"/>
      <c r="E77" s="918"/>
      <c r="F77" s="919"/>
      <c r="G77" s="920"/>
      <c r="H77" s="920"/>
      <c r="I77" s="920"/>
      <c r="J77" s="921"/>
      <c r="K77" s="3"/>
      <c r="L77" s="40"/>
      <c r="M77" s="43"/>
      <c r="N77" s="40"/>
      <c r="O77" s="47"/>
    </row>
    <row r="78" spans="1:15" ht="3" customHeight="1">
      <c r="A78" s="3"/>
      <c r="B78" s="3"/>
      <c r="C78" s="3"/>
      <c r="D78" s="3"/>
      <c r="E78" s="3"/>
      <c r="F78" s="3"/>
      <c r="G78" s="3"/>
      <c r="H78" s="3"/>
      <c r="I78" s="3"/>
      <c r="J78" s="3"/>
      <c r="K78" s="3"/>
      <c r="L78" s="40"/>
      <c r="M78" s="43"/>
      <c r="N78" s="40"/>
    </row>
    <row r="79" spans="1:15" ht="15" customHeight="1">
      <c r="A79" s="3"/>
      <c r="B79" s="3" t="s">
        <v>103</v>
      </c>
      <c r="C79" s="3"/>
      <c r="D79" s="3"/>
      <c r="E79" s="3"/>
      <c r="F79" s="3"/>
      <c r="G79" s="3"/>
      <c r="H79" s="3"/>
      <c r="I79" s="3"/>
      <c r="J79" s="3"/>
      <c r="K79" s="3"/>
      <c r="L79" s="40"/>
      <c r="M79" s="43"/>
      <c r="N79" s="40"/>
    </row>
    <row r="80" spans="1:15" ht="27" customHeight="1">
      <c r="A80" s="3"/>
      <c r="B80" s="913" t="s">
        <v>57</v>
      </c>
      <c r="C80" s="914"/>
      <c r="D80" s="914"/>
      <c r="E80" s="915"/>
      <c r="F80" s="916"/>
      <c r="G80" s="916"/>
      <c r="H80" s="916"/>
      <c r="I80" s="916"/>
      <c r="J80" s="917"/>
      <c r="K80" s="3"/>
      <c r="L80" s="40"/>
      <c r="M80" s="43"/>
      <c r="N80" s="40"/>
    </row>
    <row r="81" spans="1:15" ht="15" hidden="1" customHeight="1">
      <c r="A81" s="3"/>
      <c r="B81" s="52"/>
      <c r="C81" s="903" t="s">
        <v>56</v>
      </c>
      <c r="D81" s="904"/>
      <c r="E81" s="905"/>
      <c r="F81" s="906"/>
      <c r="G81" s="906"/>
      <c r="H81" s="906"/>
      <c r="I81" s="906"/>
      <c r="J81" s="907"/>
      <c r="K81" s="3"/>
      <c r="L81" s="40"/>
      <c r="M81" s="43"/>
      <c r="N81" s="40"/>
    </row>
    <row r="82" spans="1:15" ht="27" customHeight="1">
      <c r="A82" s="3"/>
      <c r="B82" s="75"/>
      <c r="C82" s="908" t="s">
        <v>124</v>
      </c>
      <c r="D82" s="909"/>
      <c r="E82" s="910"/>
      <c r="F82" s="911"/>
      <c r="G82" s="911"/>
      <c r="H82" s="911"/>
      <c r="I82" s="911"/>
      <c r="J82" s="912"/>
      <c r="K82" s="3"/>
      <c r="L82" s="40"/>
      <c r="M82" s="43"/>
      <c r="N82" s="40"/>
    </row>
    <row r="83" spans="1:15" ht="27" customHeight="1">
      <c r="A83" s="3"/>
      <c r="B83" s="913" t="s">
        <v>58</v>
      </c>
      <c r="C83" s="914"/>
      <c r="D83" s="914"/>
      <c r="E83" s="918"/>
      <c r="F83" s="919"/>
      <c r="G83" s="920"/>
      <c r="H83" s="920"/>
      <c r="I83" s="920"/>
      <c r="J83" s="921"/>
      <c r="K83" s="3"/>
      <c r="L83" s="40"/>
      <c r="M83" s="43"/>
      <c r="N83" s="40"/>
      <c r="O83" s="47"/>
    </row>
    <row r="84" spans="1:15" ht="3" customHeight="1">
      <c r="A84" s="3"/>
      <c r="B84" s="3"/>
      <c r="C84" s="3"/>
      <c r="D84" s="3"/>
      <c r="E84" s="3"/>
      <c r="F84" s="3"/>
      <c r="G84" s="3"/>
      <c r="H84" s="3"/>
      <c r="I84" s="3"/>
      <c r="J84" s="3"/>
      <c r="K84" s="3"/>
      <c r="L84" s="40"/>
      <c r="M84" s="43"/>
      <c r="N84" s="40"/>
    </row>
    <row r="85" spans="1:15" ht="15" customHeight="1">
      <c r="A85" s="3"/>
      <c r="B85" s="3" t="s">
        <v>104</v>
      </c>
      <c r="C85" s="3"/>
      <c r="D85" s="3"/>
      <c r="E85" s="3"/>
      <c r="F85" s="3"/>
      <c r="G85" s="3"/>
      <c r="H85" s="3"/>
      <c r="I85" s="3"/>
      <c r="J85" s="3"/>
      <c r="K85" s="3"/>
      <c r="L85" s="40"/>
      <c r="M85" s="43"/>
      <c r="N85" s="40"/>
    </row>
    <row r="86" spans="1:15" ht="27" customHeight="1">
      <c r="A86" s="3"/>
      <c r="B86" s="913" t="s">
        <v>57</v>
      </c>
      <c r="C86" s="914"/>
      <c r="D86" s="914"/>
      <c r="E86" s="915"/>
      <c r="F86" s="916"/>
      <c r="G86" s="916"/>
      <c r="H86" s="916"/>
      <c r="I86" s="916"/>
      <c r="J86" s="917"/>
      <c r="K86" s="3"/>
      <c r="L86" s="40"/>
      <c r="M86" s="43"/>
      <c r="N86" s="40"/>
    </row>
    <row r="87" spans="1:15" ht="15" hidden="1" customHeight="1">
      <c r="A87" s="3"/>
      <c r="B87" s="52"/>
      <c r="C87" s="903" t="s">
        <v>56</v>
      </c>
      <c r="D87" s="904"/>
      <c r="E87" s="905"/>
      <c r="F87" s="906"/>
      <c r="G87" s="906"/>
      <c r="H87" s="906"/>
      <c r="I87" s="906"/>
      <c r="J87" s="907"/>
      <c r="K87" s="3"/>
      <c r="L87" s="40"/>
      <c r="M87" s="43"/>
      <c r="N87" s="40"/>
    </row>
    <row r="88" spans="1:15" ht="27" customHeight="1">
      <c r="A88" s="3"/>
      <c r="B88" s="75"/>
      <c r="C88" s="908" t="s">
        <v>124</v>
      </c>
      <c r="D88" s="909"/>
      <c r="E88" s="910"/>
      <c r="F88" s="911"/>
      <c r="G88" s="911"/>
      <c r="H88" s="911"/>
      <c r="I88" s="911"/>
      <c r="J88" s="912"/>
      <c r="K88" s="3"/>
      <c r="L88" s="40"/>
      <c r="M88" s="43"/>
      <c r="N88" s="40"/>
    </row>
    <row r="89" spans="1:15" ht="27" customHeight="1">
      <c r="A89" s="3"/>
      <c r="B89" s="913" t="s">
        <v>58</v>
      </c>
      <c r="C89" s="914"/>
      <c r="D89" s="914"/>
      <c r="E89" s="918"/>
      <c r="F89" s="919"/>
      <c r="G89" s="920"/>
      <c r="H89" s="920"/>
      <c r="I89" s="920"/>
      <c r="J89" s="921"/>
      <c r="K89" s="3"/>
      <c r="L89" s="40"/>
      <c r="M89" s="43"/>
      <c r="N89" s="40"/>
      <c r="O89" s="47"/>
    </row>
    <row r="90" spans="1:15" ht="3" customHeight="1">
      <c r="A90" s="3"/>
      <c r="B90" s="3"/>
      <c r="C90" s="3"/>
      <c r="D90" s="3"/>
      <c r="E90" s="3"/>
      <c r="F90" s="3"/>
      <c r="G90" s="3"/>
      <c r="H90" s="3"/>
      <c r="I90" s="3"/>
      <c r="J90" s="3"/>
      <c r="K90" s="3"/>
      <c r="L90" s="40"/>
      <c r="M90" s="43"/>
      <c r="N90" s="40"/>
    </row>
    <row r="91" spans="1:15" ht="15" customHeight="1">
      <c r="A91" s="3"/>
      <c r="B91" s="3" t="s">
        <v>105</v>
      </c>
      <c r="C91" s="3"/>
      <c r="D91" s="3"/>
      <c r="E91" s="3"/>
      <c r="F91" s="3"/>
      <c r="G91" s="3"/>
      <c r="H91" s="3"/>
      <c r="I91" s="3"/>
      <c r="J91" s="3"/>
      <c r="K91" s="3"/>
      <c r="L91" s="40"/>
      <c r="M91" s="43"/>
      <c r="N91" s="40"/>
    </row>
    <row r="92" spans="1:15" ht="27" customHeight="1">
      <c r="A92" s="3"/>
      <c r="B92" s="913" t="s">
        <v>57</v>
      </c>
      <c r="C92" s="914"/>
      <c r="D92" s="914"/>
      <c r="E92" s="915"/>
      <c r="F92" s="916"/>
      <c r="G92" s="916"/>
      <c r="H92" s="916"/>
      <c r="I92" s="916"/>
      <c r="J92" s="917"/>
      <c r="K92" s="3"/>
      <c r="L92" s="40"/>
      <c r="M92" s="43"/>
      <c r="N92" s="40"/>
    </row>
    <row r="93" spans="1:15" ht="15" hidden="1" customHeight="1">
      <c r="A93" s="3"/>
      <c r="B93" s="52"/>
      <c r="C93" s="903" t="s">
        <v>56</v>
      </c>
      <c r="D93" s="904"/>
      <c r="E93" s="905"/>
      <c r="F93" s="906"/>
      <c r="G93" s="906"/>
      <c r="H93" s="906"/>
      <c r="I93" s="906"/>
      <c r="J93" s="907"/>
      <c r="K93" s="3"/>
      <c r="L93" s="40"/>
      <c r="M93" s="43"/>
      <c r="N93" s="40"/>
    </row>
    <row r="94" spans="1:15" ht="27" customHeight="1">
      <c r="A94" s="3"/>
      <c r="B94" s="75"/>
      <c r="C94" s="908" t="s">
        <v>124</v>
      </c>
      <c r="D94" s="909"/>
      <c r="E94" s="910"/>
      <c r="F94" s="911"/>
      <c r="G94" s="911"/>
      <c r="H94" s="911"/>
      <c r="I94" s="911"/>
      <c r="J94" s="912"/>
      <c r="K94" s="3"/>
      <c r="L94" s="40"/>
      <c r="M94" s="43"/>
      <c r="N94" s="40"/>
    </row>
    <row r="95" spans="1:15" ht="27" customHeight="1">
      <c r="A95" s="3"/>
      <c r="B95" s="913" t="s">
        <v>58</v>
      </c>
      <c r="C95" s="914"/>
      <c r="D95" s="914"/>
      <c r="E95" s="918"/>
      <c r="F95" s="919"/>
      <c r="G95" s="920"/>
      <c r="H95" s="920"/>
      <c r="I95" s="920"/>
      <c r="J95" s="921"/>
      <c r="K95" s="3"/>
      <c r="L95" s="40"/>
      <c r="M95" s="43"/>
      <c r="N95" s="40"/>
      <c r="O95" s="47"/>
    </row>
    <row r="96" spans="1:15" ht="3" customHeight="1">
      <c r="A96" s="3"/>
      <c r="B96" s="3"/>
      <c r="C96" s="3"/>
      <c r="D96" s="3"/>
      <c r="E96" s="3"/>
      <c r="F96" s="3"/>
      <c r="G96" s="3"/>
      <c r="H96" s="3"/>
      <c r="I96" s="3"/>
      <c r="J96" s="3"/>
      <c r="K96" s="3"/>
      <c r="L96" s="40"/>
      <c r="M96" s="43"/>
      <c r="N96" s="40"/>
    </row>
    <row r="97" spans="1:29" ht="15" customHeight="1">
      <c r="A97" s="3"/>
      <c r="B97" s="3" t="s">
        <v>106</v>
      </c>
      <c r="C97" s="3"/>
      <c r="D97" s="3"/>
      <c r="E97" s="3"/>
      <c r="F97" s="3"/>
      <c r="G97" s="3"/>
      <c r="H97" s="3"/>
      <c r="I97" s="3"/>
      <c r="J97" s="3"/>
      <c r="K97" s="3"/>
      <c r="L97" s="40"/>
      <c r="M97" s="43"/>
      <c r="N97" s="40"/>
    </row>
    <row r="98" spans="1:29" ht="27" customHeight="1">
      <c r="A98" s="3"/>
      <c r="B98" s="913" t="s">
        <v>57</v>
      </c>
      <c r="C98" s="914"/>
      <c r="D98" s="914"/>
      <c r="E98" s="915"/>
      <c r="F98" s="916"/>
      <c r="G98" s="916"/>
      <c r="H98" s="916"/>
      <c r="I98" s="916"/>
      <c r="J98" s="917"/>
      <c r="K98" s="3"/>
      <c r="L98" s="40"/>
      <c r="M98" s="43"/>
      <c r="N98" s="40"/>
    </row>
    <row r="99" spans="1:29" ht="15" hidden="1" customHeight="1">
      <c r="A99" s="3"/>
      <c r="B99" s="52"/>
      <c r="C99" s="903" t="s">
        <v>56</v>
      </c>
      <c r="D99" s="904"/>
      <c r="E99" s="905"/>
      <c r="F99" s="906"/>
      <c r="G99" s="906"/>
      <c r="H99" s="906"/>
      <c r="I99" s="906"/>
      <c r="J99" s="907"/>
      <c r="K99" s="3"/>
      <c r="L99" s="40"/>
      <c r="M99" s="43"/>
      <c r="N99" s="40"/>
    </row>
    <row r="100" spans="1:29" ht="27" customHeight="1">
      <c r="A100" s="3"/>
      <c r="B100" s="75"/>
      <c r="C100" s="908" t="s">
        <v>124</v>
      </c>
      <c r="D100" s="909"/>
      <c r="E100" s="910"/>
      <c r="F100" s="911"/>
      <c r="G100" s="911"/>
      <c r="H100" s="911"/>
      <c r="I100" s="911"/>
      <c r="J100" s="912"/>
      <c r="K100" s="3"/>
      <c r="L100" s="40"/>
      <c r="M100" s="43"/>
      <c r="N100" s="40"/>
    </row>
    <row r="101" spans="1:29" ht="27" customHeight="1">
      <c r="A101" s="3"/>
      <c r="B101" s="913" t="s">
        <v>58</v>
      </c>
      <c r="C101" s="914"/>
      <c r="D101" s="914"/>
      <c r="E101" s="918"/>
      <c r="F101" s="919"/>
      <c r="G101" s="920"/>
      <c r="H101" s="920"/>
      <c r="I101" s="920"/>
      <c r="J101" s="921"/>
      <c r="K101" s="3"/>
      <c r="L101" s="40"/>
      <c r="M101" s="43"/>
      <c r="N101" s="40"/>
      <c r="O101" s="47"/>
    </row>
    <row r="102" spans="1:29" ht="3" customHeight="1">
      <c r="A102" s="3"/>
      <c r="B102" s="60"/>
      <c r="C102" s="76"/>
      <c r="D102" s="23"/>
      <c r="E102" s="61"/>
      <c r="F102" s="23"/>
      <c r="G102" s="62"/>
      <c r="H102" s="62"/>
      <c r="I102" s="77"/>
      <c r="J102" s="62"/>
      <c r="K102" s="3"/>
      <c r="L102" s="40"/>
      <c r="M102" s="43"/>
      <c r="N102" s="40"/>
      <c r="O102" s="47"/>
    </row>
    <row r="103" spans="1:29" s="24" customFormat="1" ht="15" customHeight="1">
      <c r="L103" s="54"/>
      <c r="M103" s="55"/>
      <c r="N103" s="54"/>
      <c r="O103" s="70"/>
      <c r="P103" s="70"/>
      <c r="Q103" s="70"/>
      <c r="R103" s="70"/>
      <c r="S103" s="70"/>
      <c r="T103" s="54"/>
      <c r="U103" s="54"/>
      <c r="V103" s="54"/>
      <c r="W103" s="54"/>
      <c r="X103" s="54"/>
      <c r="Y103" s="54"/>
      <c r="Z103" s="54"/>
      <c r="AA103" s="71"/>
      <c r="AB103" s="71"/>
      <c r="AC103" s="71"/>
    </row>
    <row r="104" spans="1:29" s="24" customFormat="1" ht="15" customHeight="1">
      <c r="B104" s="74"/>
      <c r="C104" s="899"/>
      <c r="D104" s="899"/>
      <c r="E104" s="899"/>
      <c r="F104" s="900"/>
      <c r="G104" s="900"/>
      <c r="H104" s="900"/>
      <c r="I104" s="900"/>
      <c r="J104" s="900"/>
      <c r="L104" s="54"/>
      <c r="M104" s="55"/>
      <c r="N104" s="54"/>
      <c r="O104" s="70"/>
      <c r="P104" s="70"/>
      <c r="Q104" s="70"/>
      <c r="R104" s="70"/>
      <c r="S104" s="70"/>
      <c r="T104" s="54"/>
      <c r="U104" s="54"/>
      <c r="V104" s="54"/>
      <c r="W104" s="54"/>
      <c r="X104" s="54"/>
      <c r="Y104" s="54"/>
      <c r="Z104" s="54"/>
      <c r="AA104" s="71"/>
      <c r="AB104" s="71"/>
      <c r="AC104" s="71"/>
    </row>
    <row r="105" spans="1:29" s="24" customFormat="1" ht="30" customHeight="1">
      <c r="B105" s="74"/>
      <c r="C105" s="896"/>
      <c r="D105" s="896"/>
      <c r="E105" s="896"/>
      <c r="F105" s="901"/>
      <c r="G105" s="901"/>
      <c r="H105" s="901"/>
      <c r="I105" s="901"/>
      <c r="J105" s="901"/>
      <c r="L105" s="54"/>
      <c r="M105" s="55"/>
      <c r="N105" s="54"/>
      <c r="O105" s="70"/>
      <c r="P105" s="70"/>
      <c r="Q105" s="70"/>
      <c r="R105" s="70"/>
      <c r="S105" s="70"/>
      <c r="T105" s="54"/>
      <c r="U105" s="54"/>
      <c r="V105" s="54"/>
      <c r="W105" s="54"/>
      <c r="X105" s="54"/>
      <c r="Y105" s="54"/>
      <c r="Z105" s="54"/>
      <c r="AA105" s="71"/>
      <c r="AB105" s="71"/>
      <c r="AC105" s="71"/>
    </row>
    <row r="106" spans="1:29" s="24" customFormat="1" ht="15" customHeight="1">
      <c r="B106" s="74"/>
      <c r="C106" s="899"/>
      <c r="D106" s="899"/>
      <c r="E106" s="899"/>
      <c r="F106" s="900"/>
      <c r="G106" s="902"/>
      <c r="H106" s="900"/>
      <c r="I106" s="902"/>
      <c r="J106" s="902"/>
      <c r="L106" s="54"/>
      <c r="M106" s="55"/>
      <c r="N106" s="54"/>
      <c r="O106" s="70"/>
      <c r="P106" s="70"/>
      <c r="Q106" s="70"/>
      <c r="R106" s="70"/>
      <c r="S106" s="70"/>
      <c r="T106" s="54"/>
      <c r="U106" s="54"/>
      <c r="V106" s="54"/>
      <c r="W106" s="54"/>
      <c r="X106" s="54"/>
      <c r="Y106" s="54"/>
      <c r="Z106" s="54"/>
      <c r="AA106" s="71"/>
      <c r="AB106" s="71"/>
      <c r="AC106" s="71"/>
    </row>
    <row r="107" spans="1:29" s="24" customFormat="1" ht="30" customHeight="1">
      <c r="B107" s="74"/>
      <c r="C107" s="896"/>
      <c r="D107" s="896"/>
      <c r="E107" s="896"/>
      <c r="F107" s="897"/>
      <c r="G107" s="897"/>
      <c r="H107" s="897"/>
      <c r="I107" s="897"/>
      <c r="J107" s="897"/>
      <c r="L107" s="54"/>
      <c r="M107" s="55"/>
      <c r="N107" s="54"/>
      <c r="O107" s="70"/>
      <c r="P107" s="70"/>
      <c r="Q107" s="70"/>
      <c r="R107" s="70"/>
      <c r="S107" s="70"/>
      <c r="T107" s="54"/>
      <c r="U107" s="54"/>
      <c r="V107" s="54"/>
      <c r="W107" s="54"/>
      <c r="X107" s="54"/>
      <c r="Y107" s="54"/>
      <c r="Z107" s="54"/>
      <c r="AA107" s="71"/>
      <c r="AB107" s="71"/>
      <c r="AC107" s="71"/>
    </row>
    <row r="108" spans="1:29" s="24" customFormat="1" ht="30" customHeight="1">
      <c r="B108" s="74"/>
      <c r="C108" s="896"/>
      <c r="D108" s="896"/>
      <c r="E108" s="73"/>
      <c r="F108" s="72"/>
      <c r="G108" s="897"/>
      <c r="H108" s="898"/>
      <c r="I108" s="898"/>
      <c r="J108" s="898"/>
      <c r="L108" s="54"/>
      <c r="M108" s="55"/>
      <c r="N108" s="54"/>
      <c r="O108" s="70"/>
      <c r="P108" s="70"/>
      <c r="Q108" s="70"/>
      <c r="R108" s="70"/>
      <c r="S108" s="70"/>
      <c r="T108" s="54"/>
      <c r="U108" s="54"/>
      <c r="V108" s="54"/>
      <c r="W108" s="54"/>
      <c r="X108" s="54"/>
      <c r="Y108" s="54"/>
      <c r="Z108" s="54"/>
      <c r="AA108" s="71"/>
      <c r="AB108" s="71"/>
      <c r="AC108" s="71"/>
    </row>
    <row r="109" spans="1:29" ht="5.4" customHeight="1">
      <c r="A109" s="3"/>
      <c r="B109" s="3"/>
      <c r="C109" s="3"/>
      <c r="D109" s="3"/>
      <c r="E109" s="3"/>
      <c r="F109" s="3"/>
      <c r="G109" s="3"/>
      <c r="H109" s="3"/>
      <c r="I109" s="3"/>
      <c r="J109" s="3"/>
      <c r="K109" s="3"/>
      <c r="L109" s="40"/>
      <c r="M109" s="43"/>
      <c r="N109" s="40"/>
    </row>
    <row r="110" spans="1:29" ht="1.8" customHeight="1">
      <c r="A110" s="3"/>
      <c r="B110" s="3"/>
      <c r="C110" s="33"/>
      <c r="D110" s="3"/>
      <c r="E110" s="34"/>
      <c r="F110" s="35"/>
      <c r="G110" s="35"/>
      <c r="H110" s="3"/>
      <c r="I110" s="3"/>
      <c r="J110" s="3"/>
      <c r="K110" s="3"/>
      <c r="L110" s="40"/>
      <c r="M110" s="43"/>
      <c r="N110" s="40"/>
    </row>
  </sheetData>
  <sheetProtection algorithmName="SHA-512" hashValue="AKYlG0sAuZLF4PP3Cf166wbDC/30WjPJCulDlfpk2370PrbTZzs72gbsaW8i4UNkXLUA4Lygnckeeg9EwJjtEQ==" saltValue="E9FrU1X59g9zrsUIWQyj3w==" spinCount="100000" sheet="1" formatCells="0"/>
  <mergeCells count="142">
    <mergeCell ref="C11:E11"/>
    <mergeCell ref="F11:G11"/>
    <mergeCell ref="I11:J11"/>
    <mergeCell ref="B14:D14"/>
    <mergeCell ref="E14:J14"/>
    <mergeCell ref="C15:D15"/>
    <mergeCell ref="E15:J15"/>
    <mergeCell ref="B4:J4"/>
    <mergeCell ref="C8:E8"/>
    <mergeCell ref="F8:J8"/>
    <mergeCell ref="C9:E9"/>
    <mergeCell ref="F9:J9"/>
    <mergeCell ref="C10:E10"/>
    <mergeCell ref="F10:J10"/>
    <mergeCell ref="B20:D20"/>
    <mergeCell ref="E20:J20"/>
    <mergeCell ref="C21:D21"/>
    <mergeCell ref="E21:J21"/>
    <mergeCell ref="C22:D22"/>
    <mergeCell ref="E22:J22"/>
    <mergeCell ref="C16:D16"/>
    <mergeCell ref="E16:J16"/>
    <mergeCell ref="B17:D17"/>
    <mergeCell ref="E17:J17"/>
    <mergeCell ref="C27:D27"/>
    <mergeCell ref="E27:J27"/>
    <mergeCell ref="C28:D28"/>
    <mergeCell ref="E28:J28"/>
    <mergeCell ref="B29:D29"/>
    <mergeCell ref="B23:D23"/>
    <mergeCell ref="B26:D26"/>
    <mergeCell ref="E26:J26"/>
    <mergeCell ref="E23:J23"/>
    <mergeCell ref="E29:J29"/>
    <mergeCell ref="B35:D35"/>
    <mergeCell ref="B38:D38"/>
    <mergeCell ref="E38:J38"/>
    <mergeCell ref="B32:D32"/>
    <mergeCell ref="E32:J32"/>
    <mergeCell ref="C33:D33"/>
    <mergeCell ref="E33:J33"/>
    <mergeCell ref="C34:D34"/>
    <mergeCell ref="E34:J34"/>
    <mergeCell ref="E35:J35"/>
    <mergeCell ref="B44:D44"/>
    <mergeCell ref="E44:J44"/>
    <mergeCell ref="C45:D45"/>
    <mergeCell ref="E45:J45"/>
    <mergeCell ref="C46:D46"/>
    <mergeCell ref="E46:J46"/>
    <mergeCell ref="C39:D39"/>
    <mergeCell ref="E39:J39"/>
    <mergeCell ref="C40:D40"/>
    <mergeCell ref="E40:J40"/>
    <mergeCell ref="B41:D41"/>
    <mergeCell ref="E41:J41"/>
    <mergeCell ref="C51:D51"/>
    <mergeCell ref="E51:J51"/>
    <mergeCell ref="C52:D52"/>
    <mergeCell ref="E52:J52"/>
    <mergeCell ref="B53:D53"/>
    <mergeCell ref="B47:D47"/>
    <mergeCell ref="B50:D50"/>
    <mergeCell ref="E50:J50"/>
    <mergeCell ref="E47:J47"/>
    <mergeCell ref="E53:J53"/>
    <mergeCell ref="B59:D59"/>
    <mergeCell ref="B62:D62"/>
    <mergeCell ref="E62:J62"/>
    <mergeCell ref="B56:D56"/>
    <mergeCell ref="E56:J56"/>
    <mergeCell ref="C57:D57"/>
    <mergeCell ref="E57:J57"/>
    <mergeCell ref="C58:D58"/>
    <mergeCell ref="E58:J58"/>
    <mergeCell ref="E59:J59"/>
    <mergeCell ref="B68:D68"/>
    <mergeCell ref="E68:J68"/>
    <mergeCell ref="C69:D69"/>
    <mergeCell ref="E69:J69"/>
    <mergeCell ref="C70:D70"/>
    <mergeCell ref="E70:J70"/>
    <mergeCell ref="C63:D63"/>
    <mergeCell ref="E63:J63"/>
    <mergeCell ref="C64:D64"/>
    <mergeCell ref="E64:J64"/>
    <mergeCell ref="B65:D65"/>
    <mergeCell ref="E65:J65"/>
    <mergeCell ref="C75:D75"/>
    <mergeCell ref="E75:J75"/>
    <mergeCell ref="C76:D76"/>
    <mergeCell ref="E76:J76"/>
    <mergeCell ref="B77:D77"/>
    <mergeCell ref="B71:D71"/>
    <mergeCell ref="B74:D74"/>
    <mergeCell ref="E74:J74"/>
    <mergeCell ref="E71:J71"/>
    <mergeCell ref="E77:J77"/>
    <mergeCell ref="B83:D83"/>
    <mergeCell ref="B86:D86"/>
    <mergeCell ref="E86:J86"/>
    <mergeCell ref="B80:D80"/>
    <mergeCell ref="E80:J80"/>
    <mergeCell ref="C81:D81"/>
    <mergeCell ref="E81:J81"/>
    <mergeCell ref="C82:D82"/>
    <mergeCell ref="E82:J82"/>
    <mergeCell ref="E83:J83"/>
    <mergeCell ref="B92:D92"/>
    <mergeCell ref="E92:J92"/>
    <mergeCell ref="C93:D93"/>
    <mergeCell ref="E93:J93"/>
    <mergeCell ref="C94:D94"/>
    <mergeCell ref="E94:J94"/>
    <mergeCell ref="C87:D87"/>
    <mergeCell ref="E87:J87"/>
    <mergeCell ref="C88:D88"/>
    <mergeCell ref="E88:J88"/>
    <mergeCell ref="B89:D89"/>
    <mergeCell ref="E89:J89"/>
    <mergeCell ref="C99:D99"/>
    <mergeCell ref="E99:J99"/>
    <mergeCell ref="C100:D100"/>
    <mergeCell ref="E100:J100"/>
    <mergeCell ref="B101:D101"/>
    <mergeCell ref="B95:D95"/>
    <mergeCell ref="B98:D98"/>
    <mergeCell ref="E98:J98"/>
    <mergeCell ref="E95:J95"/>
    <mergeCell ref="E101:J101"/>
    <mergeCell ref="C107:E107"/>
    <mergeCell ref="F107:G107"/>
    <mergeCell ref="H107:J107"/>
    <mergeCell ref="C108:D108"/>
    <mergeCell ref="G108:J108"/>
    <mergeCell ref="C104:E104"/>
    <mergeCell ref="F104:J104"/>
    <mergeCell ref="C105:E105"/>
    <mergeCell ref="F105:J105"/>
    <mergeCell ref="C106:E106"/>
    <mergeCell ref="F106:G106"/>
    <mergeCell ref="H106:J106"/>
  </mergeCells>
  <phoneticPr fontId="34"/>
  <dataValidations count="1">
    <dataValidation type="list" allowBlank="1" showInputMessage="1" showErrorMessage="1" sqref="F8:J8">
      <formula1>"風力発電,風力発電・蓄電池併設,"</formula1>
    </dataValidation>
  </dataValidations>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rowBreaks count="2" manualBreakCount="2">
    <brk id="41" max="11" man="1"/>
    <brk id="84" max="11" man="1"/>
  </rowBreaks>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C59"/>
  <sheetViews>
    <sheetView showGridLines="0" view="pageBreakPreview" zoomScaleNormal="100" zoomScaleSheetLayoutView="100" workbookViewId="0">
      <selection activeCell="G35" sqref="G35:I35"/>
    </sheetView>
  </sheetViews>
  <sheetFormatPr defaultColWidth="8.88671875" defaultRowHeight="13.2"/>
  <cols>
    <col min="1" max="1" width="1.44140625" style="11" customWidth="1"/>
    <col min="2" max="3" width="3.21875" style="11" customWidth="1"/>
    <col min="4" max="10" width="10.77734375" style="11" customWidth="1"/>
    <col min="11" max="12" width="1.5546875" style="11" customWidth="1"/>
    <col min="13" max="16384" width="8.88671875" style="11"/>
  </cols>
  <sheetData>
    <row r="1" spans="1:29" ht="18" customHeight="1">
      <c r="A1" s="3"/>
      <c r="B1" s="3" t="s">
        <v>66</v>
      </c>
      <c r="C1" s="3"/>
      <c r="D1" s="3"/>
      <c r="E1" s="3"/>
      <c r="F1" s="3"/>
      <c r="G1" s="3"/>
      <c r="H1" s="3"/>
      <c r="I1" s="3"/>
      <c r="J1" s="3"/>
      <c r="K1" s="3"/>
      <c r="L1" s="40"/>
      <c r="M1" s="43"/>
      <c r="N1" s="40"/>
      <c r="O1" s="38"/>
      <c r="P1" s="38"/>
      <c r="Q1" s="38"/>
      <c r="R1" s="38"/>
      <c r="S1" s="38"/>
      <c r="T1" s="37"/>
      <c r="U1" s="37"/>
      <c r="V1" s="37"/>
      <c r="W1" s="37"/>
      <c r="X1" s="37"/>
      <c r="Y1" s="37"/>
      <c r="Z1" s="37"/>
      <c r="AA1" s="13"/>
      <c r="AB1" s="13"/>
      <c r="AC1" s="13"/>
    </row>
    <row r="2" spans="1:29" ht="18" customHeight="1">
      <c r="A2" s="3"/>
      <c r="B2" s="36" t="s">
        <v>6</v>
      </c>
      <c r="C2" s="3"/>
      <c r="D2" s="3"/>
      <c r="E2" s="3"/>
      <c r="F2" s="3"/>
      <c r="G2" s="5"/>
      <c r="H2" s="3"/>
      <c r="I2" s="3"/>
      <c r="J2" s="3"/>
      <c r="K2" s="3"/>
      <c r="L2" s="40"/>
      <c r="M2" s="43"/>
      <c r="N2" s="40"/>
      <c r="O2" s="38"/>
      <c r="P2" s="38"/>
      <c r="Q2" s="38"/>
      <c r="R2" s="38"/>
      <c r="S2" s="38"/>
      <c r="T2" s="37"/>
      <c r="U2" s="37"/>
      <c r="V2" s="37"/>
      <c r="W2" s="37"/>
      <c r="X2" s="37"/>
      <c r="Y2" s="37"/>
      <c r="Z2" s="37"/>
      <c r="AA2" s="13"/>
      <c r="AB2" s="13"/>
      <c r="AC2" s="13"/>
    </row>
    <row r="3" spans="1:29" ht="18" customHeight="1">
      <c r="A3" s="3"/>
      <c r="B3" s="36"/>
      <c r="C3" s="3"/>
      <c r="D3" s="3"/>
      <c r="E3" s="3"/>
      <c r="F3" s="3"/>
      <c r="G3" s="5"/>
      <c r="H3" s="3"/>
      <c r="I3" s="3"/>
      <c r="J3" s="3"/>
      <c r="K3" s="3"/>
      <c r="L3" s="40"/>
      <c r="M3" s="43"/>
      <c r="N3" s="40"/>
      <c r="O3" s="38"/>
      <c r="P3" s="38"/>
      <c r="Q3" s="38"/>
      <c r="R3" s="38"/>
      <c r="S3" s="38"/>
      <c r="T3" s="37"/>
      <c r="U3" s="37"/>
      <c r="V3" s="37"/>
      <c r="W3" s="37"/>
      <c r="X3" s="37"/>
      <c r="Y3" s="37"/>
      <c r="Z3" s="37"/>
      <c r="AA3" s="13"/>
      <c r="AB3" s="13"/>
      <c r="AC3" s="13"/>
    </row>
    <row r="4" spans="1:29" ht="18" customHeight="1">
      <c r="A4" s="3"/>
      <c r="B4" s="3" t="s">
        <v>142</v>
      </c>
      <c r="C4" s="3"/>
      <c r="D4" s="3"/>
      <c r="E4" s="3"/>
      <c r="F4" s="3"/>
      <c r="G4" s="5"/>
      <c r="H4" s="3"/>
      <c r="I4" s="3"/>
      <c r="J4" s="3"/>
      <c r="K4" s="3"/>
      <c r="L4" s="40"/>
      <c r="M4" s="43"/>
      <c r="N4" s="40"/>
      <c r="O4" s="38"/>
      <c r="P4" s="38"/>
      <c r="Q4" s="38"/>
      <c r="R4" s="38"/>
      <c r="S4" s="38"/>
      <c r="T4" s="37"/>
      <c r="U4" s="37"/>
      <c r="V4" s="37"/>
      <c r="W4" s="37"/>
      <c r="X4" s="37"/>
      <c r="Y4" s="37"/>
      <c r="Z4" s="37"/>
      <c r="AA4" s="13"/>
      <c r="AB4" s="13"/>
      <c r="AC4" s="13"/>
    </row>
    <row r="5" spans="1:29" ht="18" customHeight="1">
      <c r="A5" s="3"/>
      <c r="B5" s="3"/>
      <c r="C5" s="3"/>
      <c r="D5" s="3" t="s">
        <v>141</v>
      </c>
      <c r="E5" s="3"/>
      <c r="F5" s="973" t="str">
        <f>IFERROR((G12+第４号_風力設備の概要_２枚目!G8+第４号_風力設備の概要_３枚目!G8),"")</f>
        <v/>
      </c>
      <c r="G5" s="974"/>
      <c r="H5" s="3" t="s">
        <v>63</v>
      </c>
      <c r="I5" s="3"/>
      <c r="J5" s="3"/>
      <c r="K5" s="3"/>
      <c r="L5" s="40"/>
      <c r="M5" s="43"/>
      <c r="N5" s="40"/>
      <c r="O5" s="38"/>
      <c r="P5" s="38"/>
      <c r="Q5" s="38"/>
      <c r="R5" s="38"/>
      <c r="S5" s="38"/>
      <c r="T5" s="37"/>
      <c r="U5" s="37"/>
      <c r="V5" s="37"/>
      <c r="W5" s="37"/>
      <c r="X5" s="37"/>
      <c r="Y5" s="37"/>
      <c r="Z5" s="37"/>
      <c r="AA5" s="13"/>
      <c r="AB5" s="13"/>
      <c r="AC5" s="13"/>
    </row>
    <row r="6" spans="1:29" ht="16.2" customHeight="1">
      <c r="A6" s="3"/>
      <c r="B6" s="3"/>
      <c r="C6" s="3"/>
      <c r="D6" s="3"/>
      <c r="E6" s="3"/>
      <c r="F6" s="3"/>
      <c r="G6" s="5"/>
      <c r="H6" s="3"/>
      <c r="I6" s="3"/>
      <c r="J6" s="3"/>
      <c r="K6" s="3"/>
      <c r="L6" s="40"/>
      <c r="M6" s="43"/>
      <c r="N6" s="40"/>
      <c r="O6" s="38"/>
      <c r="P6" s="38"/>
      <c r="Q6" s="38"/>
      <c r="R6" s="38"/>
      <c r="S6" s="38"/>
      <c r="T6" s="37"/>
      <c r="U6" s="37"/>
      <c r="V6" s="37"/>
      <c r="W6" s="37"/>
      <c r="X6" s="37"/>
      <c r="Y6" s="37"/>
      <c r="Z6" s="37"/>
      <c r="AA6" s="13"/>
      <c r="AB6" s="13"/>
      <c r="AC6" s="13"/>
    </row>
    <row r="7" spans="1:29" ht="16.2" customHeight="1">
      <c r="A7" s="3"/>
      <c r="B7" s="3" t="s">
        <v>64</v>
      </c>
      <c r="C7" s="3"/>
      <c r="D7" s="3"/>
      <c r="E7" s="3"/>
      <c r="F7" s="3"/>
      <c r="G7" s="5"/>
      <c r="H7" s="3"/>
      <c r="I7" s="3"/>
      <c r="J7" s="3"/>
      <c r="K7" s="3"/>
      <c r="L7" s="40"/>
      <c r="M7" s="43"/>
      <c r="N7" s="40"/>
      <c r="O7" s="38"/>
      <c r="P7" s="38"/>
      <c r="Q7" s="38"/>
      <c r="R7" s="38"/>
      <c r="S7" s="38"/>
      <c r="T7" s="37"/>
      <c r="U7" s="37"/>
      <c r="V7" s="37"/>
      <c r="W7" s="37"/>
      <c r="X7" s="37"/>
      <c r="Y7" s="37"/>
      <c r="Z7" s="37"/>
      <c r="AA7" s="13"/>
      <c r="AB7" s="13"/>
      <c r="AC7" s="13"/>
    </row>
    <row r="8" spans="1:29" ht="5.4" customHeight="1">
      <c r="A8" s="3"/>
      <c r="B8" s="3"/>
      <c r="C8" s="3"/>
      <c r="D8" s="3"/>
      <c r="E8" s="3"/>
      <c r="F8" s="3"/>
      <c r="G8" s="5"/>
      <c r="H8" s="3"/>
      <c r="I8" s="3"/>
      <c r="J8" s="3"/>
      <c r="K8" s="3"/>
      <c r="L8" s="40"/>
      <c r="M8" s="43"/>
      <c r="N8" s="40"/>
      <c r="O8" s="38"/>
      <c r="P8" s="38"/>
      <c r="Q8" s="38"/>
      <c r="R8" s="38"/>
      <c r="S8" s="38"/>
      <c r="T8" s="37"/>
      <c r="U8" s="37"/>
      <c r="V8" s="37"/>
      <c r="W8" s="37"/>
      <c r="X8" s="37"/>
      <c r="Y8" s="37"/>
      <c r="Z8" s="37"/>
      <c r="AA8" s="13"/>
      <c r="AB8" s="13"/>
      <c r="AC8" s="13"/>
    </row>
    <row r="9" spans="1:29" ht="34.799999999999997" customHeight="1">
      <c r="A9" s="3"/>
      <c r="B9" s="84"/>
      <c r="C9" s="976" t="s">
        <v>65</v>
      </c>
      <c r="D9" s="976"/>
      <c r="E9" s="976"/>
      <c r="F9" s="977" t="str">
        <f>IF(第４号_風力!E14="","",第４号_風力!E14)</f>
        <v/>
      </c>
      <c r="G9" s="978"/>
      <c r="H9" s="978"/>
      <c r="I9" s="978"/>
      <c r="J9" s="979"/>
      <c r="K9" s="3"/>
      <c r="L9" s="40"/>
      <c r="M9" s="43"/>
      <c r="N9" s="40"/>
      <c r="O9" s="38"/>
      <c r="P9" s="38"/>
      <c r="Q9" s="38"/>
      <c r="R9" s="38"/>
      <c r="S9" s="38"/>
      <c r="T9" s="37"/>
      <c r="U9" s="37"/>
      <c r="V9" s="37"/>
      <c r="W9" s="37"/>
      <c r="X9" s="37"/>
      <c r="Y9" s="37"/>
      <c r="Z9" s="37"/>
      <c r="AA9" s="13"/>
      <c r="AB9" s="13"/>
      <c r="AC9" s="13"/>
    </row>
    <row r="10" spans="1:29" ht="13.2" customHeight="1">
      <c r="A10" s="3"/>
      <c r="B10" s="3"/>
      <c r="C10" s="3"/>
      <c r="D10" s="3"/>
      <c r="E10" s="3"/>
      <c r="F10" s="3"/>
      <c r="G10" s="5"/>
      <c r="H10" s="3"/>
      <c r="I10" s="3"/>
      <c r="J10" s="3"/>
      <c r="K10" s="3"/>
      <c r="L10" s="40"/>
      <c r="M10" s="43"/>
      <c r="N10" s="40"/>
      <c r="O10" s="38"/>
      <c r="P10" s="38"/>
      <c r="Q10" s="38"/>
      <c r="R10" s="38"/>
      <c r="S10" s="38"/>
      <c r="T10" s="37"/>
      <c r="U10" s="37"/>
      <c r="V10" s="37"/>
      <c r="W10" s="37"/>
      <c r="X10" s="37"/>
      <c r="Y10" s="37"/>
      <c r="Z10" s="37"/>
      <c r="AA10" s="13"/>
      <c r="AB10" s="13"/>
      <c r="AC10" s="13"/>
    </row>
    <row r="11" spans="1:29" ht="13.2" customHeight="1">
      <c r="A11" s="3"/>
      <c r="B11" s="3"/>
      <c r="C11" s="33"/>
      <c r="D11" s="3"/>
      <c r="E11" s="34"/>
      <c r="F11" s="35"/>
      <c r="G11" s="35"/>
      <c r="H11" s="3"/>
      <c r="I11" s="3"/>
      <c r="J11" s="3"/>
      <c r="K11" s="3"/>
      <c r="L11" s="40"/>
      <c r="M11" s="107"/>
    </row>
    <row r="12" spans="1:29" ht="13.2" customHeight="1">
      <c r="A12" s="3"/>
      <c r="B12" s="3"/>
      <c r="C12" s="3"/>
      <c r="D12" s="975" t="s">
        <v>38</v>
      </c>
      <c r="E12" s="975"/>
      <c r="F12" s="68"/>
      <c r="G12" s="108" t="str">
        <f>IF(G20="","",ROUNDDOWN(SUM(G22,G30,G38),0))</f>
        <v/>
      </c>
      <c r="H12" s="3" t="s">
        <v>3</v>
      </c>
      <c r="I12" s="3"/>
      <c r="J12" s="3"/>
      <c r="K12" s="3"/>
      <c r="L12" s="3"/>
      <c r="M12" s="38" t="s">
        <v>42</v>
      </c>
    </row>
    <row r="13" spans="1:29" ht="13.2" customHeight="1">
      <c r="A13" s="3"/>
      <c r="B13" s="3"/>
      <c r="C13" s="3"/>
      <c r="D13" s="68"/>
      <c r="E13" s="68"/>
      <c r="F13" s="68"/>
      <c r="G13" s="5"/>
      <c r="H13" s="3"/>
      <c r="I13" s="3"/>
      <c r="J13" s="3"/>
      <c r="K13" s="3"/>
      <c r="L13" s="3"/>
      <c r="M13" s="107"/>
    </row>
    <row r="14" spans="1:29" ht="13.2" customHeight="1">
      <c r="A14" s="3"/>
      <c r="B14" s="3"/>
      <c r="C14" s="3"/>
      <c r="D14" s="36"/>
      <c r="E14" s="3"/>
      <c r="F14" s="3"/>
      <c r="G14" s="3"/>
      <c r="H14" s="3"/>
      <c r="I14" s="3"/>
      <c r="J14" s="3"/>
      <c r="K14" s="3"/>
      <c r="L14" s="3"/>
      <c r="M14" s="107"/>
    </row>
    <row r="15" spans="1:29" ht="13.2" customHeight="1">
      <c r="A15" s="3"/>
      <c r="B15" s="3" t="s">
        <v>43</v>
      </c>
      <c r="C15" s="3"/>
      <c r="D15" s="3"/>
      <c r="E15" s="3"/>
      <c r="F15" s="3"/>
      <c r="G15" s="3"/>
      <c r="H15" s="3"/>
      <c r="I15" s="3"/>
      <c r="J15" s="3"/>
      <c r="K15" s="3"/>
      <c r="L15" s="3"/>
      <c r="M15" s="38" t="s">
        <v>37</v>
      </c>
    </row>
    <row r="16" spans="1:29" s="166" customFormat="1" ht="13.2" customHeight="1">
      <c r="A16" s="3"/>
      <c r="B16" s="3"/>
      <c r="C16" s="162" t="s">
        <v>151</v>
      </c>
      <c r="D16" s="967" t="s">
        <v>152</v>
      </c>
      <c r="E16" s="968"/>
      <c r="F16" s="969"/>
      <c r="G16" s="970"/>
      <c r="H16" s="971"/>
      <c r="I16" s="972"/>
      <c r="J16" s="3"/>
      <c r="K16" s="3"/>
      <c r="L16" s="40"/>
      <c r="M16" s="43"/>
      <c r="N16" s="40"/>
      <c r="O16" s="38"/>
      <c r="P16" s="38"/>
      <c r="Q16" s="38"/>
      <c r="R16" s="38"/>
      <c r="S16" s="38"/>
      <c r="T16" s="37"/>
      <c r="U16" s="37"/>
      <c r="V16" s="37"/>
      <c r="W16" s="37"/>
      <c r="X16" s="37"/>
      <c r="Y16" s="37"/>
      <c r="Z16" s="37"/>
      <c r="AA16" s="13"/>
      <c r="AB16" s="13"/>
      <c r="AC16" s="13"/>
    </row>
    <row r="17" spans="1:29" ht="13.2" customHeight="1">
      <c r="A17" s="3"/>
      <c r="B17" s="3"/>
      <c r="C17" s="95"/>
      <c r="D17" s="954" t="s">
        <v>154</v>
      </c>
      <c r="E17" s="955"/>
      <c r="F17" s="956"/>
      <c r="G17" s="964"/>
      <c r="H17" s="965"/>
      <c r="I17" s="966"/>
      <c r="J17" s="3"/>
      <c r="K17" s="3"/>
      <c r="L17" s="3"/>
      <c r="M17" s="107"/>
    </row>
    <row r="18" spans="1:29" ht="13.2" customHeight="1">
      <c r="A18" s="3"/>
      <c r="B18" s="3"/>
      <c r="C18" s="3"/>
      <c r="D18" s="957" t="s">
        <v>10</v>
      </c>
      <c r="E18" s="958"/>
      <c r="F18" s="959"/>
      <c r="G18" s="963"/>
      <c r="H18" s="827"/>
      <c r="I18" s="828"/>
      <c r="J18" s="3"/>
      <c r="K18" s="3"/>
      <c r="L18" s="3"/>
      <c r="M18" s="107"/>
    </row>
    <row r="19" spans="1:29" s="166" customFormat="1" ht="13.2" customHeight="1">
      <c r="A19" s="3"/>
      <c r="B19" s="3"/>
      <c r="C19" s="3"/>
      <c r="D19" s="954" t="s">
        <v>153</v>
      </c>
      <c r="E19" s="955"/>
      <c r="F19" s="956"/>
      <c r="G19" s="963"/>
      <c r="H19" s="827"/>
      <c r="I19" s="828"/>
      <c r="J19" s="3"/>
      <c r="K19" s="3"/>
      <c r="L19" s="40"/>
      <c r="M19" s="43"/>
      <c r="N19" s="40"/>
      <c r="O19" s="38"/>
      <c r="P19" s="38"/>
      <c r="Q19" s="38"/>
      <c r="R19" s="38"/>
      <c r="S19" s="38"/>
      <c r="T19" s="37"/>
      <c r="U19" s="37"/>
      <c r="V19" s="37"/>
      <c r="W19" s="37"/>
      <c r="X19" s="37"/>
      <c r="Y19" s="37"/>
      <c r="Z19" s="37"/>
      <c r="AA19" s="13"/>
      <c r="AB19" s="13"/>
      <c r="AC19" s="13"/>
    </row>
    <row r="20" spans="1:29" ht="13.2" customHeight="1">
      <c r="A20" s="3"/>
      <c r="B20" s="3"/>
      <c r="C20" s="3"/>
      <c r="D20" s="957" t="s">
        <v>34</v>
      </c>
      <c r="E20" s="958"/>
      <c r="F20" s="959"/>
      <c r="G20" s="960"/>
      <c r="H20" s="961"/>
      <c r="I20" s="962"/>
      <c r="J20" s="3" t="s">
        <v>8</v>
      </c>
      <c r="K20" s="3"/>
      <c r="L20" s="3"/>
      <c r="M20" s="107"/>
    </row>
    <row r="21" spans="1:29" ht="13.2" customHeight="1">
      <c r="A21" s="3"/>
      <c r="B21" s="3"/>
      <c r="C21" s="3"/>
      <c r="D21" s="957" t="s">
        <v>35</v>
      </c>
      <c r="E21" s="958"/>
      <c r="F21" s="959"/>
      <c r="G21" s="960"/>
      <c r="H21" s="961"/>
      <c r="I21" s="962"/>
      <c r="J21" s="3" t="s">
        <v>36</v>
      </c>
      <c r="K21" s="3"/>
      <c r="L21" s="3"/>
      <c r="M21" s="107"/>
    </row>
    <row r="22" spans="1:29" ht="13.2" customHeight="1">
      <c r="A22" s="3"/>
      <c r="B22" s="3"/>
      <c r="C22" s="3"/>
      <c r="D22" s="948" t="s">
        <v>4</v>
      </c>
      <c r="E22" s="949"/>
      <c r="F22" s="950"/>
      <c r="G22" s="951" t="str">
        <f>IF(G20="","",ROUNDDOWN((G20*G21)/1000,2))</f>
        <v/>
      </c>
      <c r="H22" s="952"/>
      <c r="I22" s="953"/>
      <c r="J22" s="3" t="s">
        <v>3</v>
      </c>
      <c r="K22" s="3"/>
      <c r="L22" s="3"/>
      <c r="M22" s="107"/>
    </row>
    <row r="23" spans="1:29" ht="13.2" customHeight="1">
      <c r="A23" s="3"/>
      <c r="B23" s="3"/>
      <c r="C23" s="3"/>
      <c r="D23" s="3"/>
      <c r="E23" s="3"/>
      <c r="F23" s="3"/>
      <c r="G23" s="3"/>
      <c r="H23" s="3"/>
      <c r="I23" s="3"/>
      <c r="J23" s="3"/>
      <c r="K23" s="3"/>
      <c r="L23" s="3"/>
      <c r="M23" s="107"/>
    </row>
    <row r="24" spans="1:29" s="166" customFormat="1" ht="13.2" customHeight="1">
      <c r="A24" s="3"/>
      <c r="B24" s="3"/>
      <c r="C24" s="95" t="s">
        <v>7</v>
      </c>
      <c r="D24" s="967" t="s">
        <v>152</v>
      </c>
      <c r="E24" s="968"/>
      <c r="F24" s="969"/>
      <c r="G24" s="970"/>
      <c r="H24" s="971"/>
      <c r="I24" s="972"/>
      <c r="J24" s="3"/>
      <c r="K24" s="3"/>
      <c r="L24" s="40"/>
      <c r="M24" s="43"/>
      <c r="N24" s="40"/>
      <c r="O24" s="38"/>
      <c r="P24" s="38"/>
      <c r="Q24" s="38"/>
      <c r="R24" s="38"/>
      <c r="S24" s="38"/>
      <c r="T24" s="37"/>
      <c r="U24" s="37"/>
      <c r="V24" s="37"/>
      <c r="W24" s="37"/>
      <c r="X24" s="37"/>
      <c r="Y24" s="37"/>
      <c r="Z24" s="37"/>
      <c r="AA24" s="13"/>
      <c r="AB24" s="13"/>
      <c r="AC24" s="13"/>
    </row>
    <row r="25" spans="1:29" s="166" customFormat="1" ht="13.2" customHeight="1">
      <c r="A25" s="3"/>
      <c r="B25" s="3"/>
      <c r="C25" s="162"/>
      <c r="D25" s="954" t="s">
        <v>154</v>
      </c>
      <c r="E25" s="955"/>
      <c r="F25" s="956"/>
      <c r="G25" s="964"/>
      <c r="H25" s="965"/>
      <c r="I25" s="966"/>
      <c r="J25" s="3"/>
      <c r="K25" s="3"/>
      <c r="L25" s="3"/>
      <c r="M25" s="107"/>
    </row>
    <row r="26" spans="1:29" s="166" customFormat="1" ht="13.2" customHeight="1">
      <c r="A26" s="3"/>
      <c r="B26" s="3"/>
      <c r="C26" s="3"/>
      <c r="D26" s="957" t="s">
        <v>10</v>
      </c>
      <c r="E26" s="958"/>
      <c r="F26" s="959"/>
      <c r="G26" s="963"/>
      <c r="H26" s="827"/>
      <c r="I26" s="828"/>
      <c r="J26" s="3"/>
      <c r="K26" s="3"/>
      <c r="L26" s="3"/>
      <c r="M26" s="107"/>
    </row>
    <row r="27" spans="1:29" s="166" customFormat="1" ht="13.2" customHeight="1">
      <c r="A27" s="3"/>
      <c r="B27" s="3"/>
      <c r="C27" s="3"/>
      <c r="D27" s="954" t="s">
        <v>153</v>
      </c>
      <c r="E27" s="955"/>
      <c r="F27" s="956"/>
      <c r="G27" s="963"/>
      <c r="H27" s="827"/>
      <c r="I27" s="828"/>
      <c r="J27" s="3"/>
      <c r="K27" s="3"/>
      <c r="L27" s="40"/>
      <c r="M27" s="43"/>
      <c r="N27" s="40"/>
      <c r="O27" s="38"/>
      <c r="P27" s="38"/>
      <c r="Q27" s="38"/>
      <c r="R27" s="38"/>
      <c r="S27" s="38"/>
      <c r="T27" s="37"/>
      <c r="U27" s="37"/>
      <c r="V27" s="37"/>
      <c r="W27" s="37"/>
      <c r="X27" s="37"/>
      <c r="Y27" s="37"/>
      <c r="Z27" s="37"/>
      <c r="AA27" s="13"/>
      <c r="AB27" s="13"/>
      <c r="AC27" s="13"/>
    </row>
    <row r="28" spans="1:29" s="166" customFormat="1" ht="13.2" customHeight="1">
      <c r="A28" s="3"/>
      <c r="B28" s="3"/>
      <c r="C28" s="3"/>
      <c r="D28" s="957" t="s">
        <v>34</v>
      </c>
      <c r="E28" s="958"/>
      <c r="F28" s="959"/>
      <c r="G28" s="960"/>
      <c r="H28" s="961"/>
      <c r="I28" s="962"/>
      <c r="J28" s="3" t="s">
        <v>8</v>
      </c>
      <c r="K28" s="3"/>
      <c r="L28" s="3"/>
      <c r="M28" s="107"/>
    </row>
    <row r="29" spans="1:29" s="166" customFormat="1" ht="13.2" customHeight="1">
      <c r="A29" s="3"/>
      <c r="B29" s="3"/>
      <c r="C29" s="3"/>
      <c r="D29" s="957" t="s">
        <v>35</v>
      </c>
      <c r="E29" s="958"/>
      <c r="F29" s="959"/>
      <c r="G29" s="960"/>
      <c r="H29" s="961"/>
      <c r="I29" s="962"/>
      <c r="J29" s="3" t="s">
        <v>36</v>
      </c>
      <c r="K29" s="3"/>
      <c r="L29" s="3"/>
      <c r="M29" s="107"/>
    </row>
    <row r="30" spans="1:29" s="166" customFormat="1" ht="13.2" customHeight="1">
      <c r="A30" s="3"/>
      <c r="B30" s="3"/>
      <c r="C30" s="3"/>
      <c r="D30" s="948" t="s">
        <v>4</v>
      </c>
      <c r="E30" s="949"/>
      <c r="F30" s="950"/>
      <c r="G30" s="951" t="str">
        <f>IF(G28="","",ROUNDDOWN((G28*G29)/1000,2))</f>
        <v/>
      </c>
      <c r="H30" s="952"/>
      <c r="I30" s="953"/>
      <c r="J30" s="3" t="s">
        <v>3</v>
      </c>
      <c r="K30" s="3"/>
      <c r="L30" s="3"/>
      <c r="M30" s="107"/>
    </row>
    <row r="31" spans="1:29" ht="13.2" customHeight="1">
      <c r="A31" s="3"/>
      <c r="B31" s="3"/>
      <c r="C31" s="3"/>
      <c r="D31" s="3"/>
      <c r="E31" s="3"/>
      <c r="F31" s="3"/>
      <c r="G31" s="3"/>
      <c r="H31" s="3"/>
      <c r="I31" s="3"/>
      <c r="J31" s="3"/>
      <c r="K31" s="3"/>
      <c r="L31" s="3"/>
      <c r="M31" s="107"/>
    </row>
    <row r="32" spans="1:29" s="166" customFormat="1" ht="13.2" customHeight="1">
      <c r="A32" s="3"/>
      <c r="B32" s="3"/>
      <c r="C32" s="95" t="s">
        <v>9</v>
      </c>
      <c r="D32" s="967" t="s">
        <v>152</v>
      </c>
      <c r="E32" s="968"/>
      <c r="F32" s="969"/>
      <c r="G32" s="970"/>
      <c r="H32" s="971"/>
      <c r="I32" s="972"/>
      <c r="J32" s="3"/>
      <c r="K32" s="3"/>
      <c r="L32" s="40"/>
      <c r="M32" s="43"/>
      <c r="N32" s="40"/>
      <c r="O32" s="38"/>
      <c r="P32" s="38"/>
      <c r="Q32" s="38"/>
      <c r="R32" s="38"/>
      <c r="S32" s="38"/>
      <c r="T32" s="37"/>
      <c r="U32" s="37"/>
      <c r="V32" s="37"/>
      <c r="W32" s="37"/>
      <c r="X32" s="37"/>
      <c r="Y32" s="37"/>
      <c r="Z32" s="37"/>
      <c r="AA32" s="13"/>
      <c r="AB32" s="13"/>
      <c r="AC32" s="13"/>
    </row>
    <row r="33" spans="1:29" s="166" customFormat="1" ht="13.2" customHeight="1">
      <c r="A33" s="3"/>
      <c r="B33" s="3"/>
      <c r="C33" s="162"/>
      <c r="D33" s="954" t="s">
        <v>154</v>
      </c>
      <c r="E33" s="955"/>
      <c r="F33" s="956"/>
      <c r="G33" s="964"/>
      <c r="H33" s="965"/>
      <c r="I33" s="966"/>
      <c r="J33" s="3"/>
      <c r="K33" s="3"/>
      <c r="L33" s="3"/>
      <c r="M33" s="107"/>
    </row>
    <row r="34" spans="1:29" s="166" customFormat="1" ht="13.2" customHeight="1">
      <c r="A34" s="3"/>
      <c r="B34" s="3"/>
      <c r="C34" s="3"/>
      <c r="D34" s="957" t="s">
        <v>10</v>
      </c>
      <c r="E34" s="958"/>
      <c r="F34" s="959"/>
      <c r="G34" s="963"/>
      <c r="H34" s="827"/>
      <c r="I34" s="828"/>
      <c r="J34" s="3"/>
      <c r="K34" s="3"/>
      <c r="L34" s="3"/>
      <c r="M34" s="107"/>
    </row>
    <row r="35" spans="1:29" s="166" customFormat="1" ht="13.2" customHeight="1">
      <c r="A35" s="3"/>
      <c r="B35" s="3"/>
      <c r="C35" s="3"/>
      <c r="D35" s="954" t="s">
        <v>153</v>
      </c>
      <c r="E35" s="955"/>
      <c r="F35" s="956"/>
      <c r="G35" s="963"/>
      <c r="H35" s="827"/>
      <c r="I35" s="828"/>
      <c r="J35" s="3"/>
      <c r="K35" s="3"/>
      <c r="L35" s="40"/>
      <c r="M35" s="43"/>
      <c r="N35" s="40"/>
      <c r="O35" s="38"/>
      <c r="P35" s="38"/>
      <c r="Q35" s="38"/>
      <c r="R35" s="38"/>
      <c r="S35" s="38"/>
      <c r="T35" s="37"/>
      <c r="U35" s="37"/>
      <c r="V35" s="37"/>
      <c r="W35" s="37"/>
      <c r="X35" s="37"/>
      <c r="Y35" s="37"/>
      <c r="Z35" s="37"/>
      <c r="AA35" s="13"/>
      <c r="AB35" s="13"/>
      <c r="AC35" s="13"/>
    </row>
    <row r="36" spans="1:29" s="166" customFormat="1" ht="13.2" customHeight="1">
      <c r="A36" s="3"/>
      <c r="B36" s="3"/>
      <c r="C36" s="3"/>
      <c r="D36" s="957" t="s">
        <v>34</v>
      </c>
      <c r="E36" s="958"/>
      <c r="F36" s="959"/>
      <c r="G36" s="960"/>
      <c r="H36" s="961"/>
      <c r="I36" s="962"/>
      <c r="J36" s="3" t="s">
        <v>8</v>
      </c>
      <c r="K36" s="3"/>
      <c r="L36" s="3"/>
      <c r="M36" s="107"/>
    </row>
    <row r="37" spans="1:29" s="166" customFormat="1" ht="13.2" customHeight="1">
      <c r="A37" s="3"/>
      <c r="B37" s="3"/>
      <c r="C37" s="3"/>
      <c r="D37" s="957" t="s">
        <v>35</v>
      </c>
      <c r="E37" s="958"/>
      <c r="F37" s="959"/>
      <c r="G37" s="960"/>
      <c r="H37" s="961"/>
      <c r="I37" s="962"/>
      <c r="J37" s="3" t="s">
        <v>36</v>
      </c>
      <c r="K37" s="3"/>
      <c r="L37" s="3"/>
      <c r="M37" s="107"/>
    </row>
    <row r="38" spans="1:29" s="166" customFormat="1" ht="13.2" customHeight="1">
      <c r="A38" s="3"/>
      <c r="B38" s="3"/>
      <c r="C38" s="3"/>
      <c r="D38" s="948" t="s">
        <v>4</v>
      </c>
      <c r="E38" s="949"/>
      <c r="F38" s="950"/>
      <c r="G38" s="951" t="str">
        <f>IF(G36="","",ROUNDDOWN((G36*G37)/1000,2))</f>
        <v/>
      </c>
      <c r="H38" s="952"/>
      <c r="I38" s="953"/>
      <c r="J38" s="3" t="s">
        <v>3</v>
      </c>
      <c r="K38" s="3"/>
      <c r="L38" s="3"/>
      <c r="M38" s="107"/>
    </row>
    <row r="39" spans="1:29" ht="13.2" customHeight="1">
      <c r="A39" s="3"/>
      <c r="B39" s="3"/>
      <c r="C39" s="3"/>
      <c r="D39" s="3"/>
      <c r="E39" s="3"/>
      <c r="F39" s="3"/>
      <c r="G39" s="3"/>
      <c r="H39" s="3"/>
      <c r="I39" s="3"/>
      <c r="J39" s="3"/>
      <c r="K39" s="3"/>
      <c r="L39" s="3"/>
      <c r="M39" s="107"/>
    </row>
    <row r="40" spans="1:29" ht="13.2" customHeight="1">
      <c r="A40" s="3"/>
      <c r="B40" s="3"/>
      <c r="C40" s="3"/>
      <c r="D40" s="3"/>
      <c r="E40" s="3"/>
      <c r="F40" s="3"/>
      <c r="G40" s="3"/>
      <c r="H40" s="3"/>
      <c r="I40" s="3"/>
      <c r="J40" s="3"/>
      <c r="K40" s="3"/>
      <c r="L40" s="3"/>
      <c r="M40" s="107"/>
    </row>
    <row r="41" spans="1:29" ht="13.2" customHeight="1">
      <c r="A41" s="3"/>
      <c r="B41" s="5"/>
      <c r="C41" s="3" t="s">
        <v>155</v>
      </c>
      <c r="D41" s="3"/>
      <c r="E41" s="3"/>
      <c r="F41" s="3"/>
      <c r="G41" s="109"/>
      <c r="H41" s="109"/>
      <c r="I41" s="94"/>
      <c r="J41" s="94"/>
      <c r="K41" s="5"/>
      <c r="L41" s="5"/>
      <c r="M41" s="107"/>
    </row>
    <row r="42" spans="1:29" ht="13.2" customHeight="1">
      <c r="A42" s="3"/>
      <c r="B42" s="5"/>
      <c r="C42" s="170"/>
      <c r="D42" s="171" t="s">
        <v>156</v>
      </c>
      <c r="E42" s="171"/>
      <c r="F42" s="171"/>
      <c r="G42" s="171" t="s">
        <v>53</v>
      </c>
      <c r="H42" s="59"/>
      <c r="I42" s="6"/>
      <c r="J42" s="94"/>
      <c r="K42" s="5"/>
      <c r="L42" s="5"/>
      <c r="M42" s="107"/>
    </row>
    <row r="43" spans="1:29" ht="13.2" customHeight="1">
      <c r="A43" s="3"/>
      <c r="B43" s="5"/>
      <c r="C43" s="170"/>
      <c r="D43" s="171" t="s">
        <v>157</v>
      </c>
      <c r="E43" s="171"/>
      <c r="F43" s="171"/>
      <c r="G43" s="171" t="s">
        <v>54</v>
      </c>
      <c r="H43" s="59"/>
      <c r="I43" s="6"/>
      <c r="J43" s="94"/>
      <c r="K43" s="5"/>
      <c r="L43" s="5"/>
      <c r="M43" s="107"/>
    </row>
    <row r="44" spans="1:29" ht="13.2" customHeight="1">
      <c r="A44" s="3"/>
      <c r="B44" s="5"/>
      <c r="C44" s="170"/>
      <c r="D44" s="171" t="s">
        <v>158</v>
      </c>
      <c r="E44" s="171"/>
      <c r="F44" s="171"/>
      <c r="G44" s="171" t="s">
        <v>55</v>
      </c>
      <c r="H44" s="59"/>
      <c r="I44" s="110"/>
      <c r="J44" s="94"/>
      <c r="K44" s="5"/>
      <c r="L44" s="5"/>
      <c r="M44" s="107"/>
    </row>
    <row r="45" spans="1:29" ht="13.2" customHeight="1">
      <c r="A45" s="3"/>
      <c r="B45" s="5"/>
      <c r="C45" s="81"/>
      <c r="D45" s="59"/>
      <c r="E45" s="59"/>
      <c r="F45" s="59"/>
      <c r="G45" s="59"/>
      <c r="H45" s="59"/>
      <c r="I45" s="97"/>
      <c r="J45" s="94"/>
      <c r="K45" s="5"/>
      <c r="L45" s="5"/>
      <c r="M45" s="107"/>
    </row>
    <row r="46" spans="1:29" ht="13.2" customHeight="1"/>
    <row r="47" spans="1:29" ht="13.2" customHeight="1"/>
    <row r="48" spans="1:29" ht="13.2" customHeight="1"/>
    <row r="49" ht="13.2" customHeight="1"/>
    <row r="50" ht="13.2" customHeight="1"/>
    <row r="51" ht="13.2" customHeight="1"/>
    <row r="52" ht="13.2" customHeight="1"/>
    <row r="53" ht="13.2" customHeight="1"/>
    <row r="54" ht="13.2" customHeight="1"/>
    <row r="55" ht="13.2" customHeight="1"/>
    <row r="56" ht="13.2" customHeight="1"/>
    <row r="57" ht="13.2" customHeight="1"/>
    <row r="58" ht="13.2" customHeight="1"/>
    <row r="59" ht="16.2" customHeight="1"/>
  </sheetData>
  <sheetProtection algorithmName="SHA-512" hashValue="6AfyGPSPYhE+NtXQx8j8HnVWKiUsbYUBalMPNBDt7knEFADX/iePfOISMwT7Zm6z97G70SBD7BPMCKlLBMMvuA==" saltValue="qDQ9MGSEbv4LVkvXDpYIUA==" spinCount="100000" sheet="1" formatCells="0"/>
  <mergeCells count="46">
    <mergeCell ref="F5:G5"/>
    <mergeCell ref="D12:E12"/>
    <mergeCell ref="D17:F17"/>
    <mergeCell ref="G17:I17"/>
    <mergeCell ref="D18:F18"/>
    <mergeCell ref="G18:I18"/>
    <mergeCell ref="C9:E9"/>
    <mergeCell ref="F9:J9"/>
    <mergeCell ref="D16:F16"/>
    <mergeCell ref="G16:I16"/>
    <mergeCell ref="D32:F32"/>
    <mergeCell ref="G32:I32"/>
    <mergeCell ref="D33:F33"/>
    <mergeCell ref="G33:I33"/>
    <mergeCell ref="D34:F34"/>
    <mergeCell ref="G34:I34"/>
    <mergeCell ref="D19:F19"/>
    <mergeCell ref="D24:F24"/>
    <mergeCell ref="G24:I24"/>
    <mergeCell ref="D20:F20"/>
    <mergeCell ref="G20:I20"/>
    <mergeCell ref="D21:F21"/>
    <mergeCell ref="G21:I21"/>
    <mergeCell ref="D22:F22"/>
    <mergeCell ref="G22:I22"/>
    <mergeCell ref="G19:I19"/>
    <mergeCell ref="D25:F25"/>
    <mergeCell ref="G25:I25"/>
    <mergeCell ref="D26:F26"/>
    <mergeCell ref="G26:I26"/>
    <mergeCell ref="D27:F27"/>
    <mergeCell ref="G27:I27"/>
    <mergeCell ref="D28:F28"/>
    <mergeCell ref="G28:I28"/>
    <mergeCell ref="D29:F29"/>
    <mergeCell ref="G29:I29"/>
    <mergeCell ref="D30:F30"/>
    <mergeCell ref="G30:I30"/>
    <mergeCell ref="D38:F38"/>
    <mergeCell ref="G38:I38"/>
    <mergeCell ref="D35:F35"/>
    <mergeCell ref="D36:F36"/>
    <mergeCell ref="G36:I36"/>
    <mergeCell ref="D37:F37"/>
    <mergeCell ref="G37:I37"/>
    <mergeCell ref="G35:I35"/>
  </mergeCells>
  <phoneticPr fontId="34"/>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drawing r:id="rId2"/>
  <legacyDrawing r:id="rId3"/>
  <mc:AlternateContent xmlns:mc="http://schemas.openxmlformats.org/markup-compatibility/2006">
    <mc:Choice Requires="x14">
      <controls>
        <mc:AlternateContent xmlns:mc="http://schemas.openxmlformats.org/markup-compatibility/2006">
          <mc:Choice Requires="x14">
            <control shapeId="71693" r:id="rId4" name="Check Box 13">
              <controlPr defaultSize="0" autoFill="0" autoLine="0" autoPict="0">
                <anchor moveWithCells="1">
                  <from>
                    <xdr:col>9</xdr:col>
                    <xdr:colOff>685800</xdr:colOff>
                    <xdr:row>14</xdr:row>
                    <xdr:rowOff>213360</xdr:rowOff>
                  </from>
                  <to>
                    <xdr:col>9</xdr:col>
                    <xdr:colOff>716280</xdr:colOff>
                    <xdr:row>19</xdr:row>
                    <xdr:rowOff>22860</xdr:rowOff>
                  </to>
                </anchor>
              </controlPr>
            </control>
          </mc:Choice>
        </mc:AlternateContent>
        <mc:AlternateContent xmlns:mc="http://schemas.openxmlformats.org/markup-compatibility/2006">
          <mc:Choice Requires="x14">
            <control shapeId="71694" r:id="rId5" name="Check Box 14">
              <controlPr defaultSize="0" autoFill="0" autoLine="0" autoPict="0">
                <anchor moveWithCells="1">
                  <from>
                    <xdr:col>9</xdr:col>
                    <xdr:colOff>685800</xdr:colOff>
                    <xdr:row>14</xdr:row>
                    <xdr:rowOff>213360</xdr:rowOff>
                  </from>
                  <to>
                    <xdr:col>9</xdr:col>
                    <xdr:colOff>716280</xdr:colOff>
                    <xdr:row>18</xdr:row>
                    <xdr:rowOff>53340</xdr:rowOff>
                  </to>
                </anchor>
              </controlPr>
            </control>
          </mc:Choice>
        </mc:AlternateContent>
        <mc:AlternateContent xmlns:mc="http://schemas.openxmlformats.org/markup-compatibility/2006">
          <mc:Choice Requires="x14">
            <control shapeId="71695" r:id="rId6" name="Check Box 15">
              <controlPr defaultSize="0" autoFill="0" autoLine="0" autoPict="0">
                <anchor moveWithCells="1">
                  <from>
                    <xdr:col>9</xdr:col>
                    <xdr:colOff>685800</xdr:colOff>
                    <xdr:row>14</xdr:row>
                    <xdr:rowOff>213360</xdr:rowOff>
                  </from>
                  <to>
                    <xdr:col>9</xdr:col>
                    <xdr:colOff>716280</xdr:colOff>
                    <xdr:row>18</xdr:row>
                    <xdr:rowOff>137160</xdr:rowOff>
                  </to>
                </anchor>
              </controlPr>
            </control>
          </mc:Choice>
        </mc:AlternateContent>
        <mc:AlternateContent xmlns:mc="http://schemas.openxmlformats.org/markup-compatibility/2006">
          <mc:Choice Requires="x14">
            <control shapeId="71696" r:id="rId7" name="Check Box 16">
              <controlPr defaultSize="0" autoFill="0" autoLine="0" autoPict="0">
                <anchor moveWithCells="1">
                  <from>
                    <xdr:col>9</xdr:col>
                    <xdr:colOff>685800</xdr:colOff>
                    <xdr:row>14</xdr:row>
                    <xdr:rowOff>213360</xdr:rowOff>
                  </from>
                  <to>
                    <xdr:col>9</xdr:col>
                    <xdr:colOff>716280</xdr:colOff>
                    <xdr:row>16</xdr:row>
                    <xdr:rowOff>38100</xdr:rowOff>
                  </to>
                </anchor>
              </controlPr>
            </control>
          </mc:Choice>
        </mc:AlternateContent>
        <mc:AlternateContent xmlns:mc="http://schemas.openxmlformats.org/markup-compatibility/2006">
          <mc:Choice Requires="x14">
            <control shapeId="71697" r:id="rId8" name="Check Box 17">
              <controlPr defaultSize="0" autoFill="0" autoLine="0" autoPict="0">
                <anchor moveWithCells="1">
                  <from>
                    <xdr:col>9</xdr:col>
                    <xdr:colOff>685800</xdr:colOff>
                    <xdr:row>14</xdr:row>
                    <xdr:rowOff>0</xdr:rowOff>
                  </from>
                  <to>
                    <xdr:col>9</xdr:col>
                    <xdr:colOff>716280</xdr:colOff>
                    <xdr:row>15</xdr:row>
                    <xdr:rowOff>45720</xdr:rowOff>
                  </to>
                </anchor>
              </controlPr>
            </control>
          </mc:Choice>
        </mc:AlternateContent>
        <mc:AlternateContent xmlns:mc="http://schemas.openxmlformats.org/markup-compatibility/2006">
          <mc:Choice Requires="x14">
            <control shapeId="71698" r:id="rId9" name="Check Box 18">
              <controlPr defaultSize="0" autoFill="0" autoLine="0" autoPict="0">
                <anchor moveWithCells="1">
                  <from>
                    <xdr:col>9</xdr:col>
                    <xdr:colOff>685800</xdr:colOff>
                    <xdr:row>22</xdr:row>
                    <xdr:rowOff>213360</xdr:rowOff>
                  </from>
                  <to>
                    <xdr:col>9</xdr:col>
                    <xdr:colOff>716280</xdr:colOff>
                    <xdr:row>27</xdr:row>
                    <xdr:rowOff>22860</xdr:rowOff>
                  </to>
                </anchor>
              </controlPr>
            </control>
          </mc:Choice>
        </mc:AlternateContent>
        <mc:AlternateContent xmlns:mc="http://schemas.openxmlformats.org/markup-compatibility/2006">
          <mc:Choice Requires="x14">
            <control shapeId="71699" r:id="rId10" name="Check Box 19">
              <controlPr defaultSize="0" autoFill="0" autoLine="0" autoPict="0">
                <anchor moveWithCells="1">
                  <from>
                    <xdr:col>9</xdr:col>
                    <xdr:colOff>685800</xdr:colOff>
                    <xdr:row>22</xdr:row>
                    <xdr:rowOff>213360</xdr:rowOff>
                  </from>
                  <to>
                    <xdr:col>9</xdr:col>
                    <xdr:colOff>716280</xdr:colOff>
                    <xdr:row>26</xdr:row>
                    <xdr:rowOff>53340</xdr:rowOff>
                  </to>
                </anchor>
              </controlPr>
            </control>
          </mc:Choice>
        </mc:AlternateContent>
        <mc:AlternateContent xmlns:mc="http://schemas.openxmlformats.org/markup-compatibility/2006">
          <mc:Choice Requires="x14">
            <control shapeId="71700" r:id="rId11" name="Check Box 20">
              <controlPr defaultSize="0" autoFill="0" autoLine="0" autoPict="0">
                <anchor moveWithCells="1">
                  <from>
                    <xdr:col>9</xdr:col>
                    <xdr:colOff>685800</xdr:colOff>
                    <xdr:row>22</xdr:row>
                    <xdr:rowOff>213360</xdr:rowOff>
                  </from>
                  <to>
                    <xdr:col>9</xdr:col>
                    <xdr:colOff>716280</xdr:colOff>
                    <xdr:row>26</xdr:row>
                    <xdr:rowOff>137160</xdr:rowOff>
                  </to>
                </anchor>
              </controlPr>
            </control>
          </mc:Choice>
        </mc:AlternateContent>
        <mc:AlternateContent xmlns:mc="http://schemas.openxmlformats.org/markup-compatibility/2006">
          <mc:Choice Requires="x14">
            <control shapeId="71701" r:id="rId12" name="Check Box 21">
              <controlPr defaultSize="0" autoFill="0" autoLine="0" autoPict="0">
                <anchor moveWithCells="1">
                  <from>
                    <xdr:col>9</xdr:col>
                    <xdr:colOff>685800</xdr:colOff>
                    <xdr:row>22</xdr:row>
                    <xdr:rowOff>213360</xdr:rowOff>
                  </from>
                  <to>
                    <xdr:col>9</xdr:col>
                    <xdr:colOff>716280</xdr:colOff>
                    <xdr:row>24</xdr:row>
                    <xdr:rowOff>38100</xdr:rowOff>
                  </to>
                </anchor>
              </controlPr>
            </control>
          </mc:Choice>
        </mc:AlternateContent>
        <mc:AlternateContent xmlns:mc="http://schemas.openxmlformats.org/markup-compatibility/2006">
          <mc:Choice Requires="x14">
            <control shapeId="71702" r:id="rId13" name="Check Box 22">
              <controlPr defaultSize="0" autoFill="0" autoLine="0" autoPict="0">
                <anchor moveWithCells="1">
                  <from>
                    <xdr:col>9</xdr:col>
                    <xdr:colOff>685800</xdr:colOff>
                    <xdr:row>22</xdr:row>
                    <xdr:rowOff>0</xdr:rowOff>
                  </from>
                  <to>
                    <xdr:col>9</xdr:col>
                    <xdr:colOff>716280</xdr:colOff>
                    <xdr:row>23</xdr:row>
                    <xdr:rowOff>45720</xdr:rowOff>
                  </to>
                </anchor>
              </controlPr>
            </control>
          </mc:Choice>
        </mc:AlternateContent>
        <mc:AlternateContent xmlns:mc="http://schemas.openxmlformats.org/markup-compatibility/2006">
          <mc:Choice Requires="x14">
            <control shapeId="71703" r:id="rId14" name="Check Box 23">
              <controlPr defaultSize="0" autoFill="0" autoLine="0" autoPict="0">
                <anchor moveWithCells="1">
                  <from>
                    <xdr:col>9</xdr:col>
                    <xdr:colOff>685800</xdr:colOff>
                    <xdr:row>30</xdr:row>
                    <xdr:rowOff>213360</xdr:rowOff>
                  </from>
                  <to>
                    <xdr:col>9</xdr:col>
                    <xdr:colOff>716280</xdr:colOff>
                    <xdr:row>35</xdr:row>
                    <xdr:rowOff>22860</xdr:rowOff>
                  </to>
                </anchor>
              </controlPr>
            </control>
          </mc:Choice>
        </mc:AlternateContent>
        <mc:AlternateContent xmlns:mc="http://schemas.openxmlformats.org/markup-compatibility/2006">
          <mc:Choice Requires="x14">
            <control shapeId="71704" r:id="rId15" name="Check Box 24">
              <controlPr defaultSize="0" autoFill="0" autoLine="0" autoPict="0">
                <anchor moveWithCells="1">
                  <from>
                    <xdr:col>9</xdr:col>
                    <xdr:colOff>685800</xdr:colOff>
                    <xdr:row>30</xdr:row>
                    <xdr:rowOff>213360</xdr:rowOff>
                  </from>
                  <to>
                    <xdr:col>9</xdr:col>
                    <xdr:colOff>716280</xdr:colOff>
                    <xdr:row>34</xdr:row>
                    <xdr:rowOff>53340</xdr:rowOff>
                  </to>
                </anchor>
              </controlPr>
            </control>
          </mc:Choice>
        </mc:AlternateContent>
        <mc:AlternateContent xmlns:mc="http://schemas.openxmlformats.org/markup-compatibility/2006">
          <mc:Choice Requires="x14">
            <control shapeId="71705" r:id="rId16" name="Check Box 25">
              <controlPr defaultSize="0" autoFill="0" autoLine="0" autoPict="0">
                <anchor moveWithCells="1">
                  <from>
                    <xdr:col>9</xdr:col>
                    <xdr:colOff>685800</xdr:colOff>
                    <xdr:row>30</xdr:row>
                    <xdr:rowOff>213360</xdr:rowOff>
                  </from>
                  <to>
                    <xdr:col>9</xdr:col>
                    <xdr:colOff>716280</xdr:colOff>
                    <xdr:row>34</xdr:row>
                    <xdr:rowOff>137160</xdr:rowOff>
                  </to>
                </anchor>
              </controlPr>
            </control>
          </mc:Choice>
        </mc:AlternateContent>
        <mc:AlternateContent xmlns:mc="http://schemas.openxmlformats.org/markup-compatibility/2006">
          <mc:Choice Requires="x14">
            <control shapeId="71706" r:id="rId17" name="Check Box 26">
              <controlPr defaultSize="0" autoFill="0" autoLine="0" autoPict="0">
                <anchor moveWithCells="1">
                  <from>
                    <xdr:col>9</xdr:col>
                    <xdr:colOff>685800</xdr:colOff>
                    <xdr:row>30</xdr:row>
                    <xdr:rowOff>213360</xdr:rowOff>
                  </from>
                  <to>
                    <xdr:col>9</xdr:col>
                    <xdr:colOff>716280</xdr:colOff>
                    <xdr:row>32</xdr:row>
                    <xdr:rowOff>38100</xdr:rowOff>
                  </to>
                </anchor>
              </controlPr>
            </control>
          </mc:Choice>
        </mc:AlternateContent>
        <mc:AlternateContent xmlns:mc="http://schemas.openxmlformats.org/markup-compatibility/2006">
          <mc:Choice Requires="x14">
            <control shapeId="71707" r:id="rId18" name="Check Box 27">
              <controlPr defaultSize="0" autoFill="0" autoLine="0" autoPict="0">
                <anchor moveWithCells="1">
                  <from>
                    <xdr:col>9</xdr:col>
                    <xdr:colOff>685800</xdr:colOff>
                    <xdr:row>30</xdr:row>
                    <xdr:rowOff>0</xdr:rowOff>
                  </from>
                  <to>
                    <xdr:col>9</xdr:col>
                    <xdr:colOff>716280</xdr:colOff>
                    <xdr:row>31</xdr:row>
                    <xdr:rowOff>45720</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C38"/>
  <sheetViews>
    <sheetView showGridLines="0" view="pageBreakPreview" zoomScaleNormal="100" zoomScaleSheetLayoutView="100" workbookViewId="0">
      <selection activeCell="G30" sqref="G30:I30"/>
    </sheetView>
  </sheetViews>
  <sheetFormatPr defaultColWidth="8.88671875" defaultRowHeight="13.2"/>
  <cols>
    <col min="1" max="1" width="1.44140625" style="1" customWidth="1"/>
    <col min="2" max="3" width="3.21875" style="1" customWidth="1"/>
    <col min="4" max="10" width="10.77734375" style="1" customWidth="1"/>
    <col min="11" max="12" width="1.5546875" style="1" customWidth="1"/>
    <col min="13" max="16384" width="8.88671875" style="1"/>
  </cols>
  <sheetData>
    <row r="1" spans="1:29" s="11" customFormat="1" ht="18" customHeight="1">
      <c r="A1" s="3"/>
      <c r="B1" s="3" t="s">
        <v>68</v>
      </c>
      <c r="C1" s="3"/>
      <c r="D1" s="3"/>
      <c r="E1" s="3"/>
      <c r="F1" s="3"/>
      <c r="G1" s="3"/>
      <c r="H1" s="3"/>
      <c r="I1" s="3"/>
      <c r="J1" s="3"/>
      <c r="K1" s="3"/>
      <c r="L1" s="40"/>
      <c r="M1" s="43"/>
      <c r="N1" s="40"/>
      <c r="O1" s="38"/>
      <c r="P1" s="38"/>
      <c r="Q1" s="38"/>
      <c r="R1" s="38"/>
      <c r="S1" s="38"/>
      <c r="T1" s="37"/>
      <c r="U1" s="37"/>
      <c r="V1" s="37"/>
      <c r="W1" s="37"/>
      <c r="X1" s="37"/>
      <c r="Y1" s="37"/>
      <c r="Z1" s="37"/>
      <c r="AA1" s="13"/>
      <c r="AB1" s="13"/>
      <c r="AC1" s="13"/>
    </row>
    <row r="2" spans="1:29" s="11" customFormat="1" ht="5.4" customHeight="1">
      <c r="A2" s="3"/>
      <c r="B2" s="3"/>
      <c r="C2" s="3"/>
      <c r="D2" s="3"/>
      <c r="E2" s="3"/>
      <c r="F2" s="3"/>
      <c r="G2" s="5"/>
      <c r="H2" s="3"/>
      <c r="I2" s="3"/>
      <c r="J2" s="3"/>
      <c r="K2" s="3"/>
      <c r="L2" s="40"/>
      <c r="M2" s="43"/>
      <c r="N2" s="40"/>
      <c r="O2" s="38"/>
      <c r="P2" s="38"/>
      <c r="Q2" s="38"/>
      <c r="R2" s="38"/>
      <c r="S2" s="38"/>
      <c r="T2" s="37"/>
      <c r="U2" s="37"/>
      <c r="V2" s="37"/>
      <c r="W2" s="37"/>
      <c r="X2" s="37"/>
      <c r="Y2" s="37"/>
      <c r="Z2" s="37"/>
      <c r="AA2" s="13"/>
      <c r="AB2" s="13"/>
      <c r="AC2" s="13"/>
    </row>
    <row r="3" spans="1:29" s="11" customFormat="1" ht="18" customHeight="1">
      <c r="A3" s="3"/>
      <c r="B3" s="36" t="s">
        <v>6</v>
      </c>
      <c r="C3" s="3"/>
      <c r="D3" s="3"/>
      <c r="E3" s="3"/>
      <c r="F3" s="3"/>
      <c r="G3" s="5"/>
      <c r="H3" s="3"/>
      <c r="I3" s="3"/>
      <c r="J3" s="3"/>
      <c r="K3" s="3"/>
      <c r="L3" s="40"/>
      <c r="M3" s="43"/>
      <c r="N3" s="40"/>
      <c r="O3" s="38"/>
      <c r="P3" s="38"/>
      <c r="Q3" s="38"/>
      <c r="R3" s="38"/>
      <c r="S3" s="38"/>
      <c r="T3" s="37"/>
      <c r="U3" s="37"/>
      <c r="V3" s="37"/>
      <c r="W3" s="37"/>
      <c r="X3" s="37"/>
      <c r="Y3" s="37"/>
      <c r="Z3" s="37"/>
      <c r="AA3" s="13"/>
      <c r="AB3" s="13"/>
      <c r="AC3" s="13"/>
    </row>
    <row r="4" spans="1:29" s="11" customFormat="1" ht="16.2" customHeight="1">
      <c r="A4" s="3"/>
      <c r="B4" s="3" t="s">
        <v>64</v>
      </c>
      <c r="C4" s="3"/>
      <c r="D4" s="3"/>
      <c r="E4" s="3"/>
      <c r="F4" s="3"/>
      <c r="G4" s="5"/>
      <c r="H4" s="3"/>
      <c r="I4" s="3"/>
      <c r="J4" s="3"/>
      <c r="K4" s="3"/>
      <c r="L4" s="40"/>
      <c r="M4" s="43"/>
      <c r="N4" s="40"/>
      <c r="O4" s="38"/>
      <c r="P4" s="38"/>
      <c r="Q4" s="38"/>
      <c r="R4" s="38"/>
      <c r="S4" s="38"/>
      <c r="T4" s="37"/>
      <c r="U4" s="37"/>
      <c r="V4" s="37"/>
      <c r="W4" s="37"/>
      <c r="X4" s="37"/>
      <c r="Y4" s="37"/>
      <c r="Z4" s="37"/>
      <c r="AA4" s="13"/>
      <c r="AB4" s="13"/>
      <c r="AC4" s="13"/>
    </row>
    <row r="5" spans="1:29" s="11" customFormat="1" ht="5.4" customHeight="1">
      <c r="A5" s="3"/>
      <c r="B5" s="3"/>
      <c r="C5" s="3"/>
      <c r="D5" s="3"/>
      <c r="E5" s="3"/>
      <c r="F5" s="3"/>
      <c r="G5" s="5"/>
      <c r="H5" s="3"/>
      <c r="I5" s="3"/>
      <c r="J5" s="3"/>
      <c r="K5" s="3"/>
      <c r="L5" s="40"/>
      <c r="M5" s="43"/>
      <c r="N5" s="40"/>
      <c r="O5" s="38"/>
      <c r="P5" s="38"/>
      <c r="Q5" s="38"/>
      <c r="R5" s="38"/>
      <c r="S5" s="38"/>
      <c r="T5" s="37"/>
      <c r="U5" s="37"/>
      <c r="V5" s="37"/>
      <c r="W5" s="37"/>
      <c r="X5" s="37"/>
      <c r="Y5" s="37"/>
      <c r="Z5" s="37"/>
      <c r="AA5" s="13"/>
      <c r="AB5" s="13"/>
      <c r="AC5" s="13"/>
    </row>
    <row r="6" spans="1:29" s="11" customFormat="1" ht="34.799999999999997" customHeight="1">
      <c r="A6" s="3"/>
      <c r="B6" s="78"/>
      <c r="C6" s="980" t="s">
        <v>65</v>
      </c>
      <c r="D6" s="980"/>
      <c r="E6" s="980"/>
      <c r="F6" s="977" t="str">
        <f>IF(第４号_風力!E20="","",第４号_風力!E20)</f>
        <v/>
      </c>
      <c r="G6" s="981"/>
      <c r="H6" s="981"/>
      <c r="I6" s="981"/>
      <c r="J6" s="982"/>
      <c r="K6" s="3"/>
      <c r="L6" s="40"/>
      <c r="M6" s="43"/>
      <c r="N6" s="40"/>
      <c r="O6" s="38"/>
      <c r="P6" s="38"/>
      <c r="Q6" s="38"/>
      <c r="R6" s="38"/>
      <c r="S6" s="38"/>
      <c r="T6" s="37"/>
      <c r="U6" s="37"/>
      <c r="V6" s="37"/>
      <c r="W6" s="37"/>
      <c r="X6" s="37"/>
      <c r="Y6" s="37"/>
      <c r="Z6" s="37"/>
      <c r="AA6" s="13"/>
      <c r="AB6" s="13"/>
      <c r="AC6" s="13"/>
    </row>
    <row r="7" spans="1:29" s="11" customFormat="1" ht="16.2" customHeight="1">
      <c r="A7" s="3"/>
      <c r="B7" s="3"/>
      <c r="C7" s="3"/>
      <c r="D7" s="3"/>
      <c r="E7" s="3"/>
      <c r="F7" s="3"/>
      <c r="G7" s="5"/>
      <c r="H7" s="3"/>
      <c r="I7" s="3"/>
      <c r="J7" s="3"/>
      <c r="K7" s="3"/>
      <c r="L7" s="40"/>
      <c r="M7" s="43"/>
      <c r="N7" s="40"/>
      <c r="O7" s="38"/>
      <c r="P7" s="38"/>
      <c r="Q7" s="38"/>
      <c r="R7" s="38"/>
      <c r="S7" s="38"/>
      <c r="T7" s="37"/>
      <c r="U7" s="37"/>
      <c r="V7" s="37"/>
      <c r="W7" s="37"/>
      <c r="X7" s="37"/>
      <c r="Y7" s="37"/>
      <c r="Z7" s="37"/>
      <c r="AA7" s="13"/>
      <c r="AB7" s="13"/>
      <c r="AC7" s="13"/>
    </row>
    <row r="8" spans="1:29" ht="16.2" customHeight="1">
      <c r="A8" s="2"/>
      <c r="B8" s="2"/>
      <c r="C8" s="2"/>
      <c r="D8" s="983" t="s">
        <v>38</v>
      </c>
      <c r="E8" s="983"/>
      <c r="F8" s="79"/>
      <c r="G8" s="22" t="str">
        <f>IF(G15="","",ROUNDDOWN(SUM(G17,G25,G33),0))</f>
        <v/>
      </c>
      <c r="H8" s="2" t="s">
        <v>3</v>
      </c>
      <c r="I8" s="2"/>
      <c r="J8" s="2"/>
      <c r="K8" s="2"/>
      <c r="L8" s="2"/>
      <c r="M8" s="50" t="s">
        <v>42</v>
      </c>
    </row>
    <row r="9" spans="1:29" ht="16.2" customHeight="1">
      <c r="A9" s="2"/>
      <c r="B9" s="2"/>
      <c r="C9" s="2"/>
      <c r="D9" s="9"/>
      <c r="E9" s="2"/>
      <c r="F9" s="2"/>
      <c r="G9" s="2"/>
      <c r="H9" s="2"/>
      <c r="I9" s="2"/>
      <c r="J9" s="2"/>
      <c r="K9" s="2"/>
      <c r="L9" s="2"/>
      <c r="M9" s="49"/>
    </row>
    <row r="10" spans="1:29" ht="16.2" customHeight="1">
      <c r="A10" s="2"/>
      <c r="B10" s="3" t="s">
        <v>43</v>
      </c>
      <c r="C10" s="3"/>
      <c r="D10" s="3"/>
      <c r="E10" s="3"/>
      <c r="F10" s="3"/>
      <c r="G10" s="3"/>
      <c r="H10" s="3"/>
      <c r="I10" s="3"/>
      <c r="J10" s="3"/>
      <c r="K10" s="2"/>
      <c r="L10" s="2"/>
      <c r="M10" s="50" t="s">
        <v>37</v>
      </c>
    </row>
    <row r="11" spans="1:29" ht="16.2" customHeight="1">
      <c r="A11" s="2"/>
      <c r="B11" s="3"/>
      <c r="C11" s="162" t="s">
        <v>151</v>
      </c>
      <c r="D11" s="967" t="s">
        <v>152</v>
      </c>
      <c r="E11" s="968"/>
      <c r="F11" s="969"/>
      <c r="G11" s="970"/>
      <c r="H11" s="971"/>
      <c r="I11" s="972"/>
      <c r="J11" s="3"/>
      <c r="K11" s="2"/>
      <c r="L11" s="2"/>
      <c r="M11" s="49"/>
    </row>
    <row r="12" spans="1:29" ht="16.2" customHeight="1">
      <c r="A12" s="2"/>
      <c r="B12" s="3"/>
      <c r="C12" s="162"/>
      <c r="D12" s="954" t="s">
        <v>154</v>
      </c>
      <c r="E12" s="955"/>
      <c r="F12" s="956"/>
      <c r="G12" s="964"/>
      <c r="H12" s="965"/>
      <c r="I12" s="966"/>
      <c r="J12" s="3"/>
      <c r="K12" s="2"/>
      <c r="L12" s="2"/>
      <c r="M12" s="49"/>
    </row>
    <row r="13" spans="1:29" ht="16.2" customHeight="1">
      <c r="A13" s="2"/>
      <c r="B13" s="3"/>
      <c r="C13" s="3"/>
      <c r="D13" s="957" t="s">
        <v>10</v>
      </c>
      <c r="E13" s="958"/>
      <c r="F13" s="959"/>
      <c r="G13" s="963"/>
      <c r="H13" s="827"/>
      <c r="I13" s="828"/>
      <c r="J13" s="3"/>
      <c r="K13" s="2"/>
      <c r="L13" s="2"/>
      <c r="M13" s="49"/>
    </row>
    <row r="14" spans="1:29" ht="16.2" customHeight="1">
      <c r="A14" s="2"/>
      <c r="B14" s="3"/>
      <c r="C14" s="3"/>
      <c r="D14" s="954" t="s">
        <v>153</v>
      </c>
      <c r="E14" s="955"/>
      <c r="F14" s="956"/>
      <c r="G14" s="963"/>
      <c r="H14" s="827"/>
      <c r="I14" s="828"/>
      <c r="J14" s="3"/>
      <c r="K14" s="2"/>
      <c r="L14" s="2"/>
      <c r="M14" s="49"/>
    </row>
    <row r="15" spans="1:29" ht="16.2" customHeight="1">
      <c r="A15" s="2"/>
      <c r="B15" s="3"/>
      <c r="C15" s="3"/>
      <c r="D15" s="957" t="s">
        <v>34</v>
      </c>
      <c r="E15" s="958"/>
      <c r="F15" s="959"/>
      <c r="G15" s="960"/>
      <c r="H15" s="961"/>
      <c r="I15" s="962"/>
      <c r="J15" s="3" t="s">
        <v>8</v>
      </c>
      <c r="K15" s="2"/>
      <c r="L15" s="2"/>
      <c r="M15" s="49"/>
    </row>
    <row r="16" spans="1:29" ht="16.2" customHeight="1">
      <c r="A16" s="2"/>
      <c r="B16" s="3"/>
      <c r="C16" s="3"/>
      <c r="D16" s="957" t="s">
        <v>35</v>
      </c>
      <c r="E16" s="958"/>
      <c r="F16" s="959"/>
      <c r="G16" s="960"/>
      <c r="H16" s="961"/>
      <c r="I16" s="962"/>
      <c r="J16" s="3" t="s">
        <v>36</v>
      </c>
      <c r="K16" s="2"/>
      <c r="L16" s="2"/>
      <c r="M16" s="49"/>
    </row>
    <row r="17" spans="1:13" ht="16.2" customHeight="1">
      <c r="A17" s="2"/>
      <c r="B17" s="3"/>
      <c r="C17" s="3"/>
      <c r="D17" s="948" t="s">
        <v>4</v>
      </c>
      <c r="E17" s="949"/>
      <c r="F17" s="950"/>
      <c r="G17" s="951" t="str">
        <f>IF(G15="","",ROUNDDOWN((G15*G16)/1000,2))</f>
        <v/>
      </c>
      <c r="H17" s="952"/>
      <c r="I17" s="953"/>
      <c r="J17" s="3" t="s">
        <v>3</v>
      </c>
      <c r="K17" s="2"/>
      <c r="L17" s="2"/>
      <c r="M17" s="49"/>
    </row>
    <row r="18" spans="1:13" ht="16.2" customHeight="1">
      <c r="A18" s="2"/>
      <c r="B18" s="3"/>
      <c r="C18" s="3"/>
      <c r="D18" s="3"/>
      <c r="E18" s="3"/>
      <c r="F18" s="3"/>
      <c r="G18" s="3"/>
      <c r="H18" s="3"/>
      <c r="I18" s="3"/>
      <c r="J18" s="3"/>
      <c r="K18" s="2"/>
      <c r="L18" s="2"/>
      <c r="M18" s="49"/>
    </row>
    <row r="19" spans="1:13" ht="16.2" customHeight="1">
      <c r="A19" s="2"/>
      <c r="B19" s="3"/>
      <c r="C19" s="162" t="s">
        <v>7</v>
      </c>
      <c r="D19" s="967" t="s">
        <v>152</v>
      </c>
      <c r="E19" s="968"/>
      <c r="F19" s="969"/>
      <c r="G19" s="970"/>
      <c r="H19" s="971"/>
      <c r="I19" s="972"/>
      <c r="J19" s="3"/>
      <c r="K19" s="2"/>
      <c r="L19" s="2"/>
      <c r="M19" s="49"/>
    </row>
    <row r="20" spans="1:13" ht="16.2" customHeight="1">
      <c r="A20" s="2"/>
      <c r="B20" s="3"/>
      <c r="C20" s="162"/>
      <c r="D20" s="954" t="s">
        <v>154</v>
      </c>
      <c r="E20" s="955"/>
      <c r="F20" s="956"/>
      <c r="G20" s="964"/>
      <c r="H20" s="965"/>
      <c r="I20" s="966"/>
      <c r="J20" s="3"/>
      <c r="K20" s="2"/>
      <c r="L20" s="2"/>
      <c r="M20" s="49"/>
    </row>
    <row r="21" spans="1:13" ht="16.2" customHeight="1">
      <c r="A21" s="2"/>
      <c r="B21" s="3"/>
      <c r="C21" s="3"/>
      <c r="D21" s="957" t="s">
        <v>10</v>
      </c>
      <c r="E21" s="958"/>
      <c r="F21" s="959"/>
      <c r="G21" s="963"/>
      <c r="H21" s="827"/>
      <c r="I21" s="828"/>
      <c r="J21" s="3"/>
      <c r="K21" s="2"/>
      <c r="L21" s="2"/>
      <c r="M21" s="49"/>
    </row>
    <row r="22" spans="1:13" ht="16.2" customHeight="1">
      <c r="A22" s="2"/>
      <c r="B22" s="3"/>
      <c r="C22" s="3"/>
      <c r="D22" s="954" t="s">
        <v>153</v>
      </c>
      <c r="E22" s="955"/>
      <c r="F22" s="956"/>
      <c r="G22" s="963"/>
      <c r="H22" s="827"/>
      <c r="I22" s="828"/>
      <c r="J22" s="3"/>
      <c r="K22" s="2"/>
      <c r="L22" s="2"/>
      <c r="M22" s="49"/>
    </row>
    <row r="23" spans="1:13" ht="16.2" customHeight="1">
      <c r="A23" s="2"/>
      <c r="B23" s="3"/>
      <c r="C23" s="3"/>
      <c r="D23" s="957" t="s">
        <v>34</v>
      </c>
      <c r="E23" s="958"/>
      <c r="F23" s="959"/>
      <c r="G23" s="960"/>
      <c r="H23" s="961"/>
      <c r="I23" s="962"/>
      <c r="J23" s="3" t="s">
        <v>8</v>
      </c>
      <c r="K23" s="2"/>
      <c r="L23" s="2"/>
      <c r="M23" s="49"/>
    </row>
    <row r="24" spans="1:13" ht="16.2" customHeight="1">
      <c r="A24" s="2"/>
      <c r="B24" s="3"/>
      <c r="C24" s="3"/>
      <c r="D24" s="957" t="s">
        <v>35</v>
      </c>
      <c r="E24" s="958"/>
      <c r="F24" s="959"/>
      <c r="G24" s="960"/>
      <c r="H24" s="961"/>
      <c r="I24" s="962"/>
      <c r="J24" s="3" t="s">
        <v>36</v>
      </c>
      <c r="K24" s="2"/>
      <c r="L24" s="2"/>
      <c r="M24" s="49"/>
    </row>
    <row r="25" spans="1:13" ht="16.2" customHeight="1">
      <c r="A25" s="2"/>
      <c r="B25" s="3"/>
      <c r="C25" s="3"/>
      <c r="D25" s="948" t="s">
        <v>4</v>
      </c>
      <c r="E25" s="949"/>
      <c r="F25" s="950"/>
      <c r="G25" s="951" t="str">
        <f>IF(G23="","",ROUNDDOWN((G23*G24)/1000,2))</f>
        <v/>
      </c>
      <c r="H25" s="952"/>
      <c r="I25" s="953"/>
      <c r="J25" s="3" t="s">
        <v>3</v>
      </c>
      <c r="K25" s="2"/>
      <c r="L25" s="2"/>
      <c r="M25" s="49"/>
    </row>
    <row r="26" spans="1:13" ht="16.2" customHeight="1">
      <c r="A26" s="2"/>
      <c r="B26" s="3"/>
      <c r="C26" s="3"/>
      <c r="D26" s="3"/>
      <c r="E26" s="3"/>
      <c r="F26" s="3"/>
      <c r="G26" s="3"/>
      <c r="H26" s="3"/>
      <c r="I26" s="3"/>
      <c r="J26" s="3"/>
      <c r="K26" s="2"/>
      <c r="L26" s="2"/>
      <c r="M26" s="49"/>
    </row>
    <row r="27" spans="1:13" ht="16.2" customHeight="1">
      <c r="A27" s="2"/>
      <c r="B27" s="3"/>
      <c r="C27" s="162" t="s">
        <v>9</v>
      </c>
      <c r="D27" s="967" t="s">
        <v>152</v>
      </c>
      <c r="E27" s="968"/>
      <c r="F27" s="969"/>
      <c r="G27" s="970"/>
      <c r="H27" s="971"/>
      <c r="I27" s="972"/>
      <c r="J27" s="3"/>
      <c r="K27" s="2"/>
      <c r="L27" s="2"/>
      <c r="M27" s="49"/>
    </row>
    <row r="28" spans="1:13" ht="16.2" customHeight="1">
      <c r="A28" s="2"/>
      <c r="B28" s="3"/>
      <c r="C28" s="162"/>
      <c r="D28" s="954" t="s">
        <v>154</v>
      </c>
      <c r="E28" s="955"/>
      <c r="F28" s="956"/>
      <c r="G28" s="964"/>
      <c r="H28" s="965"/>
      <c r="I28" s="966"/>
      <c r="J28" s="3"/>
      <c r="K28" s="2"/>
      <c r="L28" s="2"/>
      <c r="M28" s="49"/>
    </row>
    <row r="29" spans="1:13">
      <c r="A29" s="2"/>
      <c r="B29" s="3"/>
      <c r="C29" s="3"/>
      <c r="D29" s="957" t="s">
        <v>10</v>
      </c>
      <c r="E29" s="958"/>
      <c r="F29" s="959"/>
      <c r="G29" s="963"/>
      <c r="H29" s="827"/>
      <c r="I29" s="828"/>
      <c r="J29" s="3"/>
      <c r="K29" s="2"/>
      <c r="L29" s="2"/>
      <c r="M29" s="49"/>
    </row>
    <row r="30" spans="1:13" ht="17.399999999999999" customHeight="1">
      <c r="A30" s="2"/>
      <c r="B30" s="3"/>
      <c r="C30" s="3"/>
      <c r="D30" s="954" t="s">
        <v>153</v>
      </c>
      <c r="E30" s="955"/>
      <c r="F30" s="956"/>
      <c r="G30" s="963"/>
      <c r="H30" s="827"/>
      <c r="I30" s="828"/>
      <c r="J30" s="3"/>
      <c r="K30" s="8"/>
      <c r="L30" s="8"/>
      <c r="M30" s="49"/>
    </row>
    <row r="31" spans="1:13" ht="17.399999999999999" customHeight="1">
      <c r="A31" s="2"/>
      <c r="B31" s="3"/>
      <c r="C31" s="3"/>
      <c r="D31" s="957" t="s">
        <v>34</v>
      </c>
      <c r="E31" s="958"/>
      <c r="F31" s="959"/>
      <c r="G31" s="960"/>
      <c r="H31" s="961"/>
      <c r="I31" s="962"/>
      <c r="J31" s="3" t="s">
        <v>8</v>
      </c>
      <c r="K31" s="8"/>
      <c r="L31" s="8"/>
      <c r="M31" s="49"/>
    </row>
    <row r="32" spans="1:13" ht="17.399999999999999" customHeight="1">
      <c r="A32" s="2"/>
      <c r="B32" s="3"/>
      <c r="C32" s="3"/>
      <c r="D32" s="957" t="s">
        <v>35</v>
      </c>
      <c r="E32" s="958"/>
      <c r="F32" s="959"/>
      <c r="G32" s="960"/>
      <c r="H32" s="961"/>
      <c r="I32" s="962"/>
      <c r="J32" s="3" t="s">
        <v>36</v>
      </c>
      <c r="K32" s="8"/>
      <c r="L32" s="8"/>
      <c r="M32" s="49"/>
    </row>
    <row r="33" spans="1:13" ht="17.399999999999999" customHeight="1">
      <c r="A33" s="2"/>
      <c r="B33" s="3"/>
      <c r="C33" s="3"/>
      <c r="D33" s="948" t="s">
        <v>4</v>
      </c>
      <c r="E33" s="949"/>
      <c r="F33" s="950"/>
      <c r="G33" s="951" t="str">
        <f>IF(G31="","",ROUNDDOWN((G31*G32)/1000,2))</f>
        <v/>
      </c>
      <c r="H33" s="952"/>
      <c r="I33" s="953"/>
      <c r="J33" s="3" t="s">
        <v>3</v>
      </c>
      <c r="K33" s="8"/>
      <c r="L33" s="8"/>
      <c r="M33" s="49"/>
    </row>
    <row r="34" spans="1:13" ht="17.399999999999999" customHeight="1">
      <c r="A34" s="2"/>
      <c r="B34" s="8"/>
      <c r="C34" s="81"/>
      <c r="D34" s="59"/>
      <c r="E34" s="59"/>
      <c r="F34" s="59"/>
      <c r="G34" s="59"/>
      <c r="H34" s="59"/>
      <c r="I34" s="51"/>
      <c r="J34" s="80"/>
      <c r="K34" s="8"/>
      <c r="L34" s="8"/>
      <c r="M34" s="49"/>
    </row>
    <row r="35" spans="1:13">
      <c r="B35" s="5"/>
      <c r="C35" s="3" t="s">
        <v>155</v>
      </c>
      <c r="D35" s="3"/>
      <c r="E35" s="3"/>
      <c r="F35" s="3"/>
      <c r="G35" s="109"/>
    </row>
    <row r="36" spans="1:13">
      <c r="B36" s="5"/>
      <c r="C36" s="170"/>
      <c r="D36" s="171" t="s">
        <v>156</v>
      </c>
      <c r="E36" s="171"/>
      <c r="F36" s="171"/>
      <c r="G36" s="171" t="s">
        <v>53</v>
      </c>
    </row>
    <row r="37" spans="1:13">
      <c r="B37" s="5"/>
      <c r="C37" s="170"/>
      <c r="D37" s="171" t="s">
        <v>157</v>
      </c>
      <c r="E37" s="171"/>
      <c r="F37" s="171"/>
      <c r="G37" s="171" t="s">
        <v>54</v>
      </c>
    </row>
    <row r="38" spans="1:13">
      <c r="B38" s="5"/>
      <c r="C38" s="170"/>
      <c r="D38" s="171" t="s">
        <v>158</v>
      </c>
      <c r="E38" s="171"/>
      <c r="F38" s="171"/>
      <c r="G38" s="171" t="s">
        <v>55</v>
      </c>
    </row>
  </sheetData>
  <sheetProtection algorithmName="SHA-512" hashValue="r8+r2SoyQfLr4MG87u8jSyFO8XPD8RT/6DRbGL+SlDAjEWJMfHg+TDOMkDft4WRdM7GI9tm66yv2TdGZlE7TKA==" saltValue="N1OQm34cEmXPw1C0IJ5WYg==" spinCount="100000" sheet="1" formatCells="0"/>
  <mergeCells count="45">
    <mergeCell ref="D19:F19"/>
    <mergeCell ref="G19:I19"/>
    <mergeCell ref="D20:F20"/>
    <mergeCell ref="G20:I20"/>
    <mergeCell ref="D21:F21"/>
    <mergeCell ref="G21:I21"/>
    <mergeCell ref="D15:F15"/>
    <mergeCell ref="G15:I15"/>
    <mergeCell ref="D17:F17"/>
    <mergeCell ref="G17:I17"/>
    <mergeCell ref="D16:F16"/>
    <mergeCell ref="G16:I16"/>
    <mergeCell ref="D12:F12"/>
    <mergeCell ref="G12:I12"/>
    <mergeCell ref="D13:F13"/>
    <mergeCell ref="G13:I13"/>
    <mergeCell ref="D14:F14"/>
    <mergeCell ref="G14:I14"/>
    <mergeCell ref="C6:E6"/>
    <mergeCell ref="F6:J6"/>
    <mergeCell ref="D8:E8"/>
    <mergeCell ref="D11:F11"/>
    <mergeCell ref="G11:I11"/>
    <mergeCell ref="D22:F22"/>
    <mergeCell ref="D28:F28"/>
    <mergeCell ref="G28:I28"/>
    <mergeCell ref="D29:F29"/>
    <mergeCell ref="G29:I29"/>
    <mergeCell ref="D27:F27"/>
    <mergeCell ref="G27:I27"/>
    <mergeCell ref="D23:F23"/>
    <mergeCell ref="G23:I23"/>
    <mergeCell ref="D24:F24"/>
    <mergeCell ref="G24:I24"/>
    <mergeCell ref="D25:F25"/>
    <mergeCell ref="G25:I25"/>
    <mergeCell ref="G22:I22"/>
    <mergeCell ref="D33:F33"/>
    <mergeCell ref="G33:I33"/>
    <mergeCell ref="D30:F30"/>
    <mergeCell ref="D31:F31"/>
    <mergeCell ref="G31:I31"/>
    <mergeCell ref="D32:F32"/>
    <mergeCell ref="G32:I32"/>
    <mergeCell ref="G30:I30"/>
  </mergeCells>
  <phoneticPr fontId="34"/>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drawing r:id="rId2"/>
  <legacyDrawing r:id="rId3"/>
  <mc:AlternateContent xmlns:mc="http://schemas.openxmlformats.org/markup-compatibility/2006">
    <mc:Choice Requires="x14">
      <controls>
        <mc:AlternateContent xmlns:mc="http://schemas.openxmlformats.org/markup-compatibility/2006">
          <mc:Choice Requires="x14">
            <control shapeId="88065" r:id="rId4" name="Check Box 1">
              <controlPr defaultSize="0" autoFill="0" autoLine="0" autoPict="0">
                <anchor moveWithCells="1">
                  <from>
                    <xdr:col>9</xdr:col>
                    <xdr:colOff>685800</xdr:colOff>
                    <xdr:row>9</xdr:row>
                    <xdr:rowOff>213360</xdr:rowOff>
                  </from>
                  <to>
                    <xdr:col>9</xdr:col>
                    <xdr:colOff>716280</xdr:colOff>
                    <xdr:row>13</xdr:row>
                    <xdr:rowOff>106680</xdr:rowOff>
                  </to>
                </anchor>
              </controlPr>
            </control>
          </mc:Choice>
        </mc:AlternateContent>
        <mc:AlternateContent xmlns:mc="http://schemas.openxmlformats.org/markup-compatibility/2006">
          <mc:Choice Requires="x14">
            <control shapeId="88066" r:id="rId5" name="Check Box 2">
              <controlPr defaultSize="0" autoFill="0" autoLine="0" autoPict="0">
                <anchor moveWithCells="1">
                  <from>
                    <xdr:col>9</xdr:col>
                    <xdr:colOff>685800</xdr:colOff>
                    <xdr:row>9</xdr:row>
                    <xdr:rowOff>213360</xdr:rowOff>
                  </from>
                  <to>
                    <xdr:col>9</xdr:col>
                    <xdr:colOff>716280</xdr:colOff>
                    <xdr:row>12</xdr:row>
                    <xdr:rowOff>167640</xdr:rowOff>
                  </to>
                </anchor>
              </controlPr>
            </control>
          </mc:Choice>
        </mc:AlternateContent>
        <mc:AlternateContent xmlns:mc="http://schemas.openxmlformats.org/markup-compatibility/2006">
          <mc:Choice Requires="x14">
            <control shapeId="88067" r:id="rId6" name="Check Box 3">
              <controlPr defaultSize="0" autoFill="0" autoLine="0" autoPict="0">
                <anchor moveWithCells="1">
                  <from>
                    <xdr:col>9</xdr:col>
                    <xdr:colOff>685800</xdr:colOff>
                    <xdr:row>9</xdr:row>
                    <xdr:rowOff>213360</xdr:rowOff>
                  </from>
                  <to>
                    <xdr:col>9</xdr:col>
                    <xdr:colOff>716280</xdr:colOff>
                    <xdr:row>13</xdr:row>
                    <xdr:rowOff>53340</xdr:rowOff>
                  </to>
                </anchor>
              </controlPr>
            </control>
          </mc:Choice>
        </mc:AlternateContent>
        <mc:AlternateContent xmlns:mc="http://schemas.openxmlformats.org/markup-compatibility/2006">
          <mc:Choice Requires="x14">
            <control shapeId="88068" r:id="rId7" name="Check Box 4">
              <controlPr defaultSize="0" autoFill="0" autoLine="0" autoPict="0">
                <anchor moveWithCells="1">
                  <from>
                    <xdr:col>9</xdr:col>
                    <xdr:colOff>685800</xdr:colOff>
                    <xdr:row>9</xdr:row>
                    <xdr:rowOff>213360</xdr:rowOff>
                  </from>
                  <to>
                    <xdr:col>9</xdr:col>
                    <xdr:colOff>716280</xdr:colOff>
                    <xdr:row>11</xdr:row>
                    <xdr:rowOff>7620</xdr:rowOff>
                  </to>
                </anchor>
              </controlPr>
            </control>
          </mc:Choice>
        </mc:AlternateContent>
        <mc:AlternateContent xmlns:mc="http://schemas.openxmlformats.org/markup-compatibility/2006">
          <mc:Choice Requires="x14">
            <control shapeId="88084" r:id="rId8" name="Check Box 20">
              <controlPr defaultSize="0" autoFill="0" autoLine="0" autoPict="0">
                <anchor moveWithCells="1">
                  <from>
                    <xdr:col>9</xdr:col>
                    <xdr:colOff>685800</xdr:colOff>
                    <xdr:row>9</xdr:row>
                    <xdr:rowOff>213360</xdr:rowOff>
                  </from>
                  <to>
                    <xdr:col>9</xdr:col>
                    <xdr:colOff>716280</xdr:colOff>
                    <xdr:row>13</xdr:row>
                    <xdr:rowOff>76200</xdr:rowOff>
                  </to>
                </anchor>
              </controlPr>
            </control>
          </mc:Choice>
        </mc:AlternateContent>
        <mc:AlternateContent xmlns:mc="http://schemas.openxmlformats.org/markup-compatibility/2006">
          <mc:Choice Requires="x14">
            <control shapeId="88085" r:id="rId9" name="Check Box 21">
              <controlPr defaultSize="0" autoFill="0" autoLine="0" autoPict="0">
                <anchor moveWithCells="1">
                  <from>
                    <xdr:col>9</xdr:col>
                    <xdr:colOff>685800</xdr:colOff>
                    <xdr:row>9</xdr:row>
                    <xdr:rowOff>213360</xdr:rowOff>
                  </from>
                  <to>
                    <xdr:col>9</xdr:col>
                    <xdr:colOff>716280</xdr:colOff>
                    <xdr:row>12</xdr:row>
                    <xdr:rowOff>144780</xdr:rowOff>
                  </to>
                </anchor>
              </controlPr>
            </control>
          </mc:Choice>
        </mc:AlternateContent>
        <mc:AlternateContent xmlns:mc="http://schemas.openxmlformats.org/markup-compatibility/2006">
          <mc:Choice Requires="x14">
            <control shapeId="88086" r:id="rId10" name="Check Box 22">
              <controlPr defaultSize="0" autoFill="0" autoLine="0" autoPict="0">
                <anchor moveWithCells="1">
                  <from>
                    <xdr:col>9</xdr:col>
                    <xdr:colOff>685800</xdr:colOff>
                    <xdr:row>9</xdr:row>
                    <xdr:rowOff>213360</xdr:rowOff>
                  </from>
                  <to>
                    <xdr:col>9</xdr:col>
                    <xdr:colOff>716280</xdr:colOff>
                    <xdr:row>13</xdr:row>
                    <xdr:rowOff>22860</xdr:rowOff>
                  </to>
                </anchor>
              </controlPr>
            </control>
          </mc:Choice>
        </mc:AlternateContent>
        <mc:AlternateContent xmlns:mc="http://schemas.openxmlformats.org/markup-compatibility/2006">
          <mc:Choice Requires="x14">
            <control shapeId="88087" r:id="rId11" name="Check Box 23">
              <controlPr defaultSize="0" autoFill="0" autoLine="0" autoPict="0">
                <anchor moveWithCells="1">
                  <from>
                    <xdr:col>9</xdr:col>
                    <xdr:colOff>685800</xdr:colOff>
                    <xdr:row>9</xdr:row>
                    <xdr:rowOff>213360</xdr:rowOff>
                  </from>
                  <to>
                    <xdr:col>9</xdr:col>
                    <xdr:colOff>716280</xdr:colOff>
                    <xdr:row>11</xdr:row>
                    <xdr:rowOff>0</xdr:rowOff>
                  </to>
                </anchor>
              </controlPr>
            </control>
          </mc:Choice>
        </mc:AlternateContent>
        <mc:AlternateContent xmlns:mc="http://schemas.openxmlformats.org/markup-compatibility/2006">
          <mc:Choice Requires="x14">
            <control shapeId="88088" r:id="rId12" name="Check Box 24">
              <controlPr defaultSize="0" autoFill="0" autoLine="0" autoPict="0">
                <anchor moveWithCells="1">
                  <from>
                    <xdr:col>9</xdr:col>
                    <xdr:colOff>685800</xdr:colOff>
                    <xdr:row>9</xdr:row>
                    <xdr:rowOff>0</xdr:rowOff>
                  </from>
                  <to>
                    <xdr:col>9</xdr:col>
                    <xdr:colOff>716280</xdr:colOff>
                    <xdr:row>10</xdr:row>
                    <xdr:rowOff>7620</xdr:rowOff>
                  </to>
                </anchor>
              </controlPr>
            </control>
          </mc:Choice>
        </mc:AlternateContent>
        <mc:AlternateContent xmlns:mc="http://schemas.openxmlformats.org/markup-compatibility/2006">
          <mc:Choice Requires="x14">
            <control shapeId="88089" r:id="rId13" name="Check Box 25">
              <controlPr defaultSize="0" autoFill="0" autoLine="0" autoPict="0">
                <anchor moveWithCells="1">
                  <from>
                    <xdr:col>9</xdr:col>
                    <xdr:colOff>685800</xdr:colOff>
                    <xdr:row>17</xdr:row>
                    <xdr:rowOff>213360</xdr:rowOff>
                  </from>
                  <to>
                    <xdr:col>9</xdr:col>
                    <xdr:colOff>716280</xdr:colOff>
                    <xdr:row>21</xdr:row>
                    <xdr:rowOff>76200</xdr:rowOff>
                  </to>
                </anchor>
              </controlPr>
            </control>
          </mc:Choice>
        </mc:AlternateContent>
        <mc:AlternateContent xmlns:mc="http://schemas.openxmlformats.org/markup-compatibility/2006">
          <mc:Choice Requires="x14">
            <control shapeId="88090" r:id="rId14" name="Check Box 26">
              <controlPr defaultSize="0" autoFill="0" autoLine="0" autoPict="0">
                <anchor moveWithCells="1">
                  <from>
                    <xdr:col>9</xdr:col>
                    <xdr:colOff>685800</xdr:colOff>
                    <xdr:row>17</xdr:row>
                    <xdr:rowOff>213360</xdr:rowOff>
                  </from>
                  <to>
                    <xdr:col>9</xdr:col>
                    <xdr:colOff>716280</xdr:colOff>
                    <xdr:row>20</xdr:row>
                    <xdr:rowOff>144780</xdr:rowOff>
                  </to>
                </anchor>
              </controlPr>
            </control>
          </mc:Choice>
        </mc:AlternateContent>
        <mc:AlternateContent xmlns:mc="http://schemas.openxmlformats.org/markup-compatibility/2006">
          <mc:Choice Requires="x14">
            <control shapeId="88091" r:id="rId15" name="Check Box 27">
              <controlPr defaultSize="0" autoFill="0" autoLine="0" autoPict="0">
                <anchor moveWithCells="1">
                  <from>
                    <xdr:col>9</xdr:col>
                    <xdr:colOff>685800</xdr:colOff>
                    <xdr:row>17</xdr:row>
                    <xdr:rowOff>213360</xdr:rowOff>
                  </from>
                  <to>
                    <xdr:col>9</xdr:col>
                    <xdr:colOff>716280</xdr:colOff>
                    <xdr:row>21</xdr:row>
                    <xdr:rowOff>22860</xdr:rowOff>
                  </to>
                </anchor>
              </controlPr>
            </control>
          </mc:Choice>
        </mc:AlternateContent>
        <mc:AlternateContent xmlns:mc="http://schemas.openxmlformats.org/markup-compatibility/2006">
          <mc:Choice Requires="x14">
            <control shapeId="88092" r:id="rId16" name="Check Box 28">
              <controlPr defaultSize="0" autoFill="0" autoLine="0" autoPict="0">
                <anchor moveWithCells="1">
                  <from>
                    <xdr:col>9</xdr:col>
                    <xdr:colOff>685800</xdr:colOff>
                    <xdr:row>17</xdr:row>
                    <xdr:rowOff>213360</xdr:rowOff>
                  </from>
                  <to>
                    <xdr:col>9</xdr:col>
                    <xdr:colOff>716280</xdr:colOff>
                    <xdr:row>19</xdr:row>
                    <xdr:rowOff>0</xdr:rowOff>
                  </to>
                </anchor>
              </controlPr>
            </control>
          </mc:Choice>
        </mc:AlternateContent>
        <mc:AlternateContent xmlns:mc="http://schemas.openxmlformats.org/markup-compatibility/2006">
          <mc:Choice Requires="x14">
            <control shapeId="88093" r:id="rId17" name="Check Box 29">
              <controlPr defaultSize="0" autoFill="0" autoLine="0" autoPict="0">
                <anchor moveWithCells="1">
                  <from>
                    <xdr:col>9</xdr:col>
                    <xdr:colOff>685800</xdr:colOff>
                    <xdr:row>17</xdr:row>
                    <xdr:rowOff>0</xdr:rowOff>
                  </from>
                  <to>
                    <xdr:col>9</xdr:col>
                    <xdr:colOff>716280</xdr:colOff>
                    <xdr:row>18</xdr:row>
                    <xdr:rowOff>7620</xdr:rowOff>
                  </to>
                </anchor>
              </controlPr>
            </control>
          </mc:Choice>
        </mc:AlternateContent>
        <mc:AlternateContent xmlns:mc="http://schemas.openxmlformats.org/markup-compatibility/2006">
          <mc:Choice Requires="x14">
            <control shapeId="88094" r:id="rId18" name="Check Box 30">
              <controlPr defaultSize="0" autoFill="0" autoLine="0" autoPict="0">
                <anchor moveWithCells="1">
                  <from>
                    <xdr:col>9</xdr:col>
                    <xdr:colOff>685800</xdr:colOff>
                    <xdr:row>25</xdr:row>
                    <xdr:rowOff>213360</xdr:rowOff>
                  </from>
                  <to>
                    <xdr:col>9</xdr:col>
                    <xdr:colOff>716280</xdr:colOff>
                    <xdr:row>29</xdr:row>
                    <xdr:rowOff>114300</xdr:rowOff>
                  </to>
                </anchor>
              </controlPr>
            </control>
          </mc:Choice>
        </mc:AlternateContent>
        <mc:AlternateContent xmlns:mc="http://schemas.openxmlformats.org/markup-compatibility/2006">
          <mc:Choice Requires="x14">
            <control shapeId="88095" r:id="rId19" name="Check Box 31">
              <controlPr defaultSize="0" autoFill="0" autoLine="0" autoPict="0">
                <anchor moveWithCells="1">
                  <from>
                    <xdr:col>9</xdr:col>
                    <xdr:colOff>685800</xdr:colOff>
                    <xdr:row>25</xdr:row>
                    <xdr:rowOff>213360</xdr:rowOff>
                  </from>
                  <to>
                    <xdr:col>9</xdr:col>
                    <xdr:colOff>716280</xdr:colOff>
                    <xdr:row>28</xdr:row>
                    <xdr:rowOff>144780</xdr:rowOff>
                  </to>
                </anchor>
              </controlPr>
            </control>
          </mc:Choice>
        </mc:AlternateContent>
        <mc:AlternateContent xmlns:mc="http://schemas.openxmlformats.org/markup-compatibility/2006">
          <mc:Choice Requires="x14">
            <control shapeId="88096" r:id="rId20" name="Check Box 32">
              <controlPr defaultSize="0" autoFill="0" autoLine="0" autoPict="0">
                <anchor moveWithCells="1">
                  <from>
                    <xdr:col>9</xdr:col>
                    <xdr:colOff>685800</xdr:colOff>
                    <xdr:row>25</xdr:row>
                    <xdr:rowOff>213360</xdr:rowOff>
                  </from>
                  <to>
                    <xdr:col>9</xdr:col>
                    <xdr:colOff>716280</xdr:colOff>
                    <xdr:row>29</xdr:row>
                    <xdr:rowOff>60960</xdr:rowOff>
                  </to>
                </anchor>
              </controlPr>
            </control>
          </mc:Choice>
        </mc:AlternateContent>
        <mc:AlternateContent xmlns:mc="http://schemas.openxmlformats.org/markup-compatibility/2006">
          <mc:Choice Requires="x14">
            <control shapeId="88097" r:id="rId21" name="Check Box 33">
              <controlPr defaultSize="0" autoFill="0" autoLine="0" autoPict="0">
                <anchor moveWithCells="1">
                  <from>
                    <xdr:col>9</xdr:col>
                    <xdr:colOff>685800</xdr:colOff>
                    <xdr:row>25</xdr:row>
                    <xdr:rowOff>213360</xdr:rowOff>
                  </from>
                  <to>
                    <xdr:col>9</xdr:col>
                    <xdr:colOff>716280</xdr:colOff>
                    <xdr:row>27</xdr:row>
                    <xdr:rowOff>0</xdr:rowOff>
                  </to>
                </anchor>
              </controlPr>
            </control>
          </mc:Choice>
        </mc:AlternateContent>
        <mc:AlternateContent xmlns:mc="http://schemas.openxmlformats.org/markup-compatibility/2006">
          <mc:Choice Requires="x14">
            <control shapeId="88098" r:id="rId22" name="Check Box 34">
              <controlPr defaultSize="0" autoFill="0" autoLine="0" autoPict="0">
                <anchor moveWithCells="1">
                  <from>
                    <xdr:col>9</xdr:col>
                    <xdr:colOff>685800</xdr:colOff>
                    <xdr:row>25</xdr:row>
                    <xdr:rowOff>0</xdr:rowOff>
                  </from>
                  <to>
                    <xdr:col>9</xdr:col>
                    <xdr:colOff>716280</xdr:colOff>
                    <xdr:row>26</xdr:row>
                    <xdr:rowOff>7620</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C38"/>
  <sheetViews>
    <sheetView showGridLines="0" view="pageBreakPreview" topLeftCell="A4" zoomScaleNormal="100" zoomScaleSheetLayoutView="100" workbookViewId="0">
      <selection activeCell="D7" sqref="D7"/>
    </sheetView>
  </sheetViews>
  <sheetFormatPr defaultColWidth="8.88671875" defaultRowHeight="13.2"/>
  <cols>
    <col min="1" max="1" width="1.44140625" style="1" customWidth="1"/>
    <col min="2" max="3" width="3.21875" style="1" customWidth="1"/>
    <col min="4" max="10" width="10.77734375" style="1" customWidth="1"/>
    <col min="11" max="12" width="1.5546875" style="1" customWidth="1"/>
    <col min="13" max="16384" width="8.88671875" style="1"/>
  </cols>
  <sheetData>
    <row r="1" spans="1:29" s="11" customFormat="1" ht="18" customHeight="1">
      <c r="A1" s="3"/>
      <c r="B1" s="3" t="s">
        <v>67</v>
      </c>
      <c r="C1" s="3"/>
      <c r="D1" s="3"/>
      <c r="E1" s="3"/>
      <c r="F1" s="3"/>
      <c r="G1" s="3"/>
      <c r="H1" s="3"/>
      <c r="I1" s="3"/>
      <c r="J1" s="3"/>
      <c r="K1" s="3"/>
      <c r="L1" s="40"/>
      <c r="M1" s="43"/>
      <c r="N1" s="40"/>
      <c r="O1" s="38"/>
      <c r="P1" s="38"/>
      <c r="Q1" s="38"/>
      <c r="R1" s="38"/>
      <c r="S1" s="38"/>
      <c r="T1" s="37"/>
      <c r="U1" s="37"/>
      <c r="V1" s="37"/>
      <c r="W1" s="37"/>
      <c r="X1" s="37"/>
      <c r="Y1" s="37"/>
      <c r="Z1" s="37"/>
      <c r="AA1" s="13"/>
      <c r="AB1" s="13"/>
      <c r="AC1" s="13"/>
    </row>
    <row r="2" spans="1:29" s="11" customFormat="1" ht="5.4" customHeight="1">
      <c r="A2" s="3"/>
      <c r="B2" s="3"/>
      <c r="C2" s="3"/>
      <c r="D2" s="3"/>
      <c r="E2" s="3"/>
      <c r="F2" s="3"/>
      <c r="G2" s="5"/>
      <c r="H2" s="3"/>
      <c r="I2" s="3"/>
      <c r="J2" s="3"/>
      <c r="K2" s="3"/>
      <c r="L2" s="40"/>
      <c r="M2" s="43"/>
      <c r="N2" s="40"/>
      <c r="O2" s="38"/>
      <c r="P2" s="38"/>
      <c r="Q2" s="38"/>
      <c r="R2" s="38"/>
      <c r="S2" s="38"/>
      <c r="T2" s="37"/>
      <c r="U2" s="37"/>
      <c r="V2" s="37"/>
      <c r="W2" s="37"/>
      <c r="X2" s="37"/>
      <c r="Y2" s="37"/>
      <c r="Z2" s="37"/>
      <c r="AA2" s="13"/>
      <c r="AB2" s="13"/>
      <c r="AC2" s="13"/>
    </row>
    <row r="3" spans="1:29" s="11" customFormat="1" ht="18" customHeight="1">
      <c r="A3" s="3"/>
      <c r="B3" s="36" t="s">
        <v>6</v>
      </c>
      <c r="C3" s="3"/>
      <c r="D3" s="3"/>
      <c r="E3" s="3"/>
      <c r="F3" s="3"/>
      <c r="G3" s="5"/>
      <c r="H3" s="3"/>
      <c r="I3" s="3"/>
      <c r="J3" s="3"/>
      <c r="K3" s="3"/>
      <c r="L3" s="40"/>
      <c r="M3" s="43"/>
      <c r="N3" s="40"/>
      <c r="O3" s="38"/>
      <c r="P3" s="38"/>
      <c r="Q3" s="38"/>
      <c r="R3" s="38"/>
      <c r="S3" s="38"/>
      <c r="T3" s="37"/>
      <c r="U3" s="37"/>
      <c r="V3" s="37"/>
      <c r="W3" s="37"/>
      <c r="X3" s="37"/>
      <c r="Y3" s="37"/>
      <c r="Z3" s="37"/>
      <c r="AA3" s="13"/>
      <c r="AB3" s="13"/>
      <c r="AC3" s="13"/>
    </row>
    <row r="4" spans="1:29" s="11" customFormat="1" ht="16.2" customHeight="1">
      <c r="A4" s="3"/>
      <c r="B4" s="3" t="s">
        <v>185</v>
      </c>
      <c r="C4" s="3"/>
      <c r="D4" s="3"/>
      <c r="E4" s="3"/>
      <c r="F4" s="3"/>
      <c r="G4" s="5"/>
      <c r="H4" s="3"/>
      <c r="I4" s="3"/>
      <c r="J4" s="3"/>
      <c r="K4" s="3"/>
      <c r="L4" s="40"/>
      <c r="M4" s="43"/>
      <c r="N4" s="40"/>
      <c r="O4" s="38"/>
      <c r="P4" s="38"/>
      <c r="Q4" s="38"/>
      <c r="R4" s="38"/>
      <c r="S4" s="38"/>
      <c r="T4" s="37"/>
      <c r="U4" s="37"/>
      <c r="V4" s="37"/>
      <c r="W4" s="37"/>
      <c r="X4" s="37"/>
      <c r="Y4" s="37"/>
      <c r="Z4" s="37"/>
      <c r="AA4" s="13"/>
      <c r="AB4" s="13"/>
      <c r="AC4" s="13"/>
    </row>
    <row r="5" spans="1:29" s="11" customFormat="1" ht="5.4" customHeight="1">
      <c r="A5" s="3"/>
      <c r="B5" s="3"/>
      <c r="C5" s="3"/>
      <c r="D5" s="3"/>
      <c r="E5" s="3"/>
      <c r="F5" s="3"/>
      <c r="G5" s="5"/>
      <c r="H5" s="3"/>
      <c r="I5" s="3"/>
      <c r="J5" s="3"/>
      <c r="K5" s="3"/>
      <c r="L5" s="40"/>
      <c r="M5" s="43"/>
      <c r="N5" s="40"/>
      <c r="O5" s="38"/>
      <c r="P5" s="38"/>
      <c r="Q5" s="38"/>
      <c r="R5" s="38"/>
      <c r="S5" s="38"/>
      <c r="T5" s="37"/>
      <c r="U5" s="37"/>
      <c r="V5" s="37"/>
      <c r="W5" s="37"/>
      <c r="X5" s="37"/>
      <c r="Y5" s="37"/>
      <c r="Z5" s="37"/>
      <c r="AA5" s="13"/>
      <c r="AB5" s="13"/>
      <c r="AC5" s="13"/>
    </row>
    <row r="6" spans="1:29" s="11" customFormat="1" ht="34.799999999999997" customHeight="1">
      <c r="A6" s="3"/>
      <c r="B6" s="84"/>
      <c r="C6" s="980" t="s">
        <v>65</v>
      </c>
      <c r="D6" s="980"/>
      <c r="E6" s="980"/>
      <c r="F6" s="977" t="str">
        <f>IF(第４号_風力!E26="","",第４号_風力!E26)</f>
        <v/>
      </c>
      <c r="G6" s="981"/>
      <c r="H6" s="981"/>
      <c r="I6" s="981"/>
      <c r="J6" s="982"/>
      <c r="K6" s="3"/>
      <c r="L6" s="40"/>
      <c r="M6" s="43"/>
      <c r="N6" s="40"/>
      <c r="O6" s="38"/>
      <c r="P6" s="38"/>
      <c r="Q6" s="38"/>
      <c r="R6" s="38"/>
      <c r="S6" s="38"/>
      <c r="T6" s="37"/>
      <c r="U6" s="37"/>
      <c r="V6" s="37"/>
      <c r="W6" s="37"/>
      <c r="X6" s="37"/>
      <c r="Y6" s="37"/>
      <c r="Z6" s="37"/>
      <c r="AA6" s="13"/>
      <c r="AB6" s="13"/>
      <c r="AC6" s="13"/>
    </row>
    <row r="7" spans="1:29" s="11" customFormat="1" ht="16.2" customHeight="1">
      <c r="A7" s="3"/>
      <c r="B7" s="3"/>
      <c r="C7" s="3"/>
      <c r="D7" s="3"/>
      <c r="E7" s="3"/>
      <c r="F7" s="3"/>
      <c r="G7" s="5"/>
      <c r="H7" s="3"/>
      <c r="I7" s="3"/>
      <c r="J7" s="3"/>
      <c r="K7" s="3"/>
      <c r="L7" s="40"/>
      <c r="M7" s="43"/>
      <c r="N7" s="40"/>
      <c r="O7" s="38"/>
      <c r="P7" s="38"/>
      <c r="Q7" s="38"/>
      <c r="R7" s="38"/>
      <c r="S7" s="38"/>
      <c r="T7" s="37"/>
      <c r="U7" s="37"/>
      <c r="V7" s="37"/>
      <c r="W7" s="37"/>
      <c r="X7" s="37"/>
      <c r="Y7" s="37"/>
      <c r="Z7" s="37"/>
      <c r="AA7" s="13"/>
      <c r="AB7" s="13"/>
      <c r="AC7" s="13"/>
    </row>
    <row r="8" spans="1:29" ht="16.2" customHeight="1">
      <c r="A8" s="2"/>
      <c r="B8" s="2"/>
      <c r="C8" s="2"/>
      <c r="D8" s="983" t="s">
        <v>38</v>
      </c>
      <c r="E8" s="983"/>
      <c r="F8" s="85"/>
      <c r="G8" s="22" t="str">
        <f>IF(G15="","",ROUNDDOWN(SUM(G17,G25,G33),0))</f>
        <v/>
      </c>
      <c r="H8" s="2" t="s">
        <v>3</v>
      </c>
      <c r="I8" s="2"/>
      <c r="J8" s="2"/>
      <c r="K8" s="2"/>
      <c r="L8" s="2"/>
      <c r="M8" s="50" t="s">
        <v>42</v>
      </c>
    </row>
    <row r="9" spans="1:29" ht="16.2" customHeight="1">
      <c r="A9" s="2"/>
      <c r="B9" s="2"/>
      <c r="C9" s="2"/>
      <c r="D9" s="85"/>
      <c r="E9" s="85"/>
      <c r="F9" s="85"/>
      <c r="G9" s="8"/>
      <c r="H9" s="2"/>
      <c r="I9" s="2"/>
      <c r="J9" s="2"/>
      <c r="K9" s="2"/>
      <c r="L9" s="2"/>
      <c r="M9" s="49"/>
    </row>
    <row r="10" spans="1:29" ht="16.2" customHeight="1">
      <c r="A10" s="2"/>
      <c r="B10" s="3" t="s">
        <v>207</v>
      </c>
      <c r="C10" s="3"/>
      <c r="D10" s="3"/>
      <c r="E10" s="3"/>
      <c r="F10" s="3"/>
      <c r="G10" s="3"/>
      <c r="H10" s="3"/>
      <c r="I10" s="3"/>
      <c r="J10" s="3"/>
      <c r="K10" s="2"/>
      <c r="L10" s="2"/>
      <c r="M10" s="50" t="s">
        <v>37</v>
      </c>
    </row>
    <row r="11" spans="1:29" ht="16.2" customHeight="1">
      <c r="A11" s="2"/>
      <c r="B11" s="3"/>
      <c r="C11" s="162" t="s">
        <v>151</v>
      </c>
      <c r="D11" s="967" t="s">
        <v>152</v>
      </c>
      <c r="E11" s="968"/>
      <c r="F11" s="969"/>
      <c r="G11" s="970"/>
      <c r="H11" s="971"/>
      <c r="I11" s="972"/>
      <c r="J11" s="3"/>
      <c r="K11" s="2"/>
      <c r="L11" s="2"/>
      <c r="M11" s="49"/>
    </row>
    <row r="12" spans="1:29" ht="16.2" customHeight="1">
      <c r="A12" s="2"/>
      <c r="B12" s="3"/>
      <c r="C12" s="162"/>
      <c r="D12" s="954" t="s">
        <v>154</v>
      </c>
      <c r="E12" s="955"/>
      <c r="F12" s="956"/>
      <c r="G12" s="964"/>
      <c r="H12" s="965"/>
      <c r="I12" s="966"/>
      <c r="J12" s="3"/>
      <c r="K12" s="2"/>
      <c r="L12" s="2"/>
      <c r="M12" s="49"/>
    </row>
    <row r="13" spans="1:29" ht="16.2" customHeight="1">
      <c r="A13" s="2"/>
      <c r="B13" s="3"/>
      <c r="C13" s="3"/>
      <c r="D13" s="957" t="s">
        <v>10</v>
      </c>
      <c r="E13" s="958"/>
      <c r="F13" s="959"/>
      <c r="G13" s="963"/>
      <c r="H13" s="827"/>
      <c r="I13" s="828"/>
      <c r="J13" s="3"/>
      <c r="K13" s="2"/>
      <c r="L13" s="2"/>
      <c r="M13" s="49"/>
    </row>
    <row r="14" spans="1:29" ht="16.2" customHeight="1">
      <c r="A14" s="2"/>
      <c r="B14" s="3"/>
      <c r="C14" s="3"/>
      <c r="D14" s="954" t="s">
        <v>153</v>
      </c>
      <c r="E14" s="955"/>
      <c r="F14" s="956"/>
      <c r="G14" s="963"/>
      <c r="H14" s="827"/>
      <c r="I14" s="828"/>
      <c r="J14" s="3"/>
      <c r="K14" s="2"/>
      <c r="L14" s="2"/>
      <c r="M14" s="49"/>
    </row>
    <row r="15" spans="1:29" ht="16.2" customHeight="1">
      <c r="A15" s="2"/>
      <c r="B15" s="3"/>
      <c r="C15" s="3"/>
      <c r="D15" s="957" t="s">
        <v>34</v>
      </c>
      <c r="E15" s="958"/>
      <c r="F15" s="959"/>
      <c r="G15" s="960"/>
      <c r="H15" s="961"/>
      <c r="I15" s="962"/>
      <c r="J15" s="3" t="s">
        <v>8</v>
      </c>
      <c r="K15" s="2"/>
      <c r="L15" s="2"/>
      <c r="M15" s="49"/>
    </row>
    <row r="16" spans="1:29" ht="16.2" customHeight="1">
      <c r="A16" s="2"/>
      <c r="B16" s="3"/>
      <c r="C16" s="3"/>
      <c r="D16" s="957" t="s">
        <v>35</v>
      </c>
      <c r="E16" s="958"/>
      <c r="F16" s="959"/>
      <c r="G16" s="960"/>
      <c r="H16" s="961"/>
      <c r="I16" s="962"/>
      <c r="J16" s="3" t="s">
        <v>36</v>
      </c>
      <c r="K16" s="2"/>
      <c r="L16" s="2"/>
      <c r="M16" s="49"/>
    </row>
    <row r="17" spans="1:13" ht="16.2" customHeight="1">
      <c r="A17" s="2"/>
      <c r="B17" s="3"/>
      <c r="C17" s="3"/>
      <c r="D17" s="948" t="s">
        <v>4</v>
      </c>
      <c r="E17" s="949"/>
      <c r="F17" s="950"/>
      <c r="G17" s="951" t="str">
        <f>IF(G15="","",ROUNDDOWN((G15*G16)/1000,2))</f>
        <v/>
      </c>
      <c r="H17" s="952"/>
      <c r="I17" s="953"/>
      <c r="J17" s="3" t="s">
        <v>3</v>
      </c>
      <c r="K17" s="2"/>
      <c r="L17" s="2"/>
      <c r="M17" s="49"/>
    </row>
    <row r="18" spans="1:13" ht="16.2" customHeight="1">
      <c r="A18" s="2"/>
      <c r="B18" s="3"/>
      <c r="C18" s="3"/>
      <c r="D18" s="3"/>
      <c r="E18" s="3"/>
      <c r="F18" s="3"/>
      <c r="G18" s="3"/>
      <c r="H18" s="3"/>
      <c r="I18" s="3"/>
      <c r="J18" s="3"/>
      <c r="K18" s="2"/>
      <c r="L18" s="2"/>
      <c r="M18" s="49"/>
    </row>
    <row r="19" spans="1:13" ht="16.2" customHeight="1">
      <c r="A19" s="2"/>
      <c r="B19" s="3"/>
      <c r="C19" s="162" t="s">
        <v>7</v>
      </c>
      <c r="D19" s="967" t="s">
        <v>152</v>
      </c>
      <c r="E19" s="968"/>
      <c r="F19" s="969"/>
      <c r="G19" s="970"/>
      <c r="H19" s="971"/>
      <c r="I19" s="972"/>
      <c r="J19" s="3"/>
      <c r="K19" s="2"/>
      <c r="L19" s="2"/>
      <c r="M19" s="49"/>
    </row>
    <row r="20" spans="1:13" ht="16.2" customHeight="1">
      <c r="A20" s="2"/>
      <c r="B20" s="3"/>
      <c r="C20" s="162"/>
      <c r="D20" s="954" t="s">
        <v>154</v>
      </c>
      <c r="E20" s="955"/>
      <c r="F20" s="956"/>
      <c r="G20" s="964"/>
      <c r="H20" s="965"/>
      <c r="I20" s="966"/>
      <c r="J20" s="3"/>
      <c r="K20" s="2"/>
      <c r="L20" s="2"/>
      <c r="M20" s="49"/>
    </row>
    <row r="21" spans="1:13" ht="16.2" customHeight="1">
      <c r="A21" s="2"/>
      <c r="B21" s="3"/>
      <c r="C21" s="3"/>
      <c r="D21" s="957" t="s">
        <v>10</v>
      </c>
      <c r="E21" s="958"/>
      <c r="F21" s="959"/>
      <c r="G21" s="963"/>
      <c r="H21" s="827"/>
      <c r="I21" s="828"/>
      <c r="J21" s="3"/>
      <c r="K21" s="2"/>
      <c r="L21" s="2"/>
      <c r="M21" s="49"/>
    </row>
    <row r="22" spans="1:13" ht="16.2" customHeight="1">
      <c r="A22" s="2"/>
      <c r="B22" s="3"/>
      <c r="C22" s="3"/>
      <c r="D22" s="954" t="s">
        <v>153</v>
      </c>
      <c r="E22" s="955"/>
      <c r="F22" s="956"/>
      <c r="G22" s="963"/>
      <c r="H22" s="827"/>
      <c r="I22" s="828"/>
      <c r="J22" s="3"/>
      <c r="K22" s="2"/>
      <c r="L22" s="2"/>
      <c r="M22" s="49"/>
    </row>
    <row r="23" spans="1:13" ht="16.2" customHeight="1">
      <c r="A23" s="2"/>
      <c r="B23" s="3"/>
      <c r="C23" s="3"/>
      <c r="D23" s="957" t="s">
        <v>34</v>
      </c>
      <c r="E23" s="958"/>
      <c r="F23" s="959"/>
      <c r="G23" s="960"/>
      <c r="H23" s="961"/>
      <c r="I23" s="962"/>
      <c r="J23" s="3" t="s">
        <v>8</v>
      </c>
      <c r="K23" s="2"/>
      <c r="L23" s="2"/>
      <c r="M23" s="49"/>
    </row>
    <row r="24" spans="1:13" ht="16.2" customHeight="1">
      <c r="A24" s="2"/>
      <c r="B24" s="3"/>
      <c r="C24" s="3"/>
      <c r="D24" s="957" t="s">
        <v>35</v>
      </c>
      <c r="E24" s="958"/>
      <c r="F24" s="959"/>
      <c r="G24" s="960"/>
      <c r="H24" s="961"/>
      <c r="I24" s="962"/>
      <c r="J24" s="3" t="s">
        <v>36</v>
      </c>
      <c r="K24" s="2"/>
      <c r="L24" s="2"/>
      <c r="M24" s="49"/>
    </row>
    <row r="25" spans="1:13" ht="16.2" customHeight="1">
      <c r="A25" s="2"/>
      <c r="B25" s="3"/>
      <c r="C25" s="3"/>
      <c r="D25" s="948" t="s">
        <v>4</v>
      </c>
      <c r="E25" s="949"/>
      <c r="F25" s="950"/>
      <c r="G25" s="951" t="str">
        <f>IF(G23="","",ROUNDDOWN((G23*G24)/1000,2))</f>
        <v/>
      </c>
      <c r="H25" s="952"/>
      <c r="I25" s="953"/>
      <c r="J25" s="3" t="s">
        <v>3</v>
      </c>
      <c r="K25" s="2"/>
      <c r="L25" s="2"/>
      <c r="M25" s="49"/>
    </row>
    <row r="26" spans="1:13" ht="16.2" customHeight="1">
      <c r="A26" s="2"/>
      <c r="B26" s="3"/>
      <c r="C26" s="3"/>
      <c r="D26" s="3"/>
      <c r="E26" s="3"/>
      <c r="F26" s="3"/>
      <c r="G26" s="3"/>
      <c r="H26" s="3"/>
      <c r="I26" s="3"/>
      <c r="J26" s="3"/>
      <c r="K26" s="2"/>
      <c r="L26" s="2"/>
      <c r="M26" s="49"/>
    </row>
    <row r="27" spans="1:13" ht="16.2" customHeight="1">
      <c r="A27" s="2"/>
      <c r="B27" s="3"/>
      <c r="C27" s="162" t="s">
        <v>9</v>
      </c>
      <c r="D27" s="967" t="s">
        <v>152</v>
      </c>
      <c r="E27" s="968"/>
      <c r="F27" s="969"/>
      <c r="G27" s="970"/>
      <c r="H27" s="971"/>
      <c r="I27" s="972"/>
      <c r="J27" s="3"/>
      <c r="K27" s="2"/>
      <c r="L27" s="2"/>
      <c r="M27" s="49"/>
    </row>
    <row r="28" spans="1:13" ht="16.2" customHeight="1">
      <c r="A28" s="2"/>
      <c r="B28" s="3"/>
      <c r="C28" s="162"/>
      <c r="D28" s="954" t="s">
        <v>154</v>
      </c>
      <c r="E28" s="955"/>
      <c r="F28" s="956"/>
      <c r="G28" s="964"/>
      <c r="H28" s="965"/>
      <c r="I28" s="966"/>
      <c r="J28" s="3"/>
      <c r="K28" s="2"/>
      <c r="L28" s="2"/>
      <c r="M28" s="49"/>
    </row>
    <row r="29" spans="1:13" ht="16.2" customHeight="1">
      <c r="A29" s="2"/>
      <c r="B29" s="3"/>
      <c r="C29" s="3"/>
      <c r="D29" s="957" t="s">
        <v>10</v>
      </c>
      <c r="E29" s="958"/>
      <c r="F29" s="959"/>
      <c r="G29" s="963"/>
      <c r="H29" s="827"/>
      <c r="I29" s="828"/>
      <c r="J29" s="3"/>
      <c r="K29" s="2"/>
      <c r="L29" s="2"/>
      <c r="M29" s="49"/>
    </row>
    <row r="30" spans="1:13" ht="16.2" customHeight="1">
      <c r="A30" s="2"/>
      <c r="B30" s="3"/>
      <c r="C30" s="3"/>
      <c r="D30" s="954" t="s">
        <v>153</v>
      </c>
      <c r="E30" s="955"/>
      <c r="F30" s="956"/>
      <c r="G30" s="963"/>
      <c r="H30" s="827"/>
      <c r="I30" s="828"/>
      <c r="J30" s="3"/>
      <c r="K30" s="8"/>
      <c r="L30" s="8"/>
      <c r="M30" s="49"/>
    </row>
    <row r="31" spans="1:13" ht="16.2" customHeight="1">
      <c r="A31" s="2"/>
      <c r="B31" s="3"/>
      <c r="C31" s="3"/>
      <c r="D31" s="957" t="s">
        <v>34</v>
      </c>
      <c r="E31" s="958"/>
      <c r="F31" s="959"/>
      <c r="G31" s="960"/>
      <c r="H31" s="961"/>
      <c r="I31" s="962"/>
      <c r="J31" s="3" t="s">
        <v>8</v>
      </c>
      <c r="K31" s="8"/>
      <c r="L31" s="8"/>
      <c r="M31" s="49"/>
    </row>
    <row r="32" spans="1:13" ht="16.2" customHeight="1">
      <c r="A32" s="2"/>
      <c r="B32" s="3"/>
      <c r="C32" s="3"/>
      <c r="D32" s="957" t="s">
        <v>35</v>
      </c>
      <c r="E32" s="958"/>
      <c r="F32" s="959"/>
      <c r="G32" s="960"/>
      <c r="H32" s="961"/>
      <c r="I32" s="962"/>
      <c r="J32" s="3" t="s">
        <v>36</v>
      </c>
      <c r="K32" s="8"/>
      <c r="L32" s="8"/>
      <c r="M32" s="49"/>
    </row>
    <row r="33" spans="1:13" ht="16.2" customHeight="1">
      <c r="A33" s="2"/>
      <c r="B33" s="3"/>
      <c r="C33" s="3"/>
      <c r="D33" s="948" t="s">
        <v>4</v>
      </c>
      <c r="E33" s="949"/>
      <c r="F33" s="950"/>
      <c r="G33" s="951" t="str">
        <f>IF(G31="","",ROUNDDOWN((G31*G32)/1000,2))</f>
        <v/>
      </c>
      <c r="H33" s="952"/>
      <c r="I33" s="953"/>
      <c r="J33" s="3" t="s">
        <v>3</v>
      </c>
      <c r="K33" s="8"/>
      <c r="L33" s="8"/>
      <c r="M33" s="49"/>
    </row>
    <row r="34" spans="1:13" ht="16.2" customHeight="1">
      <c r="A34" s="2"/>
      <c r="B34" s="8"/>
      <c r="C34" s="81"/>
      <c r="D34" s="59"/>
      <c r="E34" s="59"/>
      <c r="F34" s="59"/>
      <c r="G34" s="59"/>
      <c r="H34" s="59"/>
      <c r="I34" s="51"/>
      <c r="J34" s="80"/>
      <c r="K34" s="8"/>
      <c r="L34" s="8"/>
      <c r="M34" s="49"/>
    </row>
    <row r="35" spans="1:13" ht="16.2" customHeight="1">
      <c r="B35" s="5"/>
      <c r="C35" s="3" t="s">
        <v>155</v>
      </c>
      <c r="D35" s="3"/>
      <c r="E35" s="3"/>
      <c r="F35" s="3"/>
      <c r="G35" s="109"/>
      <c r="H35" s="90"/>
      <c r="I35" s="90"/>
      <c r="J35" s="90"/>
    </row>
    <row r="36" spans="1:13">
      <c r="B36" s="5"/>
      <c r="C36" s="170"/>
      <c r="D36" s="171" t="s">
        <v>156</v>
      </c>
      <c r="E36" s="171"/>
      <c r="F36" s="171"/>
      <c r="G36" s="171" t="s">
        <v>53</v>
      </c>
      <c r="H36" s="90"/>
      <c r="I36" s="90"/>
      <c r="J36" s="90"/>
    </row>
    <row r="37" spans="1:13">
      <c r="B37" s="5"/>
      <c r="C37" s="170"/>
      <c r="D37" s="171" t="s">
        <v>157</v>
      </c>
      <c r="E37" s="171"/>
      <c r="F37" s="171"/>
      <c r="G37" s="171" t="s">
        <v>54</v>
      </c>
      <c r="H37" s="90"/>
      <c r="I37" s="90"/>
      <c r="J37" s="90"/>
    </row>
    <row r="38" spans="1:13">
      <c r="B38" s="5"/>
      <c r="C38" s="170"/>
      <c r="D38" s="171" t="s">
        <v>158</v>
      </c>
      <c r="E38" s="171"/>
      <c r="F38" s="171"/>
      <c r="G38" s="171" t="s">
        <v>55</v>
      </c>
      <c r="H38" s="90"/>
      <c r="I38" s="90"/>
      <c r="J38" s="90"/>
    </row>
  </sheetData>
  <sheetProtection algorithmName="SHA-512" hashValue="CyklcGtVXHqtPgjXnlVNDQkLIUvFg/Im+MOsYuV/TSRWMHDMyfLYvx0ZuH6Fj0mgR9H4OBfwoIYQeS2UlasbTw==" saltValue="B5eA3AH1Z7D8Gl5mnTgrhQ==" spinCount="100000" sheet="1" objects="1" scenarios="1"/>
  <mergeCells count="45">
    <mergeCell ref="G22:I22"/>
    <mergeCell ref="G30:I30"/>
    <mergeCell ref="G27:I27"/>
    <mergeCell ref="D24:F24"/>
    <mergeCell ref="G24:I24"/>
    <mergeCell ref="D25:F25"/>
    <mergeCell ref="G25:I25"/>
    <mergeCell ref="D13:F13"/>
    <mergeCell ref="G13:I13"/>
    <mergeCell ref="D14:F14"/>
    <mergeCell ref="D15:F15"/>
    <mergeCell ref="G15:I15"/>
    <mergeCell ref="G14:I14"/>
    <mergeCell ref="D12:F12"/>
    <mergeCell ref="G12:I12"/>
    <mergeCell ref="C6:E6"/>
    <mergeCell ref="F6:J6"/>
    <mergeCell ref="D8:E8"/>
    <mergeCell ref="D11:F11"/>
    <mergeCell ref="G11:I11"/>
    <mergeCell ref="D16:F16"/>
    <mergeCell ref="G16:I16"/>
    <mergeCell ref="D22:F22"/>
    <mergeCell ref="D28:F28"/>
    <mergeCell ref="G28:I28"/>
    <mergeCell ref="D17:F17"/>
    <mergeCell ref="G17:I17"/>
    <mergeCell ref="D19:F19"/>
    <mergeCell ref="G19:I19"/>
    <mergeCell ref="D20:F20"/>
    <mergeCell ref="G20:I20"/>
    <mergeCell ref="D21:F21"/>
    <mergeCell ref="G21:I21"/>
    <mergeCell ref="D23:F23"/>
    <mergeCell ref="G23:I23"/>
    <mergeCell ref="D27:F27"/>
    <mergeCell ref="D32:F32"/>
    <mergeCell ref="G32:I32"/>
    <mergeCell ref="D33:F33"/>
    <mergeCell ref="G33:I33"/>
    <mergeCell ref="D29:F29"/>
    <mergeCell ref="G29:I29"/>
    <mergeCell ref="D30:F30"/>
    <mergeCell ref="D31:F31"/>
    <mergeCell ref="G31:I31"/>
  </mergeCells>
  <phoneticPr fontId="34"/>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55649" r:id="rId4" name="Check Box 1">
              <controlPr defaultSize="0" autoFill="0" autoLine="0" autoPict="0">
                <anchor moveWithCells="1">
                  <from>
                    <xdr:col>9</xdr:col>
                    <xdr:colOff>685800</xdr:colOff>
                    <xdr:row>9</xdr:row>
                    <xdr:rowOff>213360</xdr:rowOff>
                  </from>
                  <to>
                    <xdr:col>9</xdr:col>
                    <xdr:colOff>716280</xdr:colOff>
                    <xdr:row>13</xdr:row>
                    <xdr:rowOff>106680</xdr:rowOff>
                  </to>
                </anchor>
              </controlPr>
            </control>
          </mc:Choice>
        </mc:AlternateContent>
        <mc:AlternateContent xmlns:mc="http://schemas.openxmlformats.org/markup-compatibility/2006">
          <mc:Choice Requires="x14">
            <control shapeId="155650" r:id="rId5" name="Check Box 2">
              <controlPr defaultSize="0" autoFill="0" autoLine="0" autoPict="0">
                <anchor moveWithCells="1">
                  <from>
                    <xdr:col>9</xdr:col>
                    <xdr:colOff>685800</xdr:colOff>
                    <xdr:row>9</xdr:row>
                    <xdr:rowOff>213360</xdr:rowOff>
                  </from>
                  <to>
                    <xdr:col>9</xdr:col>
                    <xdr:colOff>716280</xdr:colOff>
                    <xdr:row>12</xdr:row>
                    <xdr:rowOff>167640</xdr:rowOff>
                  </to>
                </anchor>
              </controlPr>
            </control>
          </mc:Choice>
        </mc:AlternateContent>
        <mc:AlternateContent xmlns:mc="http://schemas.openxmlformats.org/markup-compatibility/2006">
          <mc:Choice Requires="x14">
            <control shapeId="155651" r:id="rId6" name="Check Box 3">
              <controlPr defaultSize="0" autoFill="0" autoLine="0" autoPict="0">
                <anchor moveWithCells="1">
                  <from>
                    <xdr:col>9</xdr:col>
                    <xdr:colOff>685800</xdr:colOff>
                    <xdr:row>9</xdr:row>
                    <xdr:rowOff>213360</xdr:rowOff>
                  </from>
                  <to>
                    <xdr:col>9</xdr:col>
                    <xdr:colOff>716280</xdr:colOff>
                    <xdr:row>13</xdr:row>
                    <xdr:rowOff>53340</xdr:rowOff>
                  </to>
                </anchor>
              </controlPr>
            </control>
          </mc:Choice>
        </mc:AlternateContent>
        <mc:AlternateContent xmlns:mc="http://schemas.openxmlformats.org/markup-compatibility/2006">
          <mc:Choice Requires="x14">
            <control shapeId="155652" r:id="rId7" name="Check Box 4">
              <controlPr defaultSize="0" autoFill="0" autoLine="0" autoPict="0">
                <anchor moveWithCells="1">
                  <from>
                    <xdr:col>9</xdr:col>
                    <xdr:colOff>685800</xdr:colOff>
                    <xdr:row>9</xdr:row>
                    <xdr:rowOff>213360</xdr:rowOff>
                  </from>
                  <to>
                    <xdr:col>9</xdr:col>
                    <xdr:colOff>716280</xdr:colOff>
                    <xdr:row>11</xdr:row>
                    <xdr:rowOff>7620</xdr:rowOff>
                  </to>
                </anchor>
              </controlPr>
            </control>
          </mc:Choice>
        </mc:AlternateContent>
        <mc:AlternateContent xmlns:mc="http://schemas.openxmlformats.org/markup-compatibility/2006">
          <mc:Choice Requires="x14">
            <control shapeId="155653" r:id="rId8" name="Check Box 5">
              <controlPr defaultSize="0" autoFill="0" autoLine="0" autoPict="0">
                <anchor moveWithCells="1">
                  <from>
                    <xdr:col>9</xdr:col>
                    <xdr:colOff>685800</xdr:colOff>
                    <xdr:row>9</xdr:row>
                    <xdr:rowOff>213360</xdr:rowOff>
                  </from>
                  <to>
                    <xdr:col>9</xdr:col>
                    <xdr:colOff>716280</xdr:colOff>
                    <xdr:row>13</xdr:row>
                    <xdr:rowOff>106680</xdr:rowOff>
                  </to>
                </anchor>
              </controlPr>
            </control>
          </mc:Choice>
        </mc:AlternateContent>
        <mc:AlternateContent xmlns:mc="http://schemas.openxmlformats.org/markup-compatibility/2006">
          <mc:Choice Requires="x14">
            <control shapeId="155654" r:id="rId9" name="Check Box 6">
              <controlPr defaultSize="0" autoFill="0" autoLine="0" autoPict="0">
                <anchor moveWithCells="1">
                  <from>
                    <xdr:col>9</xdr:col>
                    <xdr:colOff>685800</xdr:colOff>
                    <xdr:row>9</xdr:row>
                    <xdr:rowOff>213360</xdr:rowOff>
                  </from>
                  <to>
                    <xdr:col>9</xdr:col>
                    <xdr:colOff>716280</xdr:colOff>
                    <xdr:row>12</xdr:row>
                    <xdr:rowOff>167640</xdr:rowOff>
                  </to>
                </anchor>
              </controlPr>
            </control>
          </mc:Choice>
        </mc:AlternateContent>
        <mc:AlternateContent xmlns:mc="http://schemas.openxmlformats.org/markup-compatibility/2006">
          <mc:Choice Requires="x14">
            <control shapeId="155655" r:id="rId10" name="Check Box 7">
              <controlPr defaultSize="0" autoFill="0" autoLine="0" autoPict="0">
                <anchor moveWithCells="1">
                  <from>
                    <xdr:col>9</xdr:col>
                    <xdr:colOff>685800</xdr:colOff>
                    <xdr:row>9</xdr:row>
                    <xdr:rowOff>213360</xdr:rowOff>
                  </from>
                  <to>
                    <xdr:col>9</xdr:col>
                    <xdr:colOff>716280</xdr:colOff>
                    <xdr:row>13</xdr:row>
                    <xdr:rowOff>53340</xdr:rowOff>
                  </to>
                </anchor>
              </controlPr>
            </control>
          </mc:Choice>
        </mc:AlternateContent>
        <mc:AlternateContent xmlns:mc="http://schemas.openxmlformats.org/markup-compatibility/2006">
          <mc:Choice Requires="x14">
            <control shapeId="155656" r:id="rId11" name="Check Box 8">
              <controlPr defaultSize="0" autoFill="0" autoLine="0" autoPict="0">
                <anchor moveWithCells="1">
                  <from>
                    <xdr:col>9</xdr:col>
                    <xdr:colOff>685800</xdr:colOff>
                    <xdr:row>9</xdr:row>
                    <xdr:rowOff>213360</xdr:rowOff>
                  </from>
                  <to>
                    <xdr:col>9</xdr:col>
                    <xdr:colOff>716280</xdr:colOff>
                    <xdr:row>11</xdr:row>
                    <xdr:rowOff>7620</xdr:rowOff>
                  </to>
                </anchor>
              </controlPr>
            </control>
          </mc:Choice>
        </mc:AlternateContent>
        <mc:AlternateContent xmlns:mc="http://schemas.openxmlformats.org/markup-compatibility/2006">
          <mc:Choice Requires="x14">
            <control shapeId="155657" r:id="rId12" name="Check Box 9">
              <controlPr defaultSize="0" autoFill="0" autoLine="0" autoPict="0">
                <anchor moveWithCells="1">
                  <from>
                    <xdr:col>9</xdr:col>
                    <xdr:colOff>685800</xdr:colOff>
                    <xdr:row>9</xdr:row>
                    <xdr:rowOff>213360</xdr:rowOff>
                  </from>
                  <to>
                    <xdr:col>9</xdr:col>
                    <xdr:colOff>716280</xdr:colOff>
                    <xdr:row>13</xdr:row>
                    <xdr:rowOff>76200</xdr:rowOff>
                  </to>
                </anchor>
              </controlPr>
            </control>
          </mc:Choice>
        </mc:AlternateContent>
        <mc:AlternateContent xmlns:mc="http://schemas.openxmlformats.org/markup-compatibility/2006">
          <mc:Choice Requires="x14">
            <control shapeId="155658" r:id="rId13" name="Check Box 10">
              <controlPr defaultSize="0" autoFill="0" autoLine="0" autoPict="0">
                <anchor moveWithCells="1">
                  <from>
                    <xdr:col>9</xdr:col>
                    <xdr:colOff>685800</xdr:colOff>
                    <xdr:row>9</xdr:row>
                    <xdr:rowOff>213360</xdr:rowOff>
                  </from>
                  <to>
                    <xdr:col>9</xdr:col>
                    <xdr:colOff>716280</xdr:colOff>
                    <xdr:row>12</xdr:row>
                    <xdr:rowOff>144780</xdr:rowOff>
                  </to>
                </anchor>
              </controlPr>
            </control>
          </mc:Choice>
        </mc:AlternateContent>
        <mc:AlternateContent xmlns:mc="http://schemas.openxmlformats.org/markup-compatibility/2006">
          <mc:Choice Requires="x14">
            <control shapeId="155659" r:id="rId14" name="Check Box 11">
              <controlPr defaultSize="0" autoFill="0" autoLine="0" autoPict="0">
                <anchor moveWithCells="1">
                  <from>
                    <xdr:col>9</xdr:col>
                    <xdr:colOff>685800</xdr:colOff>
                    <xdr:row>9</xdr:row>
                    <xdr:rowOff>213360</xdr:rowOff>
                  </from>
                  <to>
                    <xdr:col>9</xdr:col>
                    <xdr:colOff>716280</xdr:colOff>
                    <xdr:row>13</xdr:row>
                    <xdr:rowOff>22860</xdr:rowOff>
                  </to>
                </anchor>
              </controlPr>
            </control>
          </mc:Choice>
        </mc:AlternateContent>
        <mc:AlternateContent xmlns:mc="http://schemas.openxmlformats.org/markup-compatibility/2006">
          <mc:Choice Requires="x14">
            <control shapeId="155660" r:id="rId15" name="Check Box 12">
              <controlPr defaultSize="0" autoFill="0" autoLine="0" autoPict="0">
                <anchor moveWithCells="1">
                  <from>
                    <xdr:col>9</xdr:col>
                    <xdr:colOff>685800</xdr:colOff>
                    <xdr:row>9</xdr:row>
                    <xdr:rowOff>213360</xdr:rowOff>
                  </from>
                  <to>
                    <xdr:col>9</xdr:col>
                    <xdr:colOff>716280</xdr:colOff>
                    <xdr:row>11</xdr:row>
                    <xdr:rowOff>0</xdr:rowOff>
                  </to>
                </anchor>
              </controlPr>
            </control>
          </mc:Choice>
        </mc:AlternateContent>
        <mc:AlternateContent xmlns:mc="http://schemas.openxmlformats.org/markup-compatibility/2006">
          <mc:Choice Requires="x14">
            <control shapeId="155661" r:id="rId16" name="Check Box 13">
              <controlPr defaultSize="0" autoFill="0" autoLine="0" autoPict="0">
                <anchor moveWithCells="1">
                  <from>
                    <xdr:col>9</xdr:col>
                    <xdr:colOff>685800</xdr:colOff>
                    <xdr:row>9</xdr:row>
                    <xdr:rowOff>0</xdr:rowOff>
                  </from>
                  <to>
                    <xdr:col>9</xdr:col>
                    <xdr:colOff>716280</xdr:colOff>
                    <xdr:row>10</xdr:row>
                    <xdr:rowOff>7620</xdr:rowOff>
                  </to>
                </anchor>
              </controlPr>
            </control>
          </mc:Choice>
        </mc:AlternateContent>
        <mc:AlternateContent xmlns:mc="http://schemas.openxmlformats.org/markup-compatibility/2006">
          <mc:Choice Requires="x14">
            <control shapeId="155662" r:id="rId17" name="Check Box 14">
              <controlPr defaultSize="0" autoFill="0" autoLine="0" autoPict="0">
                <anchor moveWithCells="1">
                  <from>
                    <xdr:col>9</xdr:col>
                    <xdr:colOff>685800</xdr:colOff>
                    <xdr:row>17</xdr:row>
                    <xdr:rowOff>213360</xdr:rowOff>
                  </from>
                  <to>
                    <xdr:col>9</xdr:col>
                    <xdr:colOff>716280</xdr:colOff>
                    <xdr:row>21</xdr:row>
                    <xdr:rowOff>76200</xdr:rowOff>
                  </to>
                </anchor>
              </controlPr>
            </control>
          </mc:Choice>
        </mc:AlternateContent>
        <mc:AlternateContent xmlns:mc="http://schemas.openxmlformats.org/markup-compatibility/2006">
          <mc:Choice Requires="x14">
            <control shapeId="155663" r:id="rId18" name="Check Box 15">
              <controlPr defaultSize="0" autoFill="0" autoLine="0" autoPict="0">
                <anchor moveWithCells="1">
                  <from>
                    <xdr:col>9</xdr:col>
                    <xdr:colOff>685800</xdr:colOff>
                    <xdr:row>17</xdr:row>
                    <xdr:rowOff>213360</xdr:rowOff>
                  </from>
                  <to>
                    <xdr:col>9</xdr:col>
                    <xdr:colOff>716280</xdr:colOff>
                    <xdr:row>20</xdr:row>
                    <xdr:rowOff>144780</xdr:rowOff>
                  </to>
                </anchor>
              </controlPr>
            </control>
          </mc:Choice>
        </mc:AlternateContent>
        <mc:AlternateContent xmlns:mc="http://schemas.openxmlformats.org/markup-compatibility/2006">
          <mc:Choice Requires="x14">
            <control shapeId="155664" r:id="rId19" name="Check Box 16">
              <controlPr defaultSize="0" autoFill="0" autoLine="0" autoPict="0">
                <anchor moveWithCells="1">
                  <from>
                    <xdr:col>9</xdr:col>
                    <xdr:colOff>685800</xdr:colOff>
                    <xdr:row>17</xdr:row>
                    <xdr:rowOff>213360</xdr:rowOff>
                  </from>
                  <to>
                    <xdr:col>9</xdr:col>
                    <xdr:colOff>716280</xdr:colOff>
                    <xdr:row>21</xdr:row>
                    <xdr:rowOff>22860</xdr:rowOff>
                  </to>
                </anchor>
              </controlPr>
            </control>
          </mc:Choice>
        </mc:AlternateContent>
        <mc:AlternateContent xmlns:mc="http://schemas.openxmlformats.org/markup-compatibility/2006">
          <mc:Choice Requires="x14">
            <control shapeId="155665" r:id="rId20" name="Check Box 17">
              <controlPr defaultSize="0" autoFill="0" autoLine="0" autoPict="0">
                <anchor moveWithCells="1">
                  <from>
                    <xdr:col>9</xdr:col>
                    <xdr:colOff>685800</xdr:colOff>
                    <xdr:row>17</xdr:row>
                    <xdr:rowOff>213360</xdr:rowOff>
                  </from>
                  <to>
                    <xdr:col>9</xdr:col>
                    <xdr:colOff>716280</xdr:colOff>
                    <xdr:row>19</xdr:row>
                    <xdr:rowOff>0</xdr:rowOff>
                  </to>
                </anchor>
              </controlPr>
            </control>
          </mc:Choice>
        </mc:AlternateContent>
        <mc:AlternateContent xmlns:mc="http://schemas.openxmlformats.org/markup-compatibility/2006">
          <mc:Choice Requires="x14">
            <control shapeId="155666" r:id="rId21" name="Check Box 18">
              <controlPr defaultSize="0" autoFill="0" autoLine="0" autoPict="0">
                <anchor moveWithCells="1">
                  <from>
                    <xdr:col>9</xdr:col>
                    <xdr:colOff>685800</xdr:colOff>
                    <xdr:row>17</xdr:row>
                    <xdr:rowOff>0</xdr:rowOff>
                  </from>
                  <to>
                    <xdr:col>9</xdr:col>
                    <xdr:colOff>716280</xdr:colOff>
                    <xdr:row>18</xdr:row>
                    <xdr:rowOff>7620</xdr:rowOff>
                  </to>
                </anchor>
              </controlPr>
            </control>
          </mc:Choice>
        </mc:AlternateContent>
        <mc:AlternateContent xmlns:mc="http://schemas.openxmlformats.org/markup-compatibility/2006">
          <mc:Choice Requires="x14">
            <control shapeId="155667" r:id="rId22" name="Check Box 19">
              <controlPr defaultSize="0" autoFill="0" autoLine="0" autoPict="0">
                <anchor moveWithCells="1">
                  <from>
                    <xdr:col>9</xdr:col>
                    <xdr:colOff>685800</xdr:colOff>
                    <xdr:row>25</xdr:row>
                    <xdr:rowOff>213360</xdr:rowOff>
                  </from>
                  <to>
                    <xdr:col>9</xdr:col>
                    <xdr:colOff>716280</xdr:colOff>
                    <xdr:row>29</xdr:row>
                    <xdr:rowOff>76200</xdr:rowOff>
                  </to>
                </anchor>
              </controlPr>
            </control>
          </mc:Choice>
        </mc:AlternateContent>
        <mc:AlternateContent xmlns:mc="http://schemas.openxmlformats.org/markup-compatibility/2006">
          <mc:Choice Requires="x14">
            <control shapeId="155668" r:id="rId23" name="Check Box 20">
              <controlPr defaultSize="0" autoFill="0" autoLine="0" autoPict="0">
                <anchor moveWithCells="1">
                  <from>
                    <xdr:col>9</xdr:col>
                    <xdr:colOff>685800</xdr:colOff>
                    <xdr:row>25</xdr:row>
                    <xdr:rowOff>213360</xdr:rowOff>
                  </from>
                  <to>
                    <xdr:col>9</xdr:col>
                    <xdr:colOff>716280</xdr:colOff>
                    <xdr:row>28</xdr:row>
                    <xdr:rowOff>144780</xdr:rowOff>
                  </to>
                </anchor>
              </controlPr>
            </control>
          </mc:Choice>
        </mc:AlternateContent>
        <mc:AlternateContent xmlns:mc="http://schemas.openxmlformats.org/markup-compatibility/2006">
          <mc:Choice Requires="x14">
            <control shapeId="155669" r:id="rId24" name="Check Box 21">
              <controlPr defaultSize="0" autoFill="0" autoLine="0" autoPict="0">
                <anchor moveWithCells="1">
                  <from>
                    <xdr:col>9</xdr:col>
                    <xdr:colOff>685800</xdr:colOff>
                    <xdr:row>25</xdr:row>
                    <xdr:rowOff>213360</xdr:rowOff>
                  </from>
                  <to>
                    <xdr:col>9</xdr:col>
                    <xdr:colOff>716280</xdr:colOff>
                    <xdr:row>29</xdr:row>
                    <xdr:rowOff>22860</xdr:rowOff>
                  </to>
                </anchor>
              </controlPr>
            </control>
          </mc:Choice>
        </mc:AlternateContent>
        <mc:AlternateContent xmlns:mc="http://schemas.openxmlformats.org/markup-compatibility/2006">
          <mc:Choice Requires="x14">
            <control shapeId="155670" r:id="rId25" name="Check Box 22">
              <controlPr defaultSize="0" autoFill="0" autoLine="0" autoPict="0">
                <anchor moveWithCells="1">
                  <from>
                    <xdr:col>9</xdr:col>
                    <xdr:colOff>685800</xdr:colOff>
                    <xdr:row>25</xdr:row>
                    <xdr:rowOff>213360</xdr:rowOff>
                  </from>
                  <to>
                    <xdr:col>9</xdr:col>
                    <xdr:colOff>716280</xdr:colOff>
                    <xdr:row>27</xdr:row>
                    <xdr:rowOff>0</xdr:rowOff>
                  </to>
                </anchor>
              </controlPr>
            </control>
          </mc:Choice>
        </mc:AlternateContent>
        <mc:AlternateContent xmlns:mc="http://schemas.openxmlformats.org/markup-compatibility/2006">
          <mc:Choice Requires="x14">
            <control shapeId="155671" r:id="rId26" name="Check Box 23">
              <controlPr defaultSize="0" autoFill="0" autoLine="0" autoPict="0">
                <anchor moveWithCells="1">
                  <from>
                    <xdr:col>9</xdr:col>
                    <xdr:colOff>685800</xdr:colOff>
                    <xdr:row>25</xdr:row>
                    <xdr:rowOff>0</xdr:rowOff>
                  </from>
                  <to>
                    <xdr:col>9</xdr:col>
                    <xdr:colOff>716280</xdr:colOff>
                    <xdr:row>26</xdr:row>
                    <xdr:rowOff>7620</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C74"/>
  <sheetViews>
    <sheetView showGridLines="0" showZeros="0" view="pageBreakPreview" zoomScaleNormal="100" zoomScaleSheetLayoutView="100" workbookViewId="0">
      <selection activeCell="F5" sqref="F5:G5"/>
    </sheetView>
  </sheetViews>
  <sheetFormatPr defaultRowHeight="13.2"/>
  <cols>
    <col min="1" max="1" width="1.44140625" customWidth="1"/>
    <col min="2" max="3" width="2.88671875" customWidth="1"/>
    <col min="5" max="10" width="11.109375" customWidth="1"/>
    <col min="11" max="12" width="1.5546875" customWidth="1"/>
    <col min="15" max="15" width="9.109375" bestFit="1" customWidth="1"/>
  </cols>
  <sheetData>
    <row r="1" spans="1:29" s="166" customFormat="1" ht="3" customHeight="1">
      <c r="A1" s="3"/>
      <c r="B1" s="3"/>
      <c r="C1" s="3"/>
      <c r="D1" s="3"/>
      <c r="E1" s="3"/>
      <c r="F1" s="3"/>
      <c r="G1" s="3"/>
      <c r="H1" s="3"/>
      <c r="I1" s="3"/>
      <c r="J1" s="3"/>
      <c r="K1" s="3"/>
      <c r="L1" s="40"/>
      <c r="M1" s="43"/>
      <c r="N1" s="40"/>
      <c r="O1" s="38"/>
      <c r="P1" s="38"/>
      <c r="Q1" s="38"/>
      <c r="R1" s="38"/>
      <c r="S1" s="38"/>
      <c r="T1" s="37"/>
      <c r="U1" s="37"/>
      <c r="V1" s="37"/>
      <c r="W1" s="37"/>
      <c r="X1" s="37"/>
      <c r="Y1" s="37"/>
      <c r="Z1" s="37"/>
      <c r="AA1" s="13"/>
      <c r="AB1" s="13"/>
      <c r="AC1" s="13"/>
    </row>
    <row r="2" spans="1:29" s="166" customFormat="1" ht="18" customHeight="1">
      <c r="A2" s="3"/>
      <c r="B2" s="3" t="s">
        <v>125</v>
      </c>
      <c r="C2" s="3"/>
      <c r="D2" s="3"/>
      <c r="E2" s="3"/>
      <c r="F2" s="3"/>
      <c r="G2" s="3"/>
      <c r="H2" s="3"/>
      <c r="I2" s="3"/>
      <c r="J2" s="3"/>
      <c r="K2" s="3"/>
      <c r="L2" s="40"/>
      <c r="M2" s="43"/>
      <c r="N2" s="40"/>
      <c r="O2" s="38"/>
      <c r="P2" s="38"/>
      <c r="Q2" s="38"/>
      <c r="R2" s="38"/>
      <c r="S2" s="38"/>
      <c r="T2" s="37"/>
      <c r="U2" s="37"/>
      <c r="V2" s="37"/>
      <c r="W2" s="37"/>
      <c r="X2" s="37"/>
      <c r="Y2" s="37"/>
      <c r="Z2" s="37"/>
      <c r="AA2" s="13"/>
      <c r="AB2" s="13"/>
      <c r="AC2" s="13"/>
    </row>
    <row r="3" spans="1:29" s="166" customFormat="1" ht="18" customHeight="1">
      <c r="A3" s="3"/>
      <c r="B3" s="36" t="s">
        <v>159</v>
      </c>
      <c r="C3" s="3"/>
      <c r="D3" s="3"/>
      <c r="E3" s="3"/>
      <c r="F3" s="3"/>
      <c r="G3" s="5"/>
      <c r="H3" s="3"/>
      <c r="I3" s="3"/>
      <c r="J3" s="3"/>
      <c r="K3" s="3"/>
      <c r="L3" s="40"/>
      <c r="M3" s="43"/>
      <c r="N3" s="40"/>
      <c r="O3" s="38"/>
      <c r="P3" s="38"/>
      <c r="Q3" s="38"/>
      <c r="R3" s="38"/>
      <c r="S3" s="38"/>
      <c r="T3" s="37"/>
      <c r="U3" s="37"/>
      <c r="V3" s="37"/>
      <c r="W3" s="37"/>
      <c r="X3" s="37"/>
      <c r="Y3" s="37"/>
      <c r="Z3" s="37"/>
      <c r="AA3" s="13"/>
      <c r="AB3" s="13"/>
      <c r="AC3" s="13"/>
    </row>
    <row r="4" spans="1:29" s="166" customFormat="1" ht="18" customHeight="1">
      <c r="A4" s="3"/>
      <c r="B4" s="3" t="s">
        <v>160</v>
      </c>
      <c r="C4" s="3"/>
      <c r="D4" s="3"/>
      <c r="E4" s="3"/>
      <c r="F4" s="3"/>
      <c r="G4" s="5"/>
      <c r="H4" s="3"/>
      <c r="I4" s="3"/>
      <c r="J4" s="3"/>
      <c r="K4" s="3"/>
      <c r="L4" s="40"/>
      <c r="M4" s="43"/>
      <c r="N4" s="40"/>
      <c r="O4" s="38"/>
      <c r="P4" s="38"/>
      <c r="Q4" s="38"/>
      <c r="R4" s="38"/>
      <c r="S4" s="38"/>
      <c r="T4" s="37"/>
      <c r="U4" s="37"/>
      <c r="V4" s="37"/>
      <c r="W4" s="37"/>
      <c r="X4" s="37"/>
      <c r="Y4" s="37"/>
      <c r="Z4" s="37"/>
      <c r="AA4" s="13"/>
      <c r="AB4" s="13"/>
      <c r="AC4" s="13"/>
    </row>
    <row r="5" spans="1:29" s="166" customFormat="1" ht="16.2" customHeight="1">
      <c r="A5" s="3"/>
      <c r="B5" s="3"/>
      <c r="C5" s="3"/>
      <c r="D5" s="3"/>
      <c r="E5" s="14" t="s">
        <v>161</v>
      </c>
      <c r="F5" s="1002">
        <f>SUM(G22,G30,G38,G48,G56,G64,G68)+'第４号_風力設備の概要_５枚目（蓄電池）'!G10</f>
        <v>0</v>
      </c>
      <c r="G5" s="1003"/>
      <c r="H5" s="3" t="s">
        <v>162</v>
      </c>
      <c r="I5" s="3"/>
      <c r="J5" s="3"/>
      <c r="K5" s="3"/>
      <c r="L5" s="40"/>
      <c r="M5" s="43"/>
      <c r="N5" s="40"/>
      <c r="O5" s="38"/>
      <c r="P5" s="38"/>
      <c r="Q5" s="38"/>
      <c r="R5" s="38"/>
      <c r="S5" s="38"/>
      <c r="T5" s="37"/>
      <c r="U5" s="37"/>
      <c r="V5" s="37"/>
      <c r="W5" s="37"/>
      <c r="X5" s="37"/>
      <c r="Y5" s="37"/>
      <c r="Z5" s="37"/>
      <c r="AA5" s="13"/>
      <c r="AB5" s="13"/>
      <c r="AC5" s="13"/>
    </row>
    <row r="6" spans="1:29" s="166" customFormat="1" ht="16.2" customHeight="1">
      <c r="A6" s="3"/>
      <c r="B6" s="3"/>
      <c r="C6" s="3"/>
      <c r="D6" s="5"/>
      <c r="E6" s="5"/>
      <c r="F6" s="163"/>
      <c r="G6" s="172"/>
      <c r="H6" s="5"/>
      <c r="I6" s="3"/>
      <c r="J6" s="3"/>
      <c r="K6" s="3"/>
      <c r="L6" s="40"/>
      <c r="M6" s="43"/>
      <c r="N6" s="40"/>
      <c r="O6" s="38"/>
      <c r="P6" s="38"/>
      <c r="Q6" s="38"/>
      <c r="R6" s="38"/>
      <c r="S6" s="38"/>
      <c r="T6" s="37"/>
      <c r="U6" s="37"/>
      <c r="V6" s="37"/>
      <c r="W6" s="37"/>
      <c r="X6" s="37"/>
      <c r="Y6" s="37"/>
      <c r="Z6" s="37"/>
      <c r="AA6" s="13"/>
      <c r="AB6" s="13"/>
      <c r="AC6" s="13"/>
    </row>
    <row r="7" spans="1:29" s="166" customFormat="1" ht="16.2" customHeight="1">
      <c r="A7" s="3"/>
      <c r="B7" s="3" t="s">
        <v>163</v>
      </c>
      <c r="C7" s="3"/>
      <c r="D7" s="3"/>
      <c r="E7" s="3"/>
      <c r="F7" s="3"/>
      <c r="G7" s="5"/>
      <c r="H7" s="3"/>
      <c r="I7" s="3"/>
      <c r="J7" s="3"/>
      <c r="K7" s="3"/>
      <c r="L7" s="40"/>
      <c r="M7" s="43"/>
      <c r="N7" s="40"/>
      <c r="O7" s="38"/>
      <c r="P7" s="38"/>
      <c r="Q7" s="38"/>
      <c r="R7" s="38"/>
      <c r="S7" s="38"/>
      <c r="T7" s="37"/>
      <c r="U7" s="37"/>
      <c r="V7" s="37"/>
      <c r="W7" s="37"/>
      <c r="X7" s="37"/>
      <c r="Y7" s="37"/>
      <c r="Z7" s="37"/>
      <c r="AA7" s="13"/>
      <c r="AB7" s="13"/>
      <c r="AC7" s="13"/>
    </row>
    <row r="8" spans="1:29" s="166" customFormat="1" ht="3" customHeight="1">
      <c r="A8" s="3"/>
      <c r="B8" s="3"/>
      <c r="C8" s="3"/>
      <c r="D8" s="3"/>
      <c r="E8" s="3"/>
      <c r="F8" s="3"/>
      <c r="G8" s="5"/>
      <c r="H8" s="3"/>
      <c r="I8" s="3"/>
      <c r="J8" s="3"/>
      <c r="K8" s="3"/>
      <c r="L8" s="40"/>
      <c r="M8" s="43"/>
      <c r="N8" s="40"/>
      <c r="O8" s="38"/>
      <c r="P8" s="38"/>
      <c r="Q8" s="38"/>
      <c r="R8" s="38"/>
      <c r="S8" s="38"/>
      <c r="T8" s="37"/>
      <c r="U8" s="37"/>
      <c r="V8" s="37"/>
      <c r="W8" s="37"/>
      <c r="X8" s="37"/>
      <c r="Y8" s="37"/>
      <c r="Z8" s="37"/>
      <c r="AA8" s="13"/>
      <c r="AB8" s="13"/>
      <c r="AC8" s="13"/>
    </row>
    <row r="9" spans="1:29" s="166" customFormat="1" ht="34.799999999999997" customHeight="1">
      <c r="A9" s="3"/>
      <c r="B9" s="84"/>
      <c r="C9" s="980" t="s">
        <v>65</v>
      </c>
      <c r="D9" s="980"/>
      <c r="E9" s="980"/>
      <c r="F9" s="1004"/>
      <c r="G9" s="1005"/>
      <c r="H9" s="1005"/>
      <c r="I9" s="1005"/>
      <c r="J9" s="1006"/>
      <c r="K9" s="3"/>
      <c r="L9" s="40"/>
      <c r="M9" s="43"/>
      <c r="N9" s="40"/>
      <c r="O9" s="38"/>
      <c r="P9" s="38"/>
      <c r="Q9" s="38"/>
      <c r="R9" s="38"/>
      <c r="S9" s="38"/>
      <c r="T9" s="37"/>
      <c r="U9" s="37"/>
      <c r="V9" s="37"/>
      <c r="W9" s="37"/>
      <c r="X9" s="37"/>
      <c r="Y9" s="37"/>
      <c r="Z9" s="37"/>
      <c r="AA9" s="13"/>
      <c r="AB9" s="13"/>
      <c r="AC9" s="13"/>
    </row>
    <row r="10" spans="1:29" s="166" customFormat="1" ht="13.2" customHeight="1">
      <c r="A10" s="3"/>
      <c r="B10" s="3"/>
      <c r="C10" s="3"/>
      <c r="D10" s="3"/>
      <c r="E10" s="3"/>
      <c r="F10" s="3"/>
      <c r="G10" s="5"/>
      <c r="H10" s="3"/>
      <c r="I10" s="3"/>
      <c r="J10" s="3"/>
      <c r="K10" s="3"/>
      <c r="L10" s="40"/>
      <c r="M10" s="43"/>
      <c r="N10" s="40"/>
      <c r="O10" s="38"/>
      <c r="P10" s="38"/>
      <c r="Q10" s="38"/>
      <c r="R10" s="38"/>
      <c r="S10" s="38"/>
      <c r="T10" s="37"/>
      <c r="U10" s="37"/>
      <c r="V10" s="37"/>
      <c r="W10" s="37"/>
      <c r="X10" s="37"/>
      <c r="Y10" s="37"/>
      <c r="Z10" s="37"/>
      <c r="AA10" s="13"/>
      <c r="AB10" s="13"/>
      <c r="AC10" s="13"/>
    </row>
    <row r="11" spans="1:29" s="166" customFormat="1" ht="13.2" customHeight="1">
      <c r="A11" s="3"/>
      <c r="B11" s="3" t="s">
        <v>176</v>
      </c>
      <c r="C11" s="3"/>
      <c r="D11" s="3"/>
      <c r="E11" s="3"/>
      <c r="F11" s="3"/>
      <c r="G11" s="5"/>
      <c r="H11" s="3"/>
      <c r="I11" s="3"/>
      <c r="J11" s="3"/>
      <c r="K11" s="3"/>
      <c r="L11" s="40"/>
      <c r="M11" s="43"/>
      <c r="N11" s="40"/>
      <c r="O11" s="38"/>
      <c r="P11" s="38"/>
      <c r="Q11" s="38"/>
      <c r="R11" s="38"/>
      <c r="S11" s="38"/>
      <c r="T11" s="37"/>
      <c r="U11" s="37"/>
      <c r="V11" s="37"/>
      <c r="W11" s="37"/>
      <c r="X11" s="37"/>
      <c r="Y11" s="37"/>
      <c r="Z11" s="37"/>
      <c r="AA11" s="13"/>
      <c r="AB11" s="13"/>
      <c r="AC11" s="13"/>
    </row>
    <row r="12" spans="1:29" s="166" customFormat="1" ht="13.2" customHeight="1">
      <c r="A12" s="3"/>
      <c r="B12" s="3"/>
      <c r="C12" s="3"/>
      <c r="D12" s="1007" t="s">
        <v>164</v>
      </c>
      <c r="E12" s="1007"/>
      <c r="F12" s="68"/>
      <c r="G12" s="173">
        <f>SUM(G22,G30,G38,G48,G56,G64)</f>
        <v>0</v>
      </c>
      <c r="H12" s="3" t="s">
        <v>165</v>
      </c>
      <c r="I12" s="3"/>
      <c r="J12" s="3"/>
      <c r="K12" s="3"/>
      <c r="L12" s="40"/>
      <c r="M12" s="38"/>
      <c r="N12" s="40"/>
      <c r="O12" s="38"/>
      <c r="P12" s="38"/>
      <c r="Q12" s="38"/>
      <c r="R12" s="38"/>
      <c r="S12" s="38"/>
      <c r="T12" s="37"/>
      <c r="U12" s="37"/>
      <c r="V12" s="37"/>
      <c r="W12" s="37"/>
      <c r="X12" s="37"/>
      <c r="Y12" s="37"/>
      <c r="Z12" s="37"/>
      <c r="AA12" s="13"/>
      <c r="AB12" s="13"/>
      <c r="AC12" s="13"/>
    </row>
    <row r="13" spans="1:29" s="166" customFormat="1" ht="13.2" customHeight="1">
      <c r="A13" s="3"/>
      <c r="B13" s="3"/>
      <c r="C13" s="3"/>
      <c r="D13" s="36"/>
      <c r="E13" s="3"/>
      <c r="F13" s="3"/>
      <c r="G13" s="3"/>
      <c r="H13" s="3"/>
      <c r="I13" s="3"/>
      <c r="J13" s="3"/>
      <c r="K13" s="3"/>
      <c r="L13" s="40"/>
      <c r="M13" s="44"/>
      <c r="N13" s="40"/>
      <c r="O13" s="38"/>
      <c r="P13" s="38"/>
      <c r="Q13" s="38"/>
      <c r="R13" s="38"/>
      <c r="S13" s="38"/>
      <c r="T13" s="37"/>
      <c r="U13" s="37"/>
      <c r="V13" s="37"/>
      <c r="W13" s="69"/>
      <c r="X13" s="37"/>
      <c r="Y13" s="37"/>
      <c r="Z13" s="37"/>
      <c r="AA13" s="13"/>
      <c r="AB13" s="13"/>
      <c r="AC13" s="13"/>
    </row>
    <row r="14" spans="1:29" s="166" customFormat="1" ht="13.2" customHeight="1">
      <c r="A14" s="3"/>
      <c r="B14" s="3"/>
      <c r="C14" s="3"/>
      <c r="D14" s="1008"/>
      <c r="E14" s="1009"/>
      <c r="F14" s="1009"/>
      <c r="G14" s="1009"/>
      <c r="H14" s="1009"/>
      <c r="I14" s="1009"/>
      <c r="J14" s="3"/>
      <c r="K14" s="3"/>
      <c r="L14" s="40"/>
      <c r="M14" s="43"/>
      <c r="N14" s="40"/>
      <c r="O14" s="999"/>
      <c r="P14" s="1000"/>
      <c r="Q14" s="1000"/>
      <c r="R14" s="1000"/>
      <c r="S14" s="1000"/>
      <c r="T14" s="1000"/>
      <c r="U14" s="1000"/>
      <c r="V14" s="1000"/>
      <c r="W14" s="1001"/>
      <c r="X14" s="37"/>
      <c r="Y14" s="37"/>
      <c r="Z14" s="37"/>
      <c r="AA14" s="13"/>
      <c r="AB14" s="13"/>
      <c r="AC14" s="13"/>
    </row>
    <row r="15" spans="1:29" s="166" customFormat="1" ht="18" customHeight="1">
      <c r="A15" s="3"/>
      <c r="B15" s="3" t="s">
        <v>177</v>
      </c>
      <c r="C15" s="3"/>
      <c r="D15" s="3"/>
      <c r="E15" s="3"/>
      <c r="F15" s="3"/>
      <c r="G15" s="3"/>
      <c r="H15" s="3"/>
      <c r="I15" s="3"/>
      <c r="J15" s="3"/>
      <c r="K15" s="3"/>
      <c r="L15" s="40"/>
      <c r="M15" s="37"/>
      <c r="N15" s="37"/>
      <c r="O15" s="37"/>
      <c r="P15" s="37"/>
      <c r="Q15" s="37"/>
      <c r="R15" s="37"/>
      <c r="S15" s="37"/>
      <c r="T15" s="37"/>
      <c r="U15" s="37"/>
      <c r="V15" s="37"/>
      <c r="W15" s="37"/>
      <c r="X15" s="37"/>
      <c r="Y15" s="13"/>
      <c r="Z15" s="13"/>
      <c r="AA15" s="13"/>
    </row>
    <row r="16" spans="1:29" s="166" customFormat="1" ht="18" customHeight="1">
      <c r="A16" s="3"/>
      <c r="B16" s="3"/>
      <c r="C16" s="162" t="s">
        <v>151</v>
      </c>
      <c r="D16" s="987" t="s">
        <v>166</v>
      </c>
      <c r="E16" s="988"/>
      <c r="F16" s="989"/>
      <c r="G16" s="970"/>
      <c r="H16" s="971"/>
      <c r="I16" s="972"/>
      <c r="J16" s="3"/>
      <c r="K16" s="3"/>
      <c r="L16" s="40"/>
      <c r="M16" s="174"/>
      <c r="N16" s="174"/>
      <c r="O16" s="174"/>
      <c r="P16" s="174"/>
      <c r="Q16" s="174"/>
      <c r="R16" s="174"/>
      <c r="S16" s="174"/>
      <c r="T16" s="174"/>
      <c r="U16" s="175"/>
      <c r="V16" s="37"/>
      <c r="W16" s="37"/>
      <c r="X16" s="37"/>
      <c r="Y16" s="13"/>
      <c r="Z16" s="13"/>
      <c r="AA16" s="13"/>
    </row>
    <row r="17" spans="1:27" s="166" customFormat="1" ht="15" customHeight="1">
      <c r="A17" s="3"/>
      <c r="B17" s="3"/>
      <c r="D17" s="996" t="s">
        <v>167</v>
      </c>
      <c r="E17" s="997"/>
      <c r="F17" s="998"/>
      <c r="G17" s="964"/>
      <c r="H17" s="965"/>
      <c r="I17" s="966"/>
      <c r="J17" s="3"/>
      <c r="K17" s="3"/>
      <c r="L17" s="40"/>
      <c r="M17" s="37"/>
      <c r="N17" s="37"/>
      <c r="O17" s="37"/>
      <c r="P17" s="37"/>
      <c r="Q17" s="37"/>
      <c r="R17" s="37"/>
      <c r="S17" s="37"/>
      <c r="T17" s="37"/>
      <c r="U17" s="37"/>
      <c r="V17" s="37"/>
      <c r="W17" s="37"/>
      <c r="X17" s="37"/>
      <c r="Y17" s="13"/>
      <c r="Z17" s="13"/>
      <c r="AA17" s="13"/>
    </row>
    <row r="18" spans="1:27" s="166" customFormat="1" ht="15" customHeight="1">
      <c r="A18" s="3"/>
      <c r="B18" s="3"/>
      <c r="C18" s="3"/>
      <c r="D18" s="990" t="s">
        <v>10</v>
      </c>
      <c r="E18" s="991"/>
      <c r="F18" s="992"/>
      <c r="G18" s="963"/>
      <c r="H18" s="827"/>
      <c r="I18" s="828"/>
      <c r="J18" s="3"/>
      <c r="K18" s="3"/>
      <c r="L18" s="40"/>
      <c r="M18" s="37"/>
      <c r="N18" s="37"/>
      <c r="O18" s="37"/>
      <c r="P18" s="37"/>
      <c r="Q18" s="37"/>
      <c r="R18" s="37"/>
      <c r="S18" s="37"/>
      <c r="T18" s="37"/>
      <c r="U18" s="37"/>
      <c r="V18" s="37"/>
      <c r="W18" s="37"/>
      <c r="X18" s="37"/>
      <c r="Y18" s="13"/>
      <c r="Z18" s="13"/>
      <c r="AA18" s="13"/>
    </row>
    <row r="19" spans="1:27" s="166" customFormat="1" ht="15" customHeight="1">
      <c r="A19" s="3"/>
      <c r="B19" s="3"/>
      <c r="C19" s="3"/>
      <c r="D19" s="990" t="s">
        <v>168</v>
      </c>
      <c r="E19" s="991"/>
      <c r="F19" s="992"/>
      <c r="G19" s="963"/>
      <c r="H19" s="827"/>
      <c r="I19" s="828"/>
      <c r="J19" s="3"/>
      <c r="K19" s="3"/>
      <c r="L19" s="40"/>
      <c r="M19" s="37"/>
      <c r="N19" s="37"/>
      <c r="O19" s="37"/>
      <c r="P19" s="37"/>
      <c r="Q19" s="37"/>
      <c r="R19" s="37"/>
      <c r="S19" s="37"/>
      <c r="T19" s="37"/>
      <c r="U19" s="37"/>
      <c r="V19" s="37"/>
      <c r="W19" s="37"/>
      <c r="X19" s="37"/>
      <c r="Y19" s="13"/>
      <c r="Z19" s="13"/>
      <c r="AA19" s="13"/>
    </row>
    <row r="20" spans="1:27" s="166" customFormat="1" ht="15" customHeight="1">
      <c r="A20" s="3"/>
      <c r="B20" s="3"/>
      <c r="C20" s="3"/>
      <c r="D20" s="990" t="s">
        <v>169</v>
      </c>
      <c r="E20" s="991"/>
      <c r="F20" s="992"/>
      <c r="G20" s="993"/>
      <c r="H20" s="994"/>
      <c r="I20" s="995"/>
      <c r="J20" s="3" t="s">
        <v>165</v>
      </c>
      <c r="K20" s="3"/>
      <c r="L20" s="40"/>
      <c r="M20" s="37"/>
      <c r="N20" s="37"/>
      <c r="O20" s="37"/>
      <c r="P20" s="37"/>
      <c r="Q20" s="37"/>
      <c r="R20" s="37"/>
      <c r="S20" s="37"/>
      <c r="T20" s="37"/>
      <c r="U20" s="37"/>
      <c r="V20" s="37"/>
      <c r="W20" s="37"/>
      <c r="X20" s="37"/>
      <c r="Y20" s="13"/>
      <c r="Z20" s="13"/>
      <c r="AA20" s="13"/>
    </row>
    <row r="21" spans="1:27" s="166" customFormat="1" ht="15" customHeight="1">
      <c r="A21" s="3"/>
      <c r="B21" s="3"/>
      <c r="C21" s="3"/>
      <c r="D21" s="990" t="s">
        <v>170</v>
      </c>
      <c r="E21" s="991"/>
      <c r="F21" s="992"/>
      <c r="G21" s="960"/>
      <c r="H21" s="961"/>
      <c r="I21" s="962"/>
      <c r="J21" s="3" t="s">
        <v>171</v>
      </c>
      <c r="K21" s="3"/>
      <c r="L21" s="40"/>
      <c r="M21" s="37"/>
      <c r="N21" s="37"/>
      <c r="O21" s="37"/>
      <c r="P21" s="37"/>
      <c r="Q21" s="37"/>
      <c r="R21" s="37"/>
      <c r="S21" s="37"/>
      <c r="T21" s="37"/>
      <c r="U21" s="37"/>
      <c r="V21" s="37"/>
      <c r="W21" s="37"/>
      <c r="X21" s="37"/>
      <c r="Y21" s="13"/>
      <c r="Z21" s="13"/>
      <c r="AA21" s="13"/>
    </row>
    <row r="22" spans="1:27" s="166" customFormat="1" ht="15" customHeight="1">
      <c r="A22" s="3"/>
      <c r="B22" s="3"/>
      <c r="C22" s="3"/>
      <c r="D22" s="984" t="s">
        <v>172</v>
      </c>
      <c r="E22" s="985"/>
      <c r="F22" s="986"/>
      <c r="G22" s="951" t="str">
        <f>IF(G20="","",ROUNDDOWN(G20*G21,2))</f>
        <v/>
      </c>
      <c r="H22" s="952"/>
      <c r="I22" s="953"/>
      <c r="J22" s="3" t="s">
        <v>165</v>
      </c>
      <c r="K22" s="3"/>
      <c r="L22" s="40"/>
      <c r="M22" s="37"/>
      <c r="N22" s="37"/>
      <c r="O22" s="37"/>
      <c r="P22" s="37"/>
      <c r="Q22" s="37"/>
      <c r="R22" s="37"/>
      <c r="S22" s="37"/>
      <c r="T22" s="37"/>
      <c r="U22" s="37"/>
      <c r="V22" s="37"/>
      <c r="W22" s="37"/>
      <c r="X22" s="37"/>
      <c r="Y22" s="13"/>
      <c r="Z22" s="13"/>
      <c r="AA22" s="13"/>
    </row>
    <row r="23" spans="1:27" s="166" customFormat="1">
      <c r="A23" s="3"/>
      <c r="B23" s="3"/>
      <c r="C23" s="3"/>
      <c r="D23" s="3"/>
      <c r="E23" s="3"/>
      <c r="F23" s="3"/>
      <c r="G23" s="3"/>
      <c r="H23" s="3"/>
      <c r="I23" s="3"/>
      <c r="J23" s="3"/>
      <c r="K23" s="3"/>
      <c r="L23" s="40"/>
      <c r="M23" s="37"/>
      <c r="N23" s="37"/>
      <c r="O23" s="37"/>
      <c r="P23" s="37"/>
      <c r="Q23" s="37"/>
      <c r="R23" s="37"/>
      <c r="S23" s="37"/>
      <c r="T23" s="37"/>
      <c r="U23" s="37"/>
      <c r="V23" s="37"/>
      <c r="W23" s="37"/>
      <c r="X23" s="37"/>
      <c r="Y23" s="13"/>
      <c r="Z23" s="13"/>
      <c r="AA23" s="13"/>
    </row>
    <row r="24" spans="1:27" s="166" customFormat="1" ht="18" customHeight="1">
      <c r="A24" s="3"/>
      <c r="B24" s="3"/>
      <c r="C24" s="162" t="s">
        <v>173</v>
      </c>
      <c r="D24" s="987" t="s">
        <v>166</v>
      </c>
      <c r="E24" s="988"/>
      <c r="F24" s="989"/>
      <c r="G24" s="970"/>
      <c r="H24" s="971"/>
      <c r="I24" s="972"/>
      <c r="J24" s="3"/>
      <c r="K24" s="3"/>
      <c r="L24" s="40"/>
      <c r="M24" s="174"/>
      <c r="N24" s="174"/>
      <c r="O24" s="174"/>
      <c r="P24" s="174"/>
      <c r="Q24" s="174"/>
      <c r="R24" s="174"/>
      <c r="S24" s="174"/>
      <c r="T24" s="174"/>
      <c r="U24" s="175"/>
      <c r="V24" s="37"/>
      <c r="W24" s="37"/>
      <c r="X24" s="37"/>
      <c r="Y24" s="13"/>
      <c r="Z24" s="13"/>
      <c r="AA24" s="13"/>
    </row>
    <row r="25" spans="1:27" s="166" customFormat="1" ht="15" customHeight="1">
      <c r="A25" s="3"/>
      <c r="B25" s="3"/>
      <c r="C25" s="162"/>
      <c r="D25" s="996" t="s">
        <v>167</v>
      </c>
      <c r="E25" s="997"/>
      <c r="F25" s="998"/>
      <c r="G25" s="964"/>
      <c r="H25" s="965"/>
      <c r="I25" s="966"/>
      <c r="J25" s="3"/>
      <c r="K25" s="3"/>
      <c r="L25" s="40"/>
      <c r="M25" s="37"/>
      <c r="N25" s="37"/>
      <c r="O25" s="37"/>
      <c r="P25" s="37"/>
      <c r="Q25" s="37"/>
      <c r="R25" s="37"/>
      <c r="S25" s="37"/>
      <c r="T25" s="37"/>
      <c r="U25" s="37"/>
      <c r="V25" s="37"/>
      <c r="W25" s="37"/>
      <c r="X25" s="37"/>
      <c r="Y25" s="13"/>
      <c r="Z25" s="13"/>
      <c r="AA25" s="13"/>
    </row>
    <row r="26" spans="1:27" s="166" customFormat="1" ht="15" customHeight="1">
      <c r="A26" s="3"/>
      <c r="B26" s="3"/>
      <c r="C26" s="3"/>
      <c r="D26" s="990" t="s">
        <v>10</v>
      </c>
      <c r="E26" s="991"/>
      <c r="F26" s="992"/>
      <c r="G26" s="964"/>
      <c r="H26" s="965"/>
      <c r="I26" s="966"/>
      <c r="J26" s="3"/>
      <c r="K26" s="3"/>
      <c r="L26" s="40"/>
      <c r="M26" s="37"/>
      <c r="N26" s="37"/>
      <c r="O26" s="37"/>
      <c r="P26" s="37"/>
      <c r="Q26" s="37"/>
      <c r="R26" s="37"/>
      <c r="S26" s="37"/>
      <c r="T26" s="37"/>
      <c r="U26" s="37"/>
      <c r="V26" s="37"/>
      <c r="W26" s="37"/>
      <c r="X26" s="37"/>
      <c r="Y26" s="13"/>
      <c r="Z26" s="13"/>
      <c r="AA26" s="13"/>
    </row>
    <row r="27" spans="1:27" s="166" customFormat="1" ht="15" customHeight="1">
      <c r="A27" s="3"/>
      <c r="B27" s="3"/>
      <c r="C27" s="3"/>
      <c r="D27" s="990" t="s">
        <v>168</v>
      </c>
      <c r="E27" s="991"/>
      <c r="F27" s="992"/>
      <c r="G27" s="963"/>
      <c r="H27" s="827"/>
      <c r="I27" s="828"/>
      <c r="J27" s="3"/>
      <c r="K27" s="3"/>
      <c r="L27" s="40"/>
      <c r="M27" s="37"/>
      <c r="N27" s="37"/>
      <c r="O27" s="37"/>
      <c r="P27" s="37"/>
      <c r="Q27" s="37"/>
      <c r="R27" s="37"/>
      <c r="S27" s="37"/>
      <c r="T27" s="37"/>
      <c r="U27" s="37"/>
      <c r="V27" s="37"/>
      <c r="W27" s="37"/>
      <c r="X27" s="37"/>
      <c r="Y27" s="13"/>
      <c r="Z27" s="13"/>
      <c r="AA27" s="13"/>
    </row>
    <row r="28" spans="1:27" s="166" customFormat="1" ht="15" customHeight="1">
      <c r="A28" s="3"/>
      <c r="B28" s="3"/>
      <c r="C28" s="3"/>
      <c r="D28" s="990" t="s">
        <v>169</v>
      </c>
      <c r="E28" s="991"/>
      <c r="F28" s="992"/>
      <c r="G28" s="993"/>
      <c r="H28" s="994"/>
      <c r="I28" s="995"/>
      <c r="J28" s="3" t="s">
        <v>165</v>
      </c>
      <c r="K28" s="3"/>
      <c r="L28" s="40"/>
      <c r="M28" s="37"/>
      <c r="N28" s="37"/>
      <c r="O28" s="37"/>
      <c r="P28" s="37"/>
      <c r="Q28" s="37"/>
      <c r="R28" s="37"/>
      <c r="S28" s="37"/>
      <c r="T28" s="37"/>
      <c r="U28" s="37"/>
      <c r="V28" s="37"/>
      <c r="W28" s="37"/>
      <c r="X28" s="37"/>
      <c r="Y28" s="13"/>
      <c r="Z28" s="13"/>
      <c r="AA28" s="13"/>
    </row>
    <row r="29" spans="1:27" s="166" customFormat="1" ht="15" customHeight="1">
      <c r="A29" s="3"/>
      <c r="B29" s="3"/>
      <c r="C29" s="3"/>
      <c r="D29" s="990" t="s">
        <v>170</v>
      </c>
      <c r="E29" s="991"/>
      <c r="F29" s="992"/>
      <c r="G29" s="960"/>
      <c r="H29" s="961"/>
      <c r="I29" s="962"/>
      <c r="J29" s="3" t="s">
        <v>171</v>
      </c>
      <c r="K29" s="3"/>
      <c r="L29" s="40"/>
      <c r="M29" s="37"/>
      <c r="N29" s="37"/>
      <c r="O29" s="37"/>
      <c r="P29" s="37"/>
      <c r="Q29" s="37"/>
      <c r="R29" s="37"/>
      <c r="S29" s="37"/>
      <c r="T29" s="37"/>
      <c r="U29" s="37"/>
      <c r="V29" s="37"/>
      <c r="W29" s="37"/>
      <c r="X29" s="37"/>
      <c r="Y29" s="13"/>
      <c r="Z29" s="13"/>
      <c r="AA29" s="13"/>
    </row>
    <row r="30" spans="1:27" s="166" customFormat="1" ht="15" customHeight="1">
      <c r="A30" s="3"/>
      <c r="B30" s="3"/>
      <c r="C30" s="3"/>
      <c r="D30" s="984" t="s">
        <v>172</v>
      </c>
      <c r="E30" s="985"/>
      <c r="F30" s="986"/>
      <c r="G30" s="951" t="str">
        <f>IF(G28="","",ROUNDDOWN(G28*G29,2))</f>
        <v/>
      </c>
      <c r="H30" s="952"/>
      <c r="I30" s="953"/>
      <c r="J30" s="3" t="s">
        <v>165</v>
      </c>
      <c r="K30" s="3"/>
      <c r="L30" s="40"/>
      <c r="M30" s="37"/>
      <c r="N30" s="37"/>
      <c r="O30" s="37"/>
      <c r="P30" s="37"/>
      <c r="Q30" s="37"/>
      <c r="R30" s="37"/>
      <c r="S30" s="37"/>
      <c r="T30" s="37"/>
      <c r="U30" s="37"/>
      <c r="V30" s="37"/>
      <c r="W30" s="37"/>
      <c r="X30" s="37"/>
      <c r="Y30" s="13"/>
      <c r="Z30" s="13"/>
      <c r="AA30" s="13"/>
    </row>
    <row r="31" spans="1:27" s="166" customFormat="1">
      <c r="A31" s="3"/>
      <c r="B31" s="3"/>
      <c r="C31" s="3"/>
      <c r="D31" s="3"/>
      <c r="E31" s="3"/>
      <c r="F31" s="3"/>
      <c r="G31" s="3"/>
      <c r="H31" s="3"/>
      <c r="I31" s="3"/>
      <c r="J31" s="3"/>
      <c r="K31" s="3"/>
      <c r="L31" s="40"/>
      <c r="M31" s="37"/>
      <c r="N31" s="37"/>
      <c r="O31" s="37"/>
      <c r="P31" s="37"/>
      <c r="Q31" s="37"/>
      <c r="R31" s="37"/>
      <c r="S31" s="37"/>
      <c r="T31" s="37"/>
      <c r="U31" s="37"/>
      <c r="V31" s="37"/>
      <c r="W31" s="37"/>
      <c r="X31" s="37"/>
      <c r="Y31" s="13"/>
      <c r="Z31" s="13"/>
      <c r="AA31" s="13"/>
    </row>
    <row r="32" spans="1:27" s="166" customFormat="1" ht="18" customHeight="1">
      <c r="A32" s="3"/>
      <c r="B32" s="3"/>
      <c r="C32" s="162" t="s">
        <v>174</v>
      </c>
      <c r="D32" s="987" t="s">
        <v>166</v>
      </c>
      <c r="E32" s="988"/>
      <c r="F32" s="989"/>
      <c r="G32" s="970"/>
      <c r="H32" s="971"/>
      <c r="I32" s="972"/>
      <c r="J32" s="3"/>
      <c r="K32" s="3"/>
      <c r="L32" s="40"/>
      <c r="M32" s="174"/>
      <c r="N32" s="174"/>
      <c r="O32" s="174"/>
      <c r="P32" s="174"/>
      <c r="Q32" s="174"/>
      <c r="R32" s="174"/>
      <c r="S32" s="174"/>
      <c r="T32" s="174"/>
      <c r="U32" s="175"/>
      <c r="V32" s="37"/>
      <c r="W32" s="37"/>
      <c r="X32" s="37"/>
      <c r="Y32" s="13"/>
      <c r="Z32" s="13"/>
      <c r="AA32" s="13"/>
    </row>
    <row r="33" spans="1:27" s="166" customFormat="1" ht="15" customHeight="1">
      <c r="A33" s="3"/>
      <c r="B33" s="3"/>
      <c r="C33" s="162"/>
      <c r="D33" s="996" t="s">
        <v>167</v>
      </c>
      <c r="E33" s="997"/>
      <c r="F33" s="998"/>
      <c r="G33" s="964"/>
      <c r="H33" s="965"/>
      <c r="I33" s="966"/>
      <c r="J33" s="3"/>
      <c r="K33" s="3"/>
      <c r="L33" s="40"/>
      <c r="M33" s="37"/>
      <c r="N33" s="37"/>
      <c r="O33" s="37"/>
      <c r="P33" s="37"/>
      <c r="Q33" s="37"/>
      <c r="R33" s="37"/>
      <c r="S33" s="37"/>
      <c r="T33" s="37"/>
      <c r="U33" s="37"/>
      <c r="V33" s="37"/>
      <c r="W33" s="37"/>
      <c r="X33" s="37"/>
      <c r="Y33" s="13"/>
      <c r="Z33" s="13"/>
      <c r="AA33" s="13"/>
    </row>
    <row r="34" spans="1:27" s="166" customFormat="1" ht="15" customHeight="1">
      <c r="A34" s="3"/>
      <c r="B34" s="3"/>
      <c r="C34" s="3"/>
      <c r="D34" s="990" t="s">
        <v>10</v>
      </c>
      <c r="E34" s="991"/>
      <c r="F34" s="992"/>
      <c r="G34" s="963"/>
      <c r="H34" s="827"/>
      <c r="I34" s="828"/>
      <c r="J34" s="3"/>
      <c r="K34" s="3"/>
      <c r="L34" s="40"/>
      <c r="M34" s="37"/>
      <c r="N34" s="37"/>
      <c r="O34" s="37"/>
      <c r="P34" s="37"/>
      <c r="Q34" s="37"/>
      <c r="R34" s="37"/>
      <c r="S34" s="37"/>
      <c r="T34" s="37"/>
      <c r="U34" s="37"/>
      <c r="V34" s="37"/>
      <c r="W34" s="37"/>
      <c r="X34" s="37"/>
      <c r="Y34" s="13"/>
      <c r="Z34" s="13"/>
      <c r="AA34" s="13"/>
    </row>
    <row r="35" spans="1:27" s="166" customFormat="1" ht="15" customHeight="1">
      <c r="A35" s="3"/>
      <c r="B35" s="3"/>
      <c r="C35" s="3"/>
      <c r="D35" s="990" t="s">
        <v>168</v>
      </c>
      <c r="E35" s="991"/>
      <c r="F35" s="992"/>
      <c r="G35" s="963"/>
      <c r="H35" s="827"/>
      <c r="I35" s="828"/>
      <c r="J35" s="3"/>
      <c r="K35" s="3"/>
      <c r="L35" s="40"/>
      <c r="M35" s="37"/>
      <c r="N35" s="37"/>
      <c r="O35" s="37"/>
      <c r="P35" s="37"/>
      <c r="Q35" s="37"/>
      <c r="R35" s="37"/>
      <c r="S35" s="37"/>
      <c r="T35" s="37"/>
      <c r="U35" s="37"/>
      <c r="V35" s="37"/>
      <c r="W35" s="37"/>
      <c r="X35" s="37"/>
      <c r="Y35" s="13"/>
      <c r="Z35" s="13"/>
      <c r="AA35" s="13"/>
    </row>
    <row r="36" spans="1:27" s="166" customFormat="1" ht="15" customHeight="1">
      <c r="A36" s="3"/>
      <c r="B36" s="3"/>
      <c r="C36" s="3"/>
      <c r="D36" s="990" t="s">
        <v>169</v>
      </c>
      <c r="E36" s="991"/>
      <c r="F36" s="992"/>
      <c r="G36" s="993"/>
      <c r="H36" s="994"/>
      <c r="I36" s="995"/>
      <c r="J36" s="3" t="s">
        <v>165</v>
      </c>
      <c r="K36" s="3"/>
      <c r="L36" s="40"/>
      <c r="M36" s="37"/>
      <c r="N36" s="37"/>
      <c r="O36" s="37"/>
      <c r="P36" s="37"/>
      <c r="Q36" s="37"/>
      <c r="R36" s="37"/>
      <c r="S36" s="37"/>
      <c r="T36" s="37"/>
      <c r="U36" s="37"/>
      <c r="V36" s="37"/>
      <c r="W36" s="37"/>
      <c r="X36" s="37"/>
      <c r="Y36" s="13"/>
      <c r="Z36" s="13"/>
      <c r="AA36" s="13"/>
    </row>
    <row r="37" spans="1:27" s="166" customFormat="1" ht="15" customHeight="1">
      <c r="A37" s="3"/>
      <c r="B37" s="3"/>
      <c r="C37" s="3"/>
      <c r="D37" s="990" t="s">
        <v>170</v>
      </c>
      <c r="E37" s="991"/>
      <c r="F37" s="992"/>
      <c r="G37" s="960"/>
      <c r="H37" s="961"/>
      <c r="I37" s="962"/>
      <c r="J37" s="3" t="s">
        <v>171</v>
      </c>
      <c r="K37" s="3"/>
      <c r="L37" s="40"/>
      <c r="M37" s="37"/>
      <c r="N37" s="37"/>
      <c r="O37" s="37"/>
      <c r="P37" s="37"/>
      <c r="Q37" s="37"/>
      <c r="R37" s="37"/>
      <c r="S37" s="37"/>
      <c r="T37" s="37"/>
      <c r="U37" s="37"/>
      <c r="V37" s="37"/>
      <c r="W37" s="37"/>
      <c r="X37" s="37"/>
      <c r="Y37" s="13"/>
      <c r="Z37" s="13"/>
      <c r="AA37" s="13"/>
    </row>
    <row r="38" spans="1:27" s="166" customFormat="1" ht="15" customHeight="1">
      <c r="A38" s="3"/>
      <c r="B38" s="3"/>
      <c r="C38" s="3"/>
      <c r="D38" s="984" t="s">
        <v>172</v>
      </c>
      <c r="E38" s="985"/>
      <c r="F38" s="986"/>
      <c r="G38" s="951" t="str">
        <f>IF(G36="","",ROUNDDOWN(G36*G37,2))</f>
        <v/>
      </c>
      <c r="H38" s="952"/>
      <c r="I38" s="953"/>
      <c r="J38" s="3" t="s">
        <v>165</v>
      </c>
      <c r="K38" s="3"/>
      <c r="L38" s="40"/>
      <c r="M38" s="37"/>
      <c r="N38" s="37"/>
      <c r="O38" s="37"/>
      <c r="P38" s="37"/>
      <c r="Q38" s="37"/>
      <c r="R38" s="37"/>
      <c r="S38" s="37"/>
      <c r="T38" s="37"/>
      <c r="U38" s="37"/>
      <c r="V38" s="37"/>
      <c r="W38" s="37"/>
      <c r="X38" s="37"/>
      <c r="Y38" s="13"/>
      <c r="Z38" s="13"/>
      <c r="AA38" s="13"/>
    </row>
    <row r="39" spans="1:27" s="166" customFormat="1">
      <c r="A39" s="3"/>
      <c r="B39" s="3"/>
      <c r="C39" s="3"/>
      <c r="D39" s="3"/>
      <c r="E39" s="3"/>
      <c r="F39" s="3"/>
      <c r="G39" s="3"/>
      <c r="H39" s="3"/>
      <c r="I39" s="3"/>
      <c r="J39" s="3"/>
      <c r="K39" s="3"/>
      <c r="L39" s="40"/>
      <c r="M39" s="37"/>
      <c r="N39" s="37"/>
      <c r="O39" s="37"/>
      <c r="P39" s="37"/>
      <c r="Q39" s="37"/>
      <c r="R39" s="37"/>
      <c r="S39" s="37"/>
      <c r="T39" s="37"/>
      <c r="U39" s="37"/>
      <c r="V39" s="37"/>
      <c r="W39" s="37"/>
      <c r="X39" s="37"/>
      <c r="Y39" s="13"/>
      <c r="Z39" s="13"/>
      <c r="AA39" s="13"/>
    </row>
    <row r="40" spans="1:27" s="166" customFormat="1">
      <c r="A40" s="3"/>
      <c r="B40" s="3"/>
      <c r="C40" s="3"/>
      <c r="D40" s="3"/>
      <c r="E40" s="3"/>
      <c r="F40" s="3"/>
      <c r="G40" s="3"/>
      <c r="H40" s="3"/>
      <c r="I40" s="3"/>
      <c r="J40" s="3"/>
      <c r="K40" s="3"/>
      <c r="L40" s="40"/>
      <c r="M40" s="37"/>
      <c r="N40" s="37"/>
      <c r="O40" s="37"/>
      <c r="P40" s="37"/>
      <c r="Q40" s="37"/>
      <c r="R40" s="37"/>
      <c r="S40" s="37"/>
      <c r="T40" s="37"/>
      <c r="U40" s="37"/>
      <c r="V40" s="37"/>
      <c r="W40" s="37"/>
      <c r="X40" s="37"/>
      <c r="Y40" s="13"/>
      <c r="Z40" s="13"/>
      <c r="AA40" s="13"/>
    </row>
    <row r="41" spans="1:27" s="166" customFormat="1" ht="18" customHeight="1">
      <c r="A41" s="3"/>
      <c r="B41" s="3"/>
      <c r="C41" s="3"/>
      <c r="D41" s="3"/>
      <c r="E41" s="3"/>
      <c r="F41" s="3"/>
      <c r="G41" s="3"/>
      <c r="H41" s="3"/>
      <c r="I41" s="3"/>
      <c r="J41" s="3"/>
      <c r="K41" s="3"/>
      <c r="L41" s="40"/>
      <c r="M41" s="37"/>
      <c r="N41" s="37"/>
      <c r="O41" s="37"/>
      <c r="P41" s="37"/>
      <c r="Q41" s="37"/>
      <c r="R41" s="37"/>
      <c r="S41" s="37"/>
      <c r="T41" s="37"/>
      <c r="U41" s="37"/>
      <c r="V41" s="37"/>
      <c r="W41" s="37"/>
      <c r="X41" s="37"/>
      <c r="Y41" s="13"/>
      <c r="Z41" s="13"/>
      <c r="AA41" s="13"/>
    </row>
    <row r="42" spans="1:27" s="166" customFormat="1" ht="18" customHeight="1">
      <c r="A42" s="3"/>
      <c r="B42" s="3"/>
      <c r="C42" s="162" t="s">
        <v>178</v>
      </c>
      <c r="D42" s="987" t="s">
        <v>166</v>
      </c>
      <c r="E42" s="988"/>
      <c r="F42" s="989"/>
      <c r="G42" s="970"/>
      <c r="H42" s="971"/>
      <c r="I42" s="972"/>
      <c r="J42" s="3"/>
      <c r="K42" s="3"/>
      <c r="L42" s="40"/>
      <c r="M42" s="174"/>
      <c r="N42" s="174"/>
      <c r="O42" s="174"/>
      <c r="P42" s="174"/>
      <c r="Q42" s="174"/>
      <c r="R42" s="174"/>
      <c r="S42" s="174"/>
      <c r="T42" s="174"/>
      <c r="U42" s="175"/>
      <c r="V42" s="37"/>
      <c r="W42" s="37"/>
      <c r="X42" s="37"/>
      <c r="Y42" s="13"/>
      <c r="Z42" s="13"/>
      <c r="AA42" s="13"/>
    </row>
    <row r="43" spans="1:27" s="166" customFormat="1" ht="15" customHeight="1">
      <c r="A43" s="3"/>
      <c r="B43" s="3"/>
      <c r="D43" s="996" t="s">
        <v>167</v>
      </c>
      <c r="E43" s="997"/>
      <c r="F43" s="998"/>
      <c r="G43" s="964"/>
      <c r="H43" s="965"/>
      <c r="I43" s="966"/>
      <c r="J43" s="3"/>
      <c r="K43" s="3"/>
      <c r="L43" s="40"/>
      <c r="M43" s="37"/>
      <c r="N43" s="37"/>
      <c r="O43" s="37"/>
      <c r="P43" s="37"/>
      <c r="Q43" s="37"/>
      <c r="R43" s="37"/>
      <c r="S43" s="37"/>
      <c r="T43" s="37"/>
      <c r="U43" s="37"/>
      <c r="V43" s="37"/>
      <c r="W43" s="37"/>
      <c r="X43" s="37"/>
      <c r="Y43" s="13"/>
      <c r="Z43" s="13"/>
      <c r="AA43" s="13"/>
    </row>
    <row r="44" spans="1:27" s="166" customFormat="1" ht="15" customHeight="1">
      <c r="A44" s="3"/>
      <c r="B44" s="3"/>
      <c r="C44" s="3"/>
      <c r="D44" s="990" t="s">
        <v>10</v>
      </c>
      <c r="E44" s="991"/>
      <c r="F44" s="992"/>
      <c r="G44" s="963"/>
      <c r="H44" s="827"/>
      <c r="I44" s="828"/>
      <c r="J44" s="3"/>
      <c r="K44" s="3"/>
      <c r="L44" s="40"/>
      <c r="M44" s="37"/>
      <c r="N44" s="37"/>
      <c r="O44" s="37"/>
      <c r="P44" s="37"/>
      <c r="Q44" s="37"/>
      <c r="R44" s="37"/>
      <c r="S44" s="37"/>
      <c r="T44" s="37"/>
      <c r="U44" s="37"/>
      <c r="V44" s="37"/>
      <c r="W44" s="37"/>
      <c r="X44" s="37"/>
      <c r="Y44" s="13"/>
      <c r="Z44" s="13"/>
      <c r="AA44" s="13"/>
    </row>
    <row r="45" spans="1:27" s="166" customFormat="1" ht="15" customHeight="1">
      <c r="A45" s="3"/>
      <c r="B45" s="3"/>
      <c r="C45" s="3"/>
      <c r="D45" s="990" t="s">
        <v>168</v>
      </c>
      <c r="E45" s="991"/>
      <c r="F45" s="992"/>
      <c r="G45" s="963"/>
      <c r="H45" s="827"/>
      <c r="I45" s="828"/>
      <c r="J45" s="3"/>
      <c r="K45" s="3"/>
      <c r="L45" s="40"/>
      <c r="M45" s="37"/>
      <c r="N45" s="37"/>
      <c r="O45" s="37"/>
      <c r="P45" s="37"/>
      <c r="Q45" s="37"/>
      <c r="R45" s="37"/>
      <c r="S45" s="37"/>
      <c r="T45" s="37"/>
      <c r="U45" s="37"/>
      <c r="V45" s="37"/>
      <c r="W45" s="37"/>
      <c r="X45" s="37"/>
      <c r="Y45" s="13"/>
      <c r="Z45" s="13"/>
      <c r="AA45" s="13"/>
    </row>
    <row r="46" spans="1:27" s="166" customFormat="1" ht="15" customHeight="1">
      <c r="A46" s="3"/>
      <c r="B46" s="3"/>
      <c r="C46" s="3"/>
      <c r="D46" s="990" t="s">
        <v>169</v>
      </c>
      <c r="E46" s="991"/>
      <c r="F46" s="992"/>
      <c r="G46" s="993"/>
      <c r="H46" s="994"/>
      <c r="I46" s="995"/>
      <c r="J46" s="3" t="s">
        <v>165</v>
      </c>
      <c r="K46" s="3"/>
      <c r="L46" s="40"/>
      <c r="M46" s="37"/>
      <c r="N46" s="37"/>
      <c r="O46" s="37"/>
      <c r="P46" s="37"/>
      <c r="Q46" s="37"/>
      <c r="R46" s="37"/>
      <c r="S46" s="37"/>
      <c r="T46" s="37"/>
      <c r="U46" s="37"/>
      <c r="V46" s="37"/>
      <c r="W46" s="37"/>
      <c r="X46" s="37"/>
      <c r="Y46" s="13"/>
      <c r="Z46" s="13"/>
      <c r="AA46" s="13"/>
    </row>
    <row r="47" spans="1:27" s="166" customFormat="1" ht="15" customHeight="1">
      <c r="A47" s="3"/>
      <c r="B47" s="3"/>
      <c r="C47" s="3"/>
      <c r="D47" s="990" t="s">
        <v>170</v>
      </c>
      <c r="E47" s="991"/>
      <c r="F47" s="992"/>
      <c r="G47" s="960"/>
      <c r="H47" s="961"/>
      <c r="I47" s="962"/>
      <c r="J47" s="3" t="s">
        <v>171</v>
      </c>
      <c r="K47" s="3"/>
      <c r="L47" s="40"/>
      <c r="M47" s="37"/>
      <c r="N47" s="37"/>
      <c r="O47" s="37"/>
      <c r="P47" s="37"/>
      <c r="Q47" s="37"/>
      <c r="R47" s="37"/>
      <c r="S47" s="37"/>
      <c r="T47" s="37"/>
      <c r="U47" s="37"/>
      <c r="V47" s="37"/>
      <c r="W47" s="37"/>
      <c r="X47" s="37"/>
      <c r="Y47" s="13"/>
      <c r="Z47" s="13"/>
      <c r="AA47" s="13"/>
    </row>
    <row r="48" spans="1:27" s="166" customFormat="1" ht="15" customHeight="1">
      <c r="A48" s="3"/>
      <c r="B48" s="3"/>
      <c r="C48" s="3"/>
      <c r="D48" s="984" t="s">
        <v>172</v>
      </c>
      <c r="E48" s="985"/>
      <c r="F48" s="986"/>
      <c r="G48" s="951" t="str">
        <f>IF(G46="","",ROUNDDOWN(G46*G47,2))</f>
        <v/>
      </c>
      <c r="H48" s="952"/>
      <c r="I48" s="953"/>
      <c r="J48" s="3" t="s">
        <v>165</v>
      </c>
      <c r="K48" s="3"/>
      <c r="L48" s="40"/>
      <c r="M48" s="37"/>
      <c r="N48" s="37"/>
      <c r="O48" s="37"/>
      <c r="P48" s="37"/>
      <c r="Q48" s="37"/>
      <c r="R48" s="37"/>
      <c r="S48" s="37"/>
      <c r="T48" s="37"/>
      <c r="U48" s="37"/>
      <c r="V48" s="37"/>
      <c r="W48" s="37"/>
      <c r="X48" s="37"/>
      <c r="Y48" s="13"/>
      <c r="Z48" s="13"/>
      <c r="AA48" s="13"/>
    </row>
    <row r="49" spans="1:27" s="166" customFormat="1">
      <c r="A49" s="3"/>
      <c r="B49" s="3"/>
      <c r="C49" s="3"/>
      <c r="D49" s="3"/>
      <c r="E49" s="3"/>
      <c r="F49" s="3"/>
      <c r="G49" s="3"/>
      <c r="H49" s="3"/>
      <c r="I49" s="3"/>
      <c r="J49" s="3"/>
      <c r="K49" s="3"/>
      <c r="L49" s="40"/>
      <c r="M49" s="37"/>
      <c r="N49" s="37"/>
      <c r="O49" s="37"/>
      <c r="P49" s="37"/>
      <c r="Q49" s="37"/>
      <c r="R49" s="37"/>
      <c r="S49" s="37"/>
      <c r="T49" s="37"/>
      <c r="U49" s="37"/>
      <c r="V49" s="37"/>
      <c r="W49" s="37"/>
      <c r="X49" s="37"/>
      <c r="Y49" s="13"/>
      <c r="Z49" s="13"/>
      <c r="AA49" s="13"/>
    </row>
    <row r="50" spans="1:27" s="166" customFormat="1" ht="18" customHeight="1">
      <c r="A50" s="3"/>
      <c r="B50" s="3"/>
      <c r="C50" s="162" t="s">
        <v>179</v>
      </c>
      <c r="D50" s="987" t="s">
        <v>166</v>
      </c>
      <c r="E50" s="988"/>
      <c r="F50" s="989"/>
      <c r="G50" s="970"/>
      <c r="H50" s="971"/>
      <c r="I50" s="972"/>
      <c r="J50" s="3"/>
      <c r="K50" s="3"/>
      <c r="L50" s="40"/>
      <c r="M50" s="174"/>
      <c r="N50" s="174"/>
      <c r="O50" s="174"/>
      <c r="P50" s="174"/>
      <c r="Q50" s="174"/>
      <c r="R50" s="174"/>
      <c r="S50" s="174"/>
      <c r="T50" s="174"/>
      <c r="U50" s="175"/>
      <c r="V50" s="37"/>
      <c r="W50" s="37"/>
      <c r="X50" s="37"/>
      <c r="Y50" s="13"/>
      <c r="Z50" s="13"/>
      <c r="AA50" s="13"/>
    </row>
    <row r="51" spans="1:27" s="166" customFormat="1" ht="15" customHeight="1">
      <c r="A51" s="3"/>
      <c r="B51" s="3"/>
      <c r="C51" s="162"/>
      <c r="D51" s="996" t="s">
        <v>167</v>
      </c>
      <c r="E51" s="997"/>
      <c r="F51" s="998"/>
      <c r="G51" s="964"/>
      <c r="H51" s="965"/>
      <c r="I51" s="966"/>
      <c r="J51" s="3"/>
      <c r="K51" s="3"/>
      <c r="L51" s="40"/>
      <c r="M51" s="37"/>
      <c r="N51" s="37"/>
      <c r="O51" s="37"/>
      <c r="P51" s="37"/>
      <c r="Q51" s="37"/>
      <c r="R51" s="37"/>
      <c r="S51" s="37"/>
      <c r="T51" s="37"/>
      <c r="U51" s="37"/>
      <c r="V51" s="37"/>
      <c r="W51" s="37"/>
      <c r="X51" s="37"/>
      <c r="Y51" s="13"/>
      <c r="Z51" s="13"/>
      <c r="AA51" s="13"/>
    </row>
    <row r="52" spans="1:27" s="166" customFormat="1" ht="15" customHeight="1">
      <c r="A52" s="3"/>
      <c r="B52" s="3"/>
      <c r="C52" s="3"/>
      <c r="D52" s="990" t="s">
        <v>10</v>
      </c>
      <c r="E52" s="991"/>
      <c r="F52" s="992"/>
      <c r="G52" s="964"/>
      <c r="H52" s="965"/>
      <c r="I52" s="966"/>
      <c r="J52" s="3"/>
      <c r="K52" s="3"/>
      <c r="L52" s="40"/>
      <c r="M52" s="37"/>
      <c r="N52" s="37"/>
      <c r="O52" s="37"/>
      <c r="P52" s="37"/>
      <c r="Q52" s="37"/>
      <c r="R52" s="37"/>
      <c r="S52" s="37"/>
      <c r="T52" s="37"/>
      <c r="U52" s="37"/>
      <c r="V52" s="37"/>
      <c r="W52" s="37"/>
      <c r="X52" s="37"/>
      <c r="Y52" s="13"/>
      <c r="Z52" s="13"/>
      <c r="AA52" s="13"/>
    </row>
    <row r="53" spans="1:27" s="166" customFormat="1" ht="15" customHeight="1">
      <c r="A53" s="3"/>
      <c r="B53" s="3"/>
      <c r="C53" s="3"/>
      <c r="D53" s="990" t="s">
        <v>168</v>
      </c>
      <c r="E53" s="991"/>
      <c r="F53" s="992"/>
      <c r="G53" s="963"/>
      <c r="H53" s="827"/>
      <c r="I53" s="828"/>
      <c r="J53" s="3"/>
      <c r="K53" s="3"/>
      <c r="L53" s="40"/>
      <c r="M53" s="37"/>
      <c r="N53" s="37"/>
      <c r="O53" s="37"/>
      <c r="P53" s="37"/>
      <c r="Q53" s="37"/>
      <c r="R53" s="37"/>
      <c r="S53" s="37"/>
      <c r="T53" s="37"/>
      <c r="U53" s="37"/>
      <c r="V53" s="37"/>
      <c r="W53" s="37"/>
      <c r="X53" s="37"/>
      <c r="Y53" s="13"/>
      <c r="Z53" s="13"/>
      <c r="AA53" s="13"/>
    </row>
    <row r="54" spans="1:27" s="166" customFormat="1" ht="15" customHeight="1">
      <c r="A54" s="3"/>
      <c r="B54" s="3"/>
      <c r="C54" s="3"/>
      <c r="D54" s="990" t="s">
        <v>169</v>
      </c>
      <c r="E54" s="991"/>
      <c r="F54" s="992"/>
      <c r="G54" s="993"/>
      <c r="H54" s="994"/>
      <c r="I54" s="995"/>
      <c r="J54" s="3" t="s">
        <v>165</v>
      </c>
      <c r="K54" s="3"/>
      <c r="L54" s="40"/>
      <c r="M54" s="37"/>
      <c r="N54" s="37"/>
      <c r="O54" s="37"/>
      <c r="P54" s="37"/>
      <c r="Q54" s="37"/>
      <c r="R54" s="37"/>
      <c r="S54" s="37"/>
      <c r="T54" s="37"/>
      <c r="U54" s="37"/>
      <c r="V54" s="37"/>
      <c r="W54" s="37"/>
      <c r="X54" s="37"/>
      <c r="Y54" s="13"/>
      <c r="Z54" s="13"/>
      <c r="AA54" s="13"/>
    </row>
    <row r="55" spans="1:27" s="166" customFormat="1" ht="15" customHeight="1">
      <c r="A55" s="3"/>
      <c r="B55" s="3"/>
      <c r="C55" s="3"/>
      <c r="D55" s="990" t="s">
        <v>170</v>
      </c>
      <c r="E55" s="991"/>
      <c r="F55" s="992"/>
      <c r="G55" s="960"/>
      <c r="H55" s="961"/>
      <c r="I55" s="962"/>
      <c r="J55" s="3" t="s">
        <v>171</v>
      </c>
      <c r="K55" s="3"/>
      <c r="L55" s="40"/>
      <c r="M55" s="37"/>
      <c r="N55" s="37"/>
      <c r="O55" s="37"/>
      <c r="P55" s="37"/>
      <c r="Q55" s="37"/>
      <c r="R55" s="37"/>
      <c r="S55" s="37"/>
      <c r="T55" s="37"/>
      <c r="U55" s="37"/>
      <c r="V55" s="37"/>
      <c r="W55" s="37"/>
      <c r="X55" s="37"/>
      <c r="Y55" s="13"/>
      <c r="Z55" s="13"/>
      <c r="AA55" s="13"/>
    </row>
    <row r="56" spans="1:27" s="166" customFormat="1" ht="15" customHeight="1">
      <c r="A56" s="3"/>
      <c r="B56" s="3"/>
      <c r="C56" s="3"/>
      <c r="D56" s="984" t="s">
        <v>172</v>
      </c>
      <c r="E56" s="985"/>
      <c r="F56" s="986"/>
      <c r="G56" s="951" t="str">
        <f>IF(G54="","",ROUNDDOWN(G54*G55,2))</f>
        <v/>
      </c>
      <c r="H56" s="952"/>
      <c r="I56" s="953"/>
      <c r="J56" s="3" t="s">
        <v>165</v>
      </c>
      <c r="K56" s="3"/>
      <c r="L56" s="40"/>
      <c r="M56" s="37"/>
      <c r="N56" s="37"/>
      <c r="O56" s="37"/>
      <c r="P56" s="37"/>
      <c r="Q56" s="37"/>
      <c r="R56" s="37"/>
      <c r="S56" s="37"/>
      <c r="T56" s="37"/>
      <c r="U56" s="37"/>
      <c r="V56" s="37"/>
      <c r="W56" s="37"/>
      <c r="X56" s="37"/>
      <c r="Y56" s="13"/>
      <c r="Z56" s="13"/>
      <c r="AA56" s="13"/>
    </row>
    <row r="57" spans="1:27" s="166" customFormat="1">
      <c r="A57" s="3"/>
      <c r="B57" s="3"/>
      <c r="C57" s="3"/>
      <c r="D57" s="3"/>
      <c r="E57" s="3"/>
      <c r="F57" s="3"/>
      <c r="G57" s="3"/>
      <c r="H57" s="3"/>
      <c r="I57" s="3"/>
      <c r="J57" s="3"/>
      <c r="K57" s="3"/>
      <c r="L57" s="40"/>
      <c r="M57" s="37"/>
      <c r="N57" s="37"/>
      <c r="O57" s="37"/>
      <c r="P57" s="37"/>
      <c r="Q57" s="37"/>
      <c r="R57" s="37"/>
      <c r="S57" s="37"/>
      <c r="T57" s="37"/>
      <c r="U57" s="37"/>
      <c r="V57" s="37"/>
      <c r="W57" s="37"/>
      <c r="X57" s="37"/>
      <c r="Y57" s="13"/>
      <c r="Z57" s="13"/>
      <c r="AA57" s="13"/>
    </row>
    <row r="58" spans="1:27" s="166" customFormat="1" ht="18" customHeight="1">
      <c r="A58" s="3"/>
      <c r="B58" s="3"/>
      <c r="C58" s="162" t="s">
        <v>180</v>
      </c>
      <c r="D58" s="987" t="s">
        <v>166</v>
      </c>
      <c r="E58" s="988"/>
      <c r="F58" s="989"/>
      <c r="G58" s="970"/>
      <c r="H58" s="971"/>
      <c r="I58" s="972"/>
      <c r="J58" s="3"/>
      <c r="K58" s="3"/>
      <c r="L58" s="40"/>
      <c r="M58" s="174"/>
      <c r="N58" s="174"/>
      <c r="O58" s="174"/>
      <c r="P58" s="174"/>
      <c r="Q58" s="174"/>
      <c r="R58" s="174"/>
      <c r="S58" s="174"/>
      <c r="T58" s="174"/>
      <c r="U58" s="175"/>
      <c r="V58" s="37"/>
      <c r="W58" s="37"/>
      <c r="X58" s="37"/>
      <c r="Y58" s="13"/>
      <c r="Z58" s="13"/>
      <c r="AA58" s="13"/>
    </row>
    <row r="59" spans="1:27" s="166" customFormat="1" ht="15" customHeight="1">
      <c r="A59" s="3"/>
      <c r="B59" s="3"/>
      <c r="C59" s="162"/>
      <c r="D59" s="996" t="s">
        <v>167</v>
      </c>
      <c r="E59" s="997"/>
      <c r="F59" s="998"/>
      <c r="G59" s="964"/>
      <c r="H59" s="965"/>
      <c r="I59" s="966"/>
      <c r="J59" s="3"/>
      <c r="K59" s="3"/>
      <c r="L59" s="40"/>
      <c r="M59" s="37"/>
      <c r="N59" s="37"/>
      <c r="O59" s="37"/>
      <c r="P59" s="37"/>
      <c r="Q59" s="37"/>
      <c r="R59" s="37"/>
      <c r="S59" s="37"/>
      <c r="T59" s="37"/>
      <c r="U59" s="37"/>
      <c r="V59" s="37"/>
      <c r="W59" s="37"/>
      <c r="X59" s="37"/>
      <c r="Y59" s="13"/>
      <c r="Z59" s="13"/>
      <c r="AA59" s="13"/>
    </row>
    <row r="60" spans="1:27" s="166" customFormat="1" ht="15" customHeight="1">
      <c r="A60" s="3"/>
      <c r="B60" s="3"/>
      <c r="C60" s="3"/>
      <c r="D60" s="990" t="s">
        <v>10</v>
      </c>
      <c r="E60" s="991"/>
      <c r="F60" s="992"/>
      <c r="G60" s="963"/>
      <c r="H60" s="827"/>
      <c r="I60" s="828"/>
      <c r="J60" s="3"/>
      <c r="K60" s="3"/>
      <c r="L60" s="40"/>
      <c r="M60" s="37"/>
      <c r="N60" s="37"/>
      <c r="O60" s="37"/>
      <c r="P60" s="37"/>
      <c r="Q60" s="37"/>
      <c r="R60" s="37"/>
      <c r="S60" s="37"/>
      <c r="T60" s="37"/>
      <c r="U60" s="37"/>
      <c r="V60" s="37"/>
      <c r="W60" s="37"/>
      <c r="X60" s="37"/>
      <c r="Y60" s="13"/>
      <c r="Z60" s="13"/>
      <c r="AA60" s="13"/>
    </row>
    <row r="61" spans="1:27" s="166" customFormat="1" ht="15" customHeight="1">
      <c r="A61" s="3"/>
      <c r="B61" s="3"/>
      <c r="C61" s="3"/>
      <c r="D61" s="990" t="s">
        <v>168</v>
      </c>
      <c r="E61" s="991"/>
      <c r="F61" s="992"/>
      <c r="G61" s="963"/>
      <c r="H61" s="827"/>
      <c r="I61" s="828"/>
      <c r="J61" s="3"/>
      <c r="K61" s="3"/>
      <c r="L61" s="40"/>
      <c r="M61" s="37"/>
      <c r="N61" s="37"/>
      <c r="O61" s="37"/>
      <c r="P61" s="37"/>
      <c r="Q61" s="37"/>
      <c r="R61" s="37"/>
      <c r="S61" s="37"/>
      <c r="T61" s="37"/>
      <c r="U61" s="37"/>
      <c r="V61" s="37"/>
      <c r="W61" s="37"/>
      <c r="X61" s="37"/>
      <c r="Y61" s="13"/>
      <c r="Z61" s="13"/>
      <c r="AA61" s="13"/>
    </row>
    <row r="62" spans="1:27" s="166" customFormat="1" ht="15" customHeight="1">
      <c r="A62" s="3"/>
      <c r="B62" s="3"/>
      <c r="C62" s="3"/>
      <c r="D62" s="990" t="s">
        <v>169</v>
      </c>
      <c r="E62" s="991"/>
      <c r="F62" s="992"/>
      <c r="G62" s="993"/>
      <c r="H62" s="994"/>
      <c r="I62" s="995"/>
      <c r="J62" s="3" t="s">
        <v>165</v>
      </c>
      <c r="K62" s="3"/>
      <c r="L62" s="40"/>
      <c r="M62" s="37"/>
      <c r="N62" s="37"/>
      <c r="O62" s="37"/>
      <c r="P62" s="37"/>
      <c r="Q62" s="37"/>
      <c r="R62" s="37"/>
      <c r="S62" s="37"/>
      <c r="T62" s="37"/>
      <c r="U62" s="37"/>
      <c r="V62" s="37"/>
      <c r="W62" s="37"/>
      <c r="X62" s="37"/>
      <c r="Y62" s="13"/>
      <c r="Z62" s="13"/>
      <c r="AA62" s="13"/>
    </row>
    <row r="63" spans="1:27" s="166" customFormat="1" ht="15" customHeight="1">
      <c r="A63" s="3"/>
      <c r="B63" s="3"/>
      <c r="C63" s="3"/>
      <c r="D63" s="990" t="s">
        <v>170</v>
      </c>
      <c r="E63" s="991"/>
      <c r="F63" s="992"/>
      <c r="G63" s="960"/>
      <c r="H63" s="961"/>
      <c r="I63" s="962"/>
      <c r="J63" s="3" t="s">
        <v>171</v>
      </c>
      <c r="K63" s="3"/>
      <c r="L63" s="40"/>
      <c r="M63" s="37"/>
      <c r="N63" s="37"/>
      <c r="O63" s="37"/>
      <c r="P63" s="37"/>
      <c r="Q63" s="37"/>
      <c r="R63" s="37"/>
      <c r="S63" s="37"/>
      <c r="T63" s="37"/>
      <c r="U63" s="37"/>
      <c r="V63" s="37"/>
      <c r="W63" s="37"/>
      <c r="X63" s="37"/>
      <c r="Y63" s="13"/>
      <c r="Z63" s="13"/>
      <c r="AA63" s="13"/>
    </row>
    <row r="64" spans="1:27" s="166" customFormat="1" ht="15" customHeight="1">
      <c r="A64" s="3"/>
      <c r="B64" s="3"/>
      <c r="C64" s="3"/>
      <c r="D64" s="984" t="s">
        <v>172</v>
      </c>
      <c r="E64" s="985"/>
      <c r="F64" s="986"/>
      <c r="G64" s="951" t="str">
        <f>IF(G62="","",ROUNDDOWN(G62*G63,2))</f>
        <v/>
      </c>
      <c r="H64" s="952"/>
      <c r="I64" s="953"/>
      <c r="J64" s="3" t="s">
        <v>165</v>
      </c>
      <c r="K64" s="3"/>
      <c r="L64" s="40"/>
      <c r="M64" s="37"/>
      <c r="N64" s="37"/>
      <c r="O64" s="37"/>
      <c r="P64" s="37"/>
      <c r="Q64" s="37"/>
      <c r="R64" s="37"/>
      <c r="S64" s="37"/>
      <c r="T64" s="37"/>
      <c r="U64" s="37"/>
      <c r="V64" s="37"/>
      <c r="W64" s="37"/>
      <c r="X64" s="37"/>
      <c r="Y64" s="13"/>
      <c r="Z64" s="13"/>
      <c r="AA64" s="13"/>
    </row>
    <row r="65" spans="1:29" s="166" customFormat="1" ht="13.2" customHeight="1">
      <c r="A65" s="3"/>
      <c r="B65" s="3"/>
      <c r="C65" s="3"/>
      <c r="D65" s="3" t="s">
        <v>175</v>
      </c>
      <c r="E65" s="3"/>
      <c r="F65" s="3"/>
      <c r="G65" s="3"/>
      <c r="H65" s="3"/>
      <c r="I65" s="3"/>
      <c r="J65" s="3"/>
      <c r="K65" s="3"/>
      <c r="L65" s="40"/>
      <c r="M65" s="43"/>
      <c r="N65" s="40"/>
      <c r="O65" s="38"/>
      <c r="P65" s="38"/>
      <c r="Q65" s="38"/>
      <c r="R65" s="38"/>
      <c r="S65" s="38"/>
      <c r="T65" s="37"/>
      <c r="U65" s="37"/>
      <c r="V65" s="37"/>
      <c r="W65" s="37"/>
      <c r="X65" s="37"/>
      <c r="Y65" s="37"/>
      <c r="Z65" s="37"/>
      <c r="AA65" s="13"/>
      <c r="AB65" s="13"/>
      <c r="AC65" s="13"/>
    </row>
    <row r="66" spans="1:29" s="166" customFormat="1" ht="13.2" customHeight="1">
      <c r="A66" s="3"/>
      <c r="B66" s="3"/>
      <c r="C66" s="3"/>
      <c r="D66" s="3"/>
      <c r="E66" s="3"/>
      <c r="F66" s="3"/>
      <c r="G66" s="3"/>
      <c r="H66" s="3"/>
      <c r="I66" s="3"/>
      <c r="J66" s="3"/>
      <c r="K66" s="3"/>
      <c r="L66" s="40"/>
      <c r="M66" s="43"/>
      <c r="N66" s="40"/>
      <c r="O66" s="38"/>
      <c r="P66" s="38"/>
      <c r="Q66" s="38"/>
      <c r="R66" s="38"/>
      <c r="S66" s="38"/>
      <c r="T66" s="37"/>
      <c r="U66" s="37"/>
      <c r="V66" s="37"/>
      <c r="W66" s="37"/>
      <c r="X66" s="37"/>
      <c r="Y66" s="37"/>
      <c r="Z66" s="37"/>
      <c r="AA66" s="13"/>
      <c r="AB66" s="13"/>
      <c r="AC66" s="13"/>
    </row>
    <row r="67" spans="1:29" s="166" customFormat="1" ht="13.2" customHeight="1">
      <c r="A67" s="3"/>
      <c r="B67" s="3"/>
      <c r="C67" s="3" t="s">
        <v>155</v>
      </c>
      <c r="D67" s="3"/>
      <c r="E67" s="3"/>
      <c r="F67" s="3"/>
      <c r="G67" s="109"/>
      <c r="H67" s="109"/>
      <c r="I67" s="3"/>
      <c r="J67" s="3"/>
      <c r="K67" s="3"/>
      <c r="L67" s="40"/>
      <c r="M67" s="43"/>
      <c r="N67" s="40"/>
      <c r="O67" s="38"/>
      <c r="P67" s="38"/>
      <c r="Q67" s="38"/>
      <c r="R67" s="38"/>
      <c r="S67" s="38"/>
      <c r="T67" s="37"/>
      <c r="U67" s="37"/>
      <c r="V67" s="37"/>
      <c r="W67" s="37"/>
      <c r="X67" s="37"/>
      <c r="Y67" s="37"/>
      <c r="Z67" s="37"/>
      <c r="AA67" s="13"/>
      <c r="AB67" s="13"/>
      <c r="AC67" s="13"/>
    </row>
    <row r="68" spans="1:29" s="166" customFormat="1" ht="13.2" customHeight="1">
      <c r="A68" s="3"/>
      <c r="B68" s="3"/>
      <c r="C68" s="170"/>
      <c r="D68" s="171" t="s">
        <v>156</v>
      </c>
      <c r="E68" s="171"/>
      <c r="F68" s="171"/>
      <c r="G68" s="171" t="s">
        <v>53</v>
      </c>
      <c r="H68" s="171"/>
      <c r="I68" s="171"/>
      <c r="J68" s="171"/>
      <c r="K68" s="3"/>
      <c r="L68" s="40"/>
      <c r="M68" s="43"/>
      <c r="N68" s="40"/>
      <c r="O68" s="38"/>
      <c r="P68" s="38"/>
      <c r="Q68" s="38"/>
      <c r="R68" s="38"/>
      <c r="S68" s="38"/>
      <c r="T68" s="37"/>
      <c r="U68" s="37"/>
      <c r="V68" s="37"/>
      <c r="W68" s="37"/>
      <c r="X68" s="37"/>
      <c r="Y68" s="37"/>
      <c r="Z68" s="37"/>
      <c r="AA68" s="13"/>
      <c r="AB68" s="13"/>
      <c r="AC68" s="13"/>
    </row>
    <row r="69" spans="1:29" s="166" customFormat="1" ht="13.2" customHeight="1">
      <c r="A69" s="3"/>
      <c r="B69" s="3"/>
      <c r="C69" s="170"/>
      <c r="D69" s="171" t="s">
        <v>157</v>
      </c>
      <c r="E69" s="171"/>
      <c r="F69" s="171"/>
      <c r="G69" s="171" t="s">
        <v>54</v>
      </c>
      <c r="H69" s="171"/>
      <c r="I69" s="171"/>
      <c r="J69" s="171"/>
      <c r="K69" s="3"/>
      <c r="L69" s="40"/>
      <c r="M69" s="43"/>
      <c r="N69" s="40"/>
      <c r="O69" s="38"/>
      <c r="P69" s="38"/>
      <c r="Q69" s="38"/>
      <c r="R69" s="38"/>
      <c r="S69" s="38"/>
      <c r="T69" s="37"/>
      <c r="U69" s="37"/>
      <c r="V69" s="37"/>
      <c r="W69" s="37"/>
      <c r="X69" s="37"/>
      <c r="Y69" s="37"/>
      <c r="Z69" s="37"/>
      <c r="AA69" s="13"/>
      <c r="AB69" s="13"/>
      <c r="AC69" s="13"/>
    </row>
    <row r="70" spans="1:29" s="166" customFormat="1" ht="13.2" customHeight="1">
      <c r="A70" s="3"/>
      <c r="B70" s="3"/>
      <c r="C70" s="170"/>
      <c r="D70" s="171" t="s">
        <v>158</v>
      </c>
      <c r="E70" s="171"/>
      <c r="F70" s="171"/>
      <c r="G70" s="171" t="s">
        <v>55</v>
      </c>
      <c r="H70" s="171"/>
      <c r="I70" s="171"/>
      <c r="J70" s="171"/>
      <c r="K70" s="3"/>
      <c r="L70" s="40"/>
      <c r="M70" s="43"/>
      <c r="N70" s="40"/>
      <c r="O70" s="38"/>
      <c r="P70" s="38"/>
      <c r="Q70" s="38"/>
      <c r="R70" s="38"/>
      <c r="S70" s="38"/>
      <c r="T70" s="37"/>
      <c r="U70" s="37"/>
      <c r="V70" s="37"/>
      <c r="W70" s="37"/>
      <c r="X70" s="37"/>
      <c r="Y70" s="37"/>
      <c r="Z70" s="37"/>
      <c r="AA70" s="13"/>
      <c r="AB70" s="13"/>
      <c r="AC70" s="13"/>
    </row>
    <row r="71" spans="1:29" s="166" customFormat="1" ht="13.2" customHeight="1">
      <c r="A71" s="3"/>
      <c r="B71" s="3"/>
      <c r="C71" s="3"/>
      <c r="D71" s="3"/>
      <c r="E71" s="3"/>
      <c r="F71" s="3"/>
      <c r="G71" s="109"/>
      <c r="H71" s="109"/>
      <c r="I71" s="109"/>
      <c r="J71" s="109"/>
      <c r="K71" s="3"/>
      <c r="L71" s="40"/>
      <c r="M71" s="43"/>
      <c r="N71" s="40"/>
      <c r="O71" s="38"/>
      <c r="P71" s="38"/>
      <c r="Q71" s="38"/>
      <c r="R71" s="38"/>
      <c r="S71" s="38"/>
      <c r="T71" s="37"/>
      <c r="U71" s="37"/>
      <c r="V71" s="37"/>
      <c r="W71" s="37"/>
      <c r="X71" s="37"/>
      <c r="Y71" s="37"/>
      <c r="Z71" s="37"/>
      <c r="AA71" s="13"/>
      <c r="AB71" s="13"/>
      <c r="AC71" s="13"/>
    </row>
    <row r="72" spans="1:29" s="166" customFormat="1" ht="13.2" customHeight="1">
      <c r="A72" s="3"/>
      <c r="B72" s="3"/>
      <c r="C72" s="3"/>
      <c r="D72" s="3"/>
      <c r="E72" s="3"/>
      <c r="F72" s="3"/>
      <c r="G72" s="109"/>
      <c r="H72" s="109"/>
      <c r="I72" s="109"/>
      <c r="J72" s="109"/>
      <c r="K72" s="3"/>
      <c r="L72" s="40"/>
      <c r="M72" s="43"/>
      <c r="N72" s="40"/>
      <c r="O72" s="38"/>
      <c r="P72" s="38"/>
      <c r="Q72" s="38"/>
      <c r="R72" s="38"/>
      <c r="S72" s="38"/>
      <c r="T72" s="37"/>
      <c r="U72" s="37"/>
      <c r="V72" s="37"/>
      <c r="W72" s="37"/>
      <c r="X72" s="37"/>
      <c r="Y72" s="37"/>
      <c r="Z72" s="37"/>
      <c r="AA72" s="13"/>
      <c r="AB72" s="13"/>
      <c r="AC72" s="13"/>
    </row>
    <row r="73" spans="1:29" s="166" customFormat="1" ht="13.2" customHeight="1">
      <c r="A73" s="3"/>
      <c r="B73" s="3"/>
      <c r="C73" s="3"/>
      <c r="D73" s="3"/>
      <c r="E73" s="3"/>
      <c r="F73" s="3"/>
      <c r="G73" s="3"/>
      <c r="H73" s="3"/>
      <c r="I73" s="3"/>
      <c r="J73" s="3"/>
      <c r="K73" s="3"/>
      <c r="L73" s="40"/>
      <c r="M73" s="43"/>
      <c r="N73" s="40"/>
      <c r="O73" s="38"/>
      <c r="P73" s="38"/>
      <c r="Q73" s="38"/>
      <c r="R73" s="38"/>
      <c r="S73" s="38"/>
      <c r="T73" s="37"/>
      <c r="U73" s="37"/>
      <c r="V73" s="37"/>
      <c r="W73" s="37"/>
      <c r="X73" s="37"/>
      <c r="Y73" s="37"/>
      <c r="Z73" s="37"/>
      <c r="AA73" s="13"/>
      <c r="AB73" s="13"/>
      <c r="AC73" s="13"/>
    </row>
    <row r="74" spans="1:29" s="166" customFormat="1" ht="13.2" customHeight="1">
      <c r="A74" s="3"/>
      <c r="B74" s="3"/>
      <c r="C74" s="3"/>
      <c r="D74" s="171"/>
      <c r="E74" s="171"/>
      <c r="F74" s="176"/>
      <c r="G74" s="171"/>
      <c r="H74" s="171"/>
      <c r="I74" s="171"/>
      <c r="J74" s="171"/>
      <c r="K74" s="171"/>
      <c r="L74" s="177"/>
      <c r="M74" s="178"/>
      <c r="N74" s="177"/>
      <c r="O74" s="179"/>
      <c r="P74" s="179"/>
      <c r="Q74" s="179"/>
      <c r="R74" s="179"/>
      <c r="S74" s="179"/>
      <c r="T74" s="180"/>
      <c r="U74" s="180"/>
      <c r="V74" s="180"/>
      <c r="W74" s="37"/>
      <c r="X74" s="37"/>
      <c r="Y74" s="37"/>
      <c r="Z74" s="37"/>
      <c r="AA74" s="13"/>
      <c r="AB74" s="13"/>
      <c r="AC74" s="13"/>
    </row>
  </sheetData>
  <sheetProtection algorithmName="SHA-512" hashValue="auoD38bK00LC+TGrWZTkNl7s2pv2/uc8P2IJ7ZiSKCFaorBg4oJVQ07jU6C7qXJ3RHsmjy/7FIfOg5+PUOjLOg==" saltValue="y0CIDaEjv1Rezrfx4+1Fzw==" spinCount="100000" sheet="1" objects="1" scenarios="1"/>
  <mergeCells count="90">
    <mergeCell ref="D18:F18"/>
    <mergeCell ref="G18:I18"/>
    <mergeCell ref="F5:G5"/>
    <mergeCell ref="C9:E9"/>
    <mergeCell ref="F9:J9"/>
    <mergeCell ref="D12:E12"/>
    <mergeCell ref="D14:I14"/>
    <mergeCell ref="O14:W14"/>
    <mergeCell ref="D16:F16"/>
    <mergeCell ref="G16:I16"/>
    <mergeCell ref="D17:F17"/>
    <mergeCell ref="G17:I17"/>
    <mergeCell ref="D19:F19"/>
    <mergeCell ref="G19:I19"/>
    <mergeCell ref="D20:F20"/>
    <mergeCell ref="G20:I20"/>
    <mergeCell ref="D21:F21"/>
    <mergeCell ref="G21:I21"/>
    <mergeCell ref="D22:F22"/>
    <mergeCell ref="G22:I22"/>
    <mergeCell ref="D24:F24"/>
    <mergeCell ref="G24:I24"/>
    <mergeCell ref="D25:F25"/>
    <mergeCell ref="G25:I25"/>
    <mergeCell ref="D26:F26"/>
    <mergeCell ref="D27:F27"/>
    <mergeCell ref="D28:F28"/>
    <mergeCell ref="G28:I28"/>
    <mergeCell ref="D29:F29"/>
    <mergeCell ref="G29:I29"/>
    <mergeCell ref="G27:I27"/>
    <mergeCell ref="G26:I26"/>
    <mergeCell ref="D30:F30"/>
    <mergeCell ref="G30:I30"/>
    <mergeCell ref="D32:F32"/>
    <mergeCell ref="G32:I32"/>
    <mergeCell ref="D33:F33"/>
    <mergeCell ref="G33:I33"/>
    <mergeCell ref="D34:F34"/>
    <mergeCell ref="G34:I34"/>
    <mergeCell ref="D35:F35"/>
    <mergeCell ref="G35:I35"/>
    <mergeCell ref="D36:F36"/>
    <mergeCell ref="G36:I36"/>
    <mergeCell ref="D37:F37"/>
    <mergeCell ref="G37:I37"/>
    <mergeCell ref="D38:F38"/>
    <mergeCell ref="G38:I38"/>
    <mergeCell ref="D42:F42"/>
    <mergeCell ref="G42:I42"/>
    <mergeCell ref="D43:F43"/>
    <mergeCell ref="G43:I43"/>
    <mergeCell ref="D44:F44"/>
    <mergeCell ref="G44:I44"/>
    <mergeCell ref="D45:F45"/>
    <mergeCell ref="G45:I45"/>
    <mergeCell ref="D50:F50"/>
    <mergeCell ref="G50:I50"/>
    <mergeCell ref="D52:F52"/>
    <mergeCell ref="D46:F46"/>
    <mergeCell ref="G46:I46"/>
    <mergeCell ref="D47:F47"/>
    <mergeCell ref="G47:I47"/>
    <mergeCell ref="D48:F48"/>
    <mergeCell ref="G48:I48"/>
    <mergeCell ref="D51:F51"/>
    <mergeCell ref="G51:I51"/>
    <mergeCell ref="G52:I52"/>
    <mergeCell ref="D64:F64"/>
    <mergeCell ref="G64:I64"/>
    <mergeCell ref="D59:F59"/>
    <mergeCell ref="G59:I59"/>
    <mergeCell ref="D60:F60"/>
    <mergeCell ref="G60:I60"/>
    <mergeCell ref="D62:F62"/>
    <mergeCell ref="G62:I62"/>
    <mergeCell ref="D61:F61"/>
    <mergeCell ref="G61:I61"/>
    <mergeCell ref="D63:F63"/>
    <mergeCell ref="G63:I63"/>
    <mergeCell ref="D56:F56"/>
    <mergeCell ref="G56:I56"/>
    <mergeCell ref="D58:F58"/>
    <mergeCell ref="G58:I58"/>
    <mergeCell ref="D53:F53"/>
    <mergeCell ref="D54:F54"/>
    <mergeCell ref="G54:I54"/>
    <mergeCell ref="D55:F55"/>
    <mergeCell ref="G55:I55"/>
    <mergeCell ref="G53:I53"/>
  </mergeCells>
  <phoneticPr fontId="34"/>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rowBreaks count="1" manualBreakCount="1">
    <brk id="40" max="11" man="1"/>
  </rowBreaks>
  <drawing r:id="rId2"/>
  <legacyDrawing r:id="rId3"/>
  <mc:AlternateContent xmlns:mc="http://schemas.openxmlformats.org/markup-compatibility/2006">
    <mc:Choice Requires="x14">
      <controls>
        <mc:AlternateContent xmlns:mc="http://schemas.openxmlformats.org/markup-compatibility/2006">
          <mc:Choice Requires="x14">
            <control shapeId="169985" r:id="rId4" name="Check Box 1">
              <controlPr defaultSize="0" autoFill="0" autoLine="0" autoPict="0">
                <anchor moveWithCells="1">
                  <from>
                    <xdr:col>9</xdr:col>
                    <xdr:colOff>685800</xdr:colOff>
                    <xdr:row>64</xdr:row>
                    <xdr:rowOff>0</xdr:rowOff>
                  </from>
                  <to>
                    <xdr:col>9</xdr:col>
                    <xdr:colOff>716280</xdr:colOff>
                    <xdr:row>69</xdr:row>
                    <xdr:rowOff>83820</xdr:rowOff>
                  </to>
                </anchor>
              </controlPr>
            </control>
          </mc:Choice>
        </mc:AlternateContent>
        <mc:AlternateContent xmlns:mc="http://schemas.openxmlformats.org/markup-compatibility/2006">
          <mc:Choice Requires="x14">
            <control shapeId="169986" r:id="rId5" name="Check Box 2">
              <controlPr defaultSize="0" autoFill="0" autoLine="0" autoPict="0">
                <anchor moveWithCells="1">
                  <from>
                    <xdr:col>9</xdr:col>
                    <xdr:colOff>685800</xdr:colOff>
                    <xdr:row>64</xdr:row>
                    <xdr:rowOff>0</xdr:rowOff>
                  </from>
                  <to>
                    <xdr:col>9</xdr:col>
                    <xdr:colOff>716280</xdr:colOff>
                    <xdr:row>68</xdr:row>
                    <xdr:rowOff>68580</xdr:rowOff>
                  </to>
                </anchor>
              </controlPr>
            </control>
          </mc:Choice>
        </mc:AlternateContent>
        <mc:AlternateContent xmlns:mc="http://schemas.openxmlformats.org/markup-compatibility/2006">
          <mc:Choice Requires="x14">
            <control shapeId="169987" r:id="rId6" name="Check Box 3">
              <controlPr defaultSize="0" autoFill="0" autoLine="0" autoPict="0">
                <anchor moveWithCells="1">
                  <from>
                    <xdr:col>9</xdr:col>
                    <xdr:colOff>685800</xdr:colOff>
                    <xdr:row>64</xdr:row>
                    <xdr:rowOff>0</xdr:rowOff>
                  </from>
                  <to>
                    <xdr:col>9</xdr:col>
                    <xdr:colOff>716280</xdr:colOff>
                    <xdr:row>68</xdr:row>
                    <xdr:rowOff>144780</xdr:rowOff>
                  </to>
                </anchor>
              </controlPr>
            </control>
          </mc:Choice>
        </mc:AlternateContent>
        <mc:AlternateContent xmlns:mc="http://schemas.openxmlformats.org/markup-compatibility/2006">
          <mc:Choice Requires="x14">
            <control shapeId="169988" r:id="rId7" name="Check Box 4">
              <controlPr defaultSize="0" autoFill="0" autoLine="0" autoPict="0">
                <anchor moveWithCells="1">
                  <from>
                    <xdr:col>9</xdr:col>
                    <xdr:colOff>685800</xdr:colOff>
                    <xdr:row>64</xdr:row>
                    <xdr:rowOff>0</xdr:rowOff>
                  </from>
                  <to>
                    <xdr:col>9</xdr:col>
                    <xdr:colOff>716280</xdr:colOff>
                    <xdr:row>65</xdr:row>
                    <xdr:rowOff>129540</xdr:rowOff>
                  </to>
                </anchor>
              </controlPr>
            </control>
          </mc:Choice>
        </mc:AlternateContent>
      </controls>
    </mc:Choice>
  </mc:AlternateContent>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C70"/>
  <sheetViews>
    <sheetView showGridLines="0" showZeros="0" view="pageBreakPreview" zoomScaleNormal="100" zoomScaleSheetLayoutView="100" workbookViewId="0">
      <selection activeCell="G10" sqref="G10"/>
    </sheetView>
  </sheetViews>
  <sheetFormatPr defaultColWidth="8.88671875" defaultRowHeight="13.2"/>
  <cols>
    <col min="1" max="1" width="1.44140625" style="1" customWidth="1"/>
    <col min="2" max="3" width="3.21875" style="1" customWidth="1"/>
    <col min="4" max="10" width="10.77734375" style="1" customWidth="1"/>
    <col min="11" max="12" width="1.5546875" style="1" customWidth="1"/>
    <col min="13" max="16384" width="8.88671875" style="1"/>
  </cols>
  <sheetData>
    <row r="1" spans="1:29" s="11" customFormat="1" ht="18" customHeight="1">
      <c r="A1" s="3"/>
      <c r="B1" s="3" t="s">
        <v>126</v>
      </c>
      <c r="C1" s="3"/>
      <c r="D1" s="3"/>
      <c r="E1" s="3"/>
      <c r="F1" s="3"/>
      <c r="G1" s="3"/>
      <c r="H1" s="3"/>
      <c r="I1" s="3"/>
      <c r="J1" s="3"/>
      <c r="K1" s="3"/>
      <c r="L1" s="40"/>
      <c r="M1" s="43"/>
      <c r="N1" s="40"/>
      <c r="O1" s="38"/>
      <c r="P1" s="38"/>
      <c r="Q1" s="38"/>
      <c r="R1" s="38"/>
      <c r="S1" s="38"/>
      <c r="T1" s="37"/>
      <c r="U1" s="37"/>
      <c r="V1" s="37"/>
      <c r="W1" s="37"/>
      <c r="X1" s="37"/>
      <c r="Y1" s="37"/>
      <c r="Z1" s="37"/>
      <c r="AA1" s="13"/>
      <c r="AB1" s="13"/>
      <c r="AC1" s="13"/>
    </row>
    <row r="2" spans="1:29" s="11" customFormat="1" ht="5.4" customHeight="1">
      <c r="A2" s="3"/>
      <c r="B2" s="3"/>
      <c r="C2" s="3"/>
      <c r="D2" s="3"/>
      <c r="E2" s="3"/>
      <c r="F2" s="3"/>
      <c r="G2" s="5"/>
      <c r="H2" s="3"/>
      <c r="I2" s="3"/>
      <c r="J2" s="3"/>
      <c r="K2" s="3"/>
      <c r="L2" s="40"/>
      <c r="M2" s="43"/>
      <c r="N2" s="40"/>
      <c r="O2" s="38"/>
      <c r="P2" s="38"/>
      <c r="Q2" s="38"/>
      <c r="R2" s="38"/>
      <c r="S2" s="38"/>
      <c r="T2" s="37"/>
      <c r="U2" s="37"/>
      <c r="V2" s="37"/>
      <c r="W2" s="37"/>
      <c r="X2" s="37"/>
      <c r="Y2" s="37"/>
      <c r="Z2" s="37"/>
      <c r="AA2" s="13"/>
      <c r="AB2" s="13"/>
      <c r="AC2" s="13"/>
    </row>
    <row r="3" spans="1:29" s="11" customFormat="1" ht="18" customHeight="1">
      <c r="A3" s="3"/>
      <c r="B3" s="36" t="s">
        <v>6</v>
      </c>
      <c r="C3" s="3"/>
      <c r="D3" s="3"/>
      <c r="E3" s="3"/>
      <c r="F3" s="3"/>
      <c r="G3" s="5"/>
      <c r="H3" s="3"/>
      <c r="I3" s="3"/>
      <c r="J3" s="3"/>
      <c r="K3" s="3"/>
      <c r="L3" s="40"/>
      <c r="M3" s="43"/>
      <c r="N3" s="40"/>
      <c r="O3" s="38"/>
      <c r="P3" s="38"/>
      <c r="Q3" s="38"/>
      <c r="R3" s="38"/>
      <c r="S3" s="38"/>
      <c r="T3" s="37"/>
      <c r="U3" s="37"/>
      <c r="V3" s="37"/>
      <c r="W3" s="37"/>
      <c r="X3" s="37"/>
      <c r="Y3" s="37"/>
      <c r="Z3" s="37"/>
      <c r="AA3" s="13"/>
      <c r="AB3" s="13"/>
      <c r="AC3" s="13"/>
    </row>
    <row r="4" spans="1:29" s="11" customFormat="1" ht="16.2" customHeight="1">
      <c r="A4" s="3"/>
      <c r="B4" s="3" t="s">
        <v>185</v>
      </c>
      <c r="C4" s="3"/>
      <c r="D4" s="3"/>
      <c r="E4" s="3"/>
      <c r="F4" s="3"/>
      <c r="G4" s="5"/>
      <c r="H4" s="3"/>
      <c r="I4" s="3"/>
      <c r="J4" s="3"/>
      <c r="K4" s="3"/>
      <c r="L4" s="40"/>
      <c r="M4" s="43"/>
      <c r="N4" s="40"/>
      <c r="O4" s="38"/>
      <c r="P4" s="38"/>
      <c r="Q4" s="38"/>
      <c r="R4" s="38"/>
      <c r="S4" s="38"/>
      <c r="T4" s="37"/>
      <c r="U4" s="37"/>
      <c r="V4" s="37"/>
      <c r="W4" s="37"/>
      <c r="X4" s="37"/>
      <c r="Y4" s="37"/>
      <c r="Z4" s="37"/>
      <c r="AA4" s="13"/>
      <c r="AB4" s="13"/>
      <c r="AC4" s="13"/>
    </row>
    <row r="5" spans="1:29" s="11" customFormat="1" ht="5.4" customHeight="1">
      <c r="A5" s="3"/>
      <c r="B5" s="3"/>
      <c r="C5" s="3"/>
      <c r="D5" s="3"/>
      <c r="E5" s="3"/>
      <c r="F5" s="3"/>
      <c r="G5" s="5"/>
      <c r="H5" s="3"/>
      <c r="I5" s="3"/>
      <c r="J5" s="3"/>
      <c r="K5" s="3"/>
      <c r="L5" s="40"/>
      <c r="M5" s="43"/>
      <c r="N5" s="40"/>
      <c r="O5" s="38"/>
      <c r="P5" s="38"/>
      <c r="Q5" s="38"/>
      <c r="R5" s="38"/>
      <c r="S5" s="38"/>
      <c r="T5" s="37"/>
      <c r="U5" s="37"/>
      <c r="V5" s="37"/>
      <c r="W5" s="37"/>
      <c r="X5" s="37"/>
      <c r="Y5" s="37"/>
      <c r="Z5" s="37"/>
      <c r="AA5" s="13"/>
      <c r="AB5" s="13"/>
      <c r="AC5" s="13"/>
    </row>
    <row r="6" spans="1:29" s="11" customFormat="1" ht="34.799999999999997" customHeight="1">
      <c r="A6" s="3"/>
      <c r="B6" s="84"/>
      <c r="C6" s="980" t="s">
        <v>65</v>
      </c>
      <c r="D6" s="980"/>
      <c r="E6" s="980"/>
      <c r="F6" s="1004"/>
      <c r="G6" s="1005"/>
      <c r="H6" s="1005"/>
      <c r="I6" s="1005"/>
      <c r="J6" s="1006"/>
      <c r="K6" s="3"/>
      <c r="L6" s="40"/>
      <c r="M6" s="43"/>
      <c r="N6" s="40"/>
      <c r="O6" s="38"/>
      <c r="P6" s="38"/>
      <c r="Q6" s="38"/>
      <c r="R6" s="38"/>
      <c r="S6" s="38"/>
      <c r="T6" s="37"/>
      <c r="U6" s="37"/>
      <c r="V6" s="37"/>
      <c r="W6" s="37"/>
      <c r="X6" s="37"/>
      <c r="Y6" s="37"/>
      <c r="Z6" s="37"/>
      <c r="AA6" s="13"/>
      <c r="AB6" s="13"/>
      <c r="AC6" s="13"/>
    </row>
    <row r="7" spans="1:29" s="11" customFormat="1" ht="13.2" customHeight="1">
      <c r="A7" s="3"/>
      <c r="B7" s="3"/>
      <c r="C7" s="3"/>
      <c r="D7" s="3"/>
      <c r="E7" s="3"/>
      <c r="F7" s="3"/>
      <c r="G7" s="5"/>
      <c r="H7" s="3"/>
      <c r="I7" s="3"/>
      <c r="J7" s="3"/>
      <c r="K7" s="3"/>
      <c r="L7" s="40"/>
      <c r="M7" s="43"/>
      <c r="N7" s="40"/>
      <c r="O7" s="38"/>
      <c r="P7" s="38"/>
      <c r="Q7" s="38"/>
      <c r="R7" s="38"/>
      <c r="S7" s="38"/>
      <c r="T7" s="37"/>
      <c r="U7" s="37"/>
      <c r="V7" s="37"/>
      <c r="W7" s="37"/>
      <c r="X7" s="37"/>
      <c r="Y7" s="37"/>
      <c r="Z7" s="37"/>
      <c r="AA7" s="13"/>
      <c r="AB7" s="13"/>
      <c r="AC7" s="13"/>
    </row>
    <row r="8" spans="1:29" ht="13.2" customHeight="1">
      <c r="A8" s="3"/>
      <c r="B8" s="3"/>
      <c r="C8" s="33"/>
      <c r="D8" s="3"/>
      <c r="E8" s="34"/>
      <c r="F8" s="35"/>
      <c r="G8" s="35"/>
      <c r="H8" s="3"/>
      <c r="I8" s="3"/>
      <c r="J8" s="3"/>
      <c r="K8" s="3"/>
      <c r="L8" s="40"/>
      <c r="M8" s="49"/>
    </row>
    <row r="9" spans="1:29" ht="13.2" customHeight="1">
      <c r="A9" s="3"/>
      <c r="B9" s="3" t="s">
        <v>186</v>
      </c>
      <c r="C9" s="3"/>
      <c r="D9" s="3"/>
      <c r="E9" s="3"/>
      <c r="F9" s="3"/>
      <c r="G9" s="5"/>
      <c r="H9" s="3"/>
      <c r="I9" s="3"/>
      <c r="J9" s="3"/>
      <c r="K9" s="3"/>
      <c r="L9" s="40"/>
      <c r="M9" s="50"/>
    </row>
    <row r="10" spans="1:29" ht="13.2" customHeight="1">
      <c r="A10" s="3"/>
      <c r="B10" s="3"/>
      <c r="C10" s="3"/>
      <c r="D10" s="1007" t="s">
        <v>164</v>
      </c>
      <c r="E10" s="1007"/>
      <c r="F10" s="68"/>
      <c r="G10" s="173">
        <f>SUM(G20,G28,G36,G46,G54,G62)</f>
        <v>0</v>
      </c>
      <c r="H10" s="3" t="s">
        <v>165</v>
      </c>
      <c r="I10" s="3"/>
      <c r="J10" s="3"/>
      <c r="K10" s="3"/>
      <c r="L10" s="40"/>
      <c r="M10" s="49"/>
    </row>
    <row r="11" spans="1:29" ht="13.2" customHeight="1">
      <c r="A11" s="3"/>
      <c r="B11" s="3"/>
      <c r="C11" s="3"/>
      <c r="D11" s="36"/>
      <c r="E11" s="3"/>
      <c r="F11" s="3"/>
      <c r="G11" s="3"/>
      <c r="H11" s="3"/>
      <c r="I11" s="3"/>
      <c r="J11" s="3"/>
      <c r="K11" s="3"/>
      <c r="L11" s="40"/>
      <c r="M11" s="49"/>
    </row>
    <row r="12" spans="1:29" ht="13.2" customHeight="1">
      <c r="A12" s="3"/>
      <c r="B12" s="3"/>
      <c r="C12" s="3"/>
      <c r="D12" s="1008"/>
      <c r="E12" s="1009"/>
      <c r="F12" s="1009"/>
      <c r="G12" s="1009"/>
      <c r="H12" s="1009"/>
      <c r="I12" s="1009"/>
      <c r="J12" s="3"/>
      <c r="K12" s="3"/>
      <c r="L12" s="40"/>
      <c r="M12" s="49"/>
    </row>
    <row r="13" spans="1:29" ht="13.2" customHeight="1">
      <c r="A13" s="3"/>
      <c r="B13" s="3" t="s">
        <v>208</v>
      </c>
      <c r="C13" s="3"/>
      <c r="D13" s="3"/>
      <c r="E13" s="3"/>
      <c r="F13" s="3"/>
      <c r="G13" s="3"/>
      <c r="H13" s="3"/>
      <c r="I13" s="3"/>
      <c r="J13" s="3"/>
      <c r="K13" s="3"/>
      <c r="L13" s="40"/>
      <c r="M13" s="49"/>
    </row>
    <row r="14" spans="1:29" ht="13.2" customHeight="1">
      <c r="A14" s="3"/>
      <c r="B14" s="3"/>
      <c r="C14" s="162" t="s">
        <v>151</v>
      </c>
      <c r="D14" s="987" t="s">
        <v>166</v>
      </c>
      <c r="E14" s="988"/>
      <c r="F14" s="989"/>
      <c r="G14" s="970"/>
      <c r="H14" s="971"/>
      <c r="I14" s="972"/>
      <c r="J14" s="3"/>
      <c r="K14" s="3"/>
      <c r="L14" s="40"/>
      <c r="M14" s="49"/>
    </row>
    <row r="15" spans="1:29" ht="13.2" customHeight="1">
      <c r="A15" s="3"/>
      <c r="B15" s="3"/>
      <c r="C15" s="166"/>
      <c r="D15" s="996" t="s">
        <v>167</v>
      </c>
      <c r="E15" s="997"/>
      <c r="F15" s="998"/>
      <c r="G15" s="964"/>
      <c r="H15" s="965"/>
      <c r="I15" s="966"/>
      <c r="J15" s="3"/>
      <c r="K15" s="3"/>
      <c r="L15" s="40"/>
      <c r="M15" s="49"/>
    </row>
    <row r="16" spans="1:29" ht="13.2" customHeight="1">
      <c r="A16" s="3"/>
      <c r="B16" s="3"/>
      <c r="C16" s="3"/>
      <c r="D16" s="990" t="s">
        <v>10</v>
      </c>
      <c r="E16" s="991"/>
      <c r="F16" s="992"/>
      <c r="G16" s="963"/>
      <c r="H16" s="827"/>
      <c r="I16" s="828"/>
      <c r="J16" s="3"/>
      <c r="K16" s="3"/>
      <c r="L16" s="40"/>
      <c r="M16" s="49"/>
    </row>
    <row r="17" spans="1:13" ht="13.2" customHeight="1">
      <c r="A17" s="3"/>
      <c r="B17" s="3"/>
      <c r="C17" s="3"/>
      <c r="D17" s="990" t="s">
        <v>168</v>
      </c>
      <c r="E17" s="991"/>
      <c r="F17" s="992"/>
      <c r="G17" s="963"/>
      <c r="H17" s="827"/>
      <c r="I17" s="828"/>
      <c r="J17" s="3"/>
      <c r="K17" s="3"/>
      <c r="L17" s="40"/>
      <c r="M17" s="49"/>
    </row>
    <row r="18" spans="1:13" ht="13.2" customHeight="1">
      <c r="A18" s="3"/>
      <c r="B18" s="3"/>
      <c r="C18" s="3"/>
      <c r="D18" s="990" t="s">
        <v>169</v>
      </c>
      <c r="E18" s="991"/>
      <c r="F18" s="992"/>
      <c r="G18" s="993"/>
      <c r="H18" s="994"/>
      <c r="I18" s="995"/>
      <c r="J18" s="3" t="s">
        <v>165</v>
      </c>
      <c r="K18" s="3"/>
      <c r="L18" s="40"/>
      <c r="M18" s="49"/>
    </row>
    <row r="19" spans="1:13" ht="13.2" customHeight="1">
      <c r="A19" s="3"/>
      <c r="B19" s="3"/>
      <c r="C19" s="3"/>
      <c r="D19" s="990" t="s">
        <v>170</v>
      </c>
      <c r="E19" s="991"/>
      <c r="F19" s="992"/>
      <c r="G19" s="960"/>
      <c r="H19" s="961"/>
      <c r="I19" s="962"/>
      <c r="J19" s="3" t="s">
        <v>171</v>
      </c>
      <c r="K19" s="3"/>
      <c r="L19" s="40"/>
      <c r="M19" s="49"/>
    </row>
    <row r="20" spans="1:13" ht="13.2" customHeight="1">
      <c r="A20" s="3"/>
      <c r="B20" s="3"/>
      <c r="C20" s="3"/>
      <c r="D20" s="984" t="s">
        <v>172</v>
      </c>
      <c r="E20" s="985"/>
      <c r="F20" s="986"/>
      <c r="G20" s="951" t="str">
        <f>IF(G18="","",ROUNDDOWN(G18*G19,2))</f>
        <v/>
      </c>
      <c r="H20" s="952"/>
      <c r="I20" s="953"/>
      <c r="J20" s="3" t="s">
        <v>165</v>
      </c>
      <c r="K20" s="3"/>
      <c r="L20" s="40"/>
      <c r="M20" s="49"/>
    </row>
    <row r="21" spans="1:13" ht="13.2" customHeight="1">
      <c r="A21" s="3"/>
      <c r="B21" s="3"/>
      <c r="C21" s="3"/>
      <c r="D21" s="3"/>
      <c r="E21" s="3"/>
      <c r="F21" s="3"/>
      <c r="G21" s="3"/>
      <c r="H21" s="3"/>
      <c r="I21" s="3"/>
      <c r="J21" s="3"/>
      <c r="K21" s="3"/>
      <c r="L21" s="40"/>
      <c r="M21" s="49"/>
    </row>
    <row r="22" spans="1:13" ht="13.2" customHeight="1">
      <c r="A22" s="3"/>
      <c r="B22" s="3"/>
      <c r="C22" s="162" t="s">
        <v>173</v>
      </c>
      <c r="D22" s="987" t="s">
        <v>166</v>
      </c>
      <c r="E22" s="988"/>
      <c r="F22" s="989"/>
      <c r="G22" s="970"/>
      <c r="H22" s="971"/>
      <c r="I22" s="972"/>
      <c r="J22" s="3"/>
      <c r="K22" s="3"/>
      <c r="L22" s="40"/>
      <c r="M22" s="49"/>
    </row>
    <row r="23" spans="1:13" ht="13.2" customHeight="1">
      <c r="A23" s="3"/>
      <c r="B23" s="3"/>
      <c r="C23" s="162"/>
      <c r="D23" s="996" t="s">
        <v>167</v>
      </c>
      <c r="E23" s="997"/>
      <c r="F23" s="998"/>
      <c r="G23" s="964"/>
      <c r="H23" s="965"/>
      <c r="I23" s="966"/>
      <c r="J23" s="3"/>
      <c r="K23" s="3"/>
      <c r="L23" s="40"/>
      <c r="M23" s="49"/>
    </row>
    <row r="24" spans="1:13" ht="13.2" customHeight="1">
      <c r="A24" s="3"/>
      <c r="B24" s="3"/>
      <c r="C24" s="3"/>
      <c r="D24" s="990" t="s">
        <v>10</v>
      </c>
      <c r="E24" s="991"/>
      <c r="F24" s="992"/>
      <c r="G24" s="964"/>
      <c r="H24" s="965"/>
      <c r="I24" s="966"/>
      <c r="J24" s="3"/>
      <c r="K24" s="3"/>
      <c r="L24" s="40"/>
      <c r="M24" s="49"/>
    </row>
    <row r="25" spans="1:13" ht="13.2" customHeight="1">
      <c r="A25" s="3"/>
      <c r="B25" s="3"/>
      <c r="C25" s="3"/>
      <c r="D25" s="990" t="s">
        <v>168</v>
      </c>
      <c r="E25" s="991"/>
      <c r="F25" s="992"/>
      <c r="G25" s="963"/>
      <c r="H25" s="827"/>
      <c r="I25" s="828"/>
      <c r="J25" s="3"/>
      <c r="K25" s="3"/>
      <c r="L25" s="40"/>
      <c r="M25" s="49"/>
    </row>
    <row r="26" spans="1:13" ht="13.2" customHeight="1">
      <c r="A26" s="3"/>
      <c r="B26" s="3"/>
      <c r="C26" s="3"/>
      <c r="D26" s="990" t="s">
        <v>169</v>
      </c>
      <c r="E26" s="991"/>
      <c r="F26" s="992"/>
      <c r="G26" s="993"/>
      <c r="H26" s="994"/>
      <c r="I26" s="995"/>
      <c r="J26" s="3" t="s">
        <v>165</v>
      </c>
      <c r="K26" s="3"/>
      <c r="L26" s="40"/>
      <c r="M26" s="49"/>
    </row>
    <row r="27" spans="1:13" ht="13.2" customHeight="1">
      <c r="A27" s="3"/>
      <c r="B27" s="3"/>
      <c r="C27" s="3"/>
      <c r="D27" s="990" t="s">
        <v>170</v>
      </c>
      <c r="E27" s="991"/>
      <c r="F27" s="992"/>
      <c r="G27" s="960"/>
      <c r="H27" s="961"/>
      <c r="I27" s="962"/>
      <c r="J27" s="3" t="s">
        <v>171</v>
      </c>
      <c r="K27" s="3"/>
      <c r="L27" s="40"/>
      <c r="M27" s="49"/>
    </row>
    <row r="28" spans="1:13" ht="13.2" customHeight="1">
      <c r="A28" s="3"/>
      <c r="B28" s="3"/>
      <c r="C28" s="3"/>
      <c r="D28" s="984" t="s">
        <v>172</v>
      </c>
      <c r="E28" s="985"/>
      <c r="F28" s="986"/>
      <c r="G28" s="951" t="str">
        <f>IF(G26="","",ROUNDDOWN(G26*G27,2))</f>
        <v/>
      </c>
      <c r="H28" s="952"/>
      <c r="I28" s="953"/>
      <c r="J28" s="3" t="s">
        <v>165</v>
      </c>
      <c r="K28" s="3"/>
      <c r="L28" s="40"/>
      <c r="M28" s="49"/>
    </row>
    <row r="29" spans="1:13" ht="13.2" customHeight="1">
      <c r="A29" s="3"/>
      <c r="B29" s="3"/>
      <c r="C29" s="3"/>
      <c r="D29" s="3"/>
      <c r="E29" s="3"/>
      <c r="F29" s="3"/>
      <c r="G29" s="3"/>
      <c r="H29" s="3"/>
      <c r="I29" s="3"/>
      <c r="J29" s="3"/>
      <c r="K29" s="3"/>
      <c r="L29" s="40"/>
      <c r="M29" s="49"/>
    </row>
    <row r="30" spans="1:13" ht="13.2" customHeight="1">
      <c r="A30" s="3"/>
      <c r="B30" s="3"/>
      <c r="C30" s="162" t="s">
        <v>174</v>
      </c>
      <c r="D30" s="987" t="s">
        <v>166</v>
      </c>
      <c r="E30" s="988"/>
      <c r="F30" s="989"/>
      <c r="G30" s="970"/>
      <c r="H30" s="971"/>
      <c r="I30" s="972"/>
      <c r="J30" s="3"/>
      <c r="K30" s="3"/>
      <c r="L30" s="40"/>
      <c r="M30" s="49"/>
    </row>
    <row r="31" spans="1:13" ht="13.2" customHeight="1">
      <c r="A31" s="3"/>
      <c r="B31" s="3"/>
      <c r="C31" s="162"/>
      <c r="D31" s="996" t="s">
        <v>167</v>
      </c>
      <c r="E31" s="997"/>
      <c r="F31" s="998"/>
      <c r="G31" s="964"/>
      <c r="H31" s="965"/>
      <c r="I31" s="966"/>
      <c r="J31" s="3"/>
      <c r="K31" s="3"/>
      <c r="L31" s="40"/>
      <c r="M31" s="49"/>
    </row>
    <row r="32" spans="1:13" ht="13.2" customHeight="1">
      <c r="A32" s="3"/>
      <c r="B32" s="3"/>
      <c r="C32" s="3"/>
      <c r="D32" s="990" t="s">
        <v>10</v>
      </c>
      <c r="E32" s="991"/>
      <c r="F32" s="992"/>
      <c r="G32" s="963"/>
      <c r="H32" s="827"/>
      <c r="I32" s="828"/>
      <c r="J32" s="3"/>
      <c r="K32" s="3"/>
      <c r="L32" s="40"/>
      <c r="M32" s="49"/>
    </row>
    <row r="33" spans="1:27" ht="13.2" customHeight="1">
      <c r="A33" s="3"/>
      <c r="B33" s="3"/>
      <c r="C33" s="3"/>
      <c r="D33" s="990" t="s">
        <v>168</v>
      </c>
      <c r="E33" s="991"/>
      <c r="F33" s="992"/>
      <c r="G33" s="963"/>
      <c r="H33" s="827"/>
      <c r="I33" s="828"/>
      <c r="J33" s="3"/>
      <c r="K33" s="3"/>
      <c r="L33" s="40"/>
      <c r="M33" s="49"/>
    </row>
    <row r="34" spans="1:27" ht="13.2" customHeight="1">
      <c r="A34" s="3"/>
      <c r="B34" s="3"/>
      <c r="C34" s="3"/>
      <c r="D34" s="990" t="s">
        <v>169</v>
      </c>
      <c r="E34" s="991"/>
      <c r="F34" s="992"/>
      <c r="G34" s="993"/>
      <c r="H34" s="994"/>
      <c r="I34" s="995"/>
      <c r="J34" s="3" t="s">
        <v>165</v>
      </c>
      <c r="K34" s="3"/>
      <c r="L34" s="40"/>
    </row>
    <row r="35" spans="1:27" ht="13.2" customHeight="1">
      <c r="A35" s="3"/>
      <c r="B35" s="3"/>
      <c r="C35" s="3"/>
      <c r="D35" s="990" t="s">
        <v>170</v>
      </c>
      <c r="E35" s="991"/>
      <c r="F35" s="992"/>
      <c r="G35" s="960"/>
      <c r="H35" s="961"/>
      <c r="I35" s="962"/>
      <c r="J35" s="3" t="s">
        <v>171</v>
      </c>
      <c r="K35" s="3"/>
      <c r="L35" s="40"/>
    </row>
    <row r="36" spans="1:27" ht="13.2" customHeight="1">
      <c r="A36" s="3"/>
      <c r="B36" s="3"/>
      <c r="C36" s="3"/>
      <c r="D36" s="984" t="s">
        <v>172</v>
      </c>
      <c r="E36" s="985"/>
      <c r="F36" s="986"/>
      <c r="G36" s="951" t="str">
        <f>IF(G34="","",ROUNDDOWN(G34*G35,2))</f>
        <v/>
      </c>
      <c r="H36" s="952"/>
      <c r="I36" s="953"/>
      <c r="J36" s="3" t="s">
        <v>165</v>
      </c>
      <c r="K36" s="3"/>
      <c r="L36" s="40"/>
    </row>
    <row r="37" spans="1:27" ht="13.2" customHeight="1">
      <c r="A37" s="90"/>
      <c r="B37" s="90"/>
      <c r="C37" s="90"/>
      <c r="D37" s="90"/>
      <c r="E37" s="90"/>
      <c r="F37" s="90"/>
      <c r="G37" s="90"/>
      <c r="H37" s="90"/>
      <c r="I37" s="90"/>
      <c r="J37" s="90"/>
      <c r="K37" s="90"/>
    </row>
    <row r="38" spans="1:27" ht="13.2" customHeight="1"/>
    <row r="39" spans="1:27" s="166" customFormat="1" ht="18" customHeight="1">
      <c r="A39" s="3"/>
      <c r="B39" s="3"/>
      <c r="C39" s="3"/>
      <c r="D39" s="3"/>
      <c r="E39" s="3"/>
      <c r="F39" s="3"/>
      <c r="G39" s="3"/>
      <c r="H39" s="3"/>
      <c r="I39" s="3"/>
      <c r="J39" s="3"/>
      <c r="K39" s="3"/>
      <c r="L39" s="40"/>
      <c r="M39" s="37"/>
      <c r="N39" s="37"/>
      <c r="O39" s="37"/>
      <c r="P39" s="37"/>
      <c r="Q39" s="37"/>
      <c r="R39" s="37"/>
      <c r="S39" s="37"/>
      <c r="T39" s="37"/>
      <c r="U39" s="37"/>
      <c r="V39" s="37"/>
      <c r="W39" s="37"/>
      <c r="X39" s="37"/>
      <c r="Y39" s="13"/>
      <c r="Z39" s="13"/>
      <c r="AA39" s="13"/>
    </row>
    <row r="40" spans="1:27" s="166" customFormat="1" ht="18" customHeight="1">
      <c r="A40" s="3"/>
      <c r="B40" s="3"/>
      <c r="C40" s="162" t="s">
        <v>178</v>
      </c>
      <c r="D40" s="987" t="s">
        <v>166</v>
      </c>
      <c r="E40" s="988"/>
      <c r="F40" s="989"/>
      <c r="G40" s="970"/>
      <c r="H40" s="971"/>
      <c r="I40" s="972"/>
      <c r="J40" s="3"/>
      <c r="K40" s="3"/>
      <c r="L40" s="40"/>
      <c r="M40" s="174"/>
      <c r="N40" s="174"/>
      <c r="O40" s="174"/>
      <c r="P40" s="174"/>
      <c r="Q40" s="174"/>
      <c r="R40" s="174"/>
      <c r="S40" s="174"/>
      <c r="T40" s="174"/>
      <c r="U40" s="175"/>
      <c r="V40" s="37"/>
      <c r="W40" s="37"/>
      <c r="X40" s="37"/>
      <c r="Y40" s="13"/>
      <c r="Z40" s="13"/>
      <c r="AA40" s="13"/>
    </row>
    <row r="41" spans="1:27" s="166" customFormat="1" ht="15" customHeight="1">
      <c r="A41" s="3"/>
      <c r="B41" s="3"/>
      <c r="D41" s="996" t="s">
        <v>167</v>
      </c>
      <c r="E41" s="997"/>
      <c r="F41" s="998"/>
      <c r="G41" s="964"/>
      <c r="H41" s="965"/>
      <c r="I41" s="966"/>
      <c r="J41" s="3"/>
      <c r="K41" s="3"/>
      <c r="L41" s="40"/>
      <c r="M41" s="37"/>
      <c r="N41" s="37"/>
      <c r="O41" s="37"/>
      <c r="P41" s="37"/>
      <c r="Q41" s="37"/>
      <c r="R41" s="37"/>
      <c r="S41" s="37"/>
      <c r="T41" s="37"/>
      <c r="U41" s="37"/>
      <c r="V41" s="37"/>
      <c r="W41" s="37"/>
      <c r="X41" s="37"/>
      <c r="Y41" s="13"/>
      <c r="Z41" s="13"/>
      <c r="AA41" s="13"/>
    </row>
    <row r="42" spans="1:27" s="166" customFormat="1" ht="15" customHeight="1">
      <c r="A42" s="3"/>
      <c r="B42" s="3"/>
      <c r="C42" s="3"/>
      <c r="D42" s="990" t="s">
        <v>10</v>
      </c>
      <c r="E42" s="991"/>
      <c r="F42" s="992"/>
      <c r="G42" s="963"/>
      <c r="H42" s="827"/>
      <c r="I42" s="828"/>
      <c r="J42" s="3"/>
      <c r="K42" s="3"/>
      <c r="L42" s="40"/>
      <c r="M42" s="37"/>
      <c r="N42" s="37"/>
      <c r="O42" s="37"/>
      <c r="P42" s="37"/>
      <c r="Q42" s="37"/>
      <c r="R42" s="37"/>
      <c r="S42" s="37"/>
      <c r="T42" s="37"/>
      <c r="U42" s="37"/>
      <c r="V42" s="37"/>
      <c r="W42" s="37"/>
      <c r="X42" s="37"/>
      <c r="Y42" s="13"/>
      <c r="Z42" s="13"/>
      <c r="AA42" s="13"/>
    </row>
    <row r="43" spans="1:27" s="166" customFormat="1" ht="15" customHeight="1">
      <c r="A43" s="3"/>
      <c r="B43" s="3"/>
      <c r="C43" s="3"/>
      <c r="D43" s="990" t="s">
        <v>168</v>
      </c>
      <c r="E43" s="991"/>
      <c r="F43" s="992"/>
      <c r="G43" s="963"/>
      <c r="H43" s="827"/>
      <c r="I43" s="828"/>
      <c r="J43" s="3"/>
      <c r="K43" s="3"/>
      <c r="L43" s="40"/>
      <c r="M43" s="37"/>
      <c r="N43" s="37"/>
      <c r="O43" s="37"/>
      <c r="P43" s="37"/>
      <c r="Q43" s="37"/>
      <c r="R43" s="37"/>
      <c r="S43" s="37"/>
      <c r="T43" s="37"/>
      <c r="U43" s="37"/>
      <c r="V43" s="37"/>
      <c r="W43" s="37"/>
      <c r="X43" s="37"/>
      <c r="Y43" s="13"/>
      <c r="Z43" s="13"/>
      <c r="AA43" s="13"/>
    </row>
    <row r="44" spans="1:27" s="166" customFormat="1" ht="15" customHeight="1">
      <c r="A44" s="3"/>
      <c r="B44" s="3"/>
      <c r="C44" s="3"/>
      <c r="D44" s="990" t="s">
        <v>169</v>
      </c>
      <c r="E44" s="991"/>
      <c r="F44" s="992"/>
      <c r="G44" s="993"/>
      <c r="H44" s="994"/>
      <c r="I44" s="995"/>
      <c r="J44" s="3" t="s">
        <v>165</v>
      </c>
      <c r="K44" s="3"/>
      <c r="L44" s="40"/>
      <c r="M44" s="37"/>
      <c r="N44" s="37"/>
      <c r="O44" s="37"/>
      <c r="P44" s="37"/>
      <c r="Q44" s="37"/>
      <c r="R44" s="37"/>
      <c r="S44" s="37"/>
      <c r="T44" s="37"/>
      <c r="U44" s="37"/>
      <c r="V44" s="37"/>
      <c r="W44" s="37"/>
      <c r="X44" s="37"/>
      <c r="Y44" s="13"/>
      <c r="Z44" s="13"/>
      <c r="AA44" s="13"/>
    </row>
    <row r="45" spans="1:27" s="166" customFormat="1" ht="15" customHeight="1">
      <c r="A45" s="3"/>
      <c r="B45" s="3"/>
      <c r="C45" s="3"/>
      <c r="D45" s="990" t="s">
        <v>170</v>
      </c>
      <c r="E45" s="991"/>
      <c r="F45" s="992"/>
      <c r="G45" s="960"/>
      <c r="H45" s="961"/>
      <c r="I45" s="962"/>
      <c r="J45" s="3" t="s">
        <v>171</v>
      </c>
      <c r="K45" s="3"/>
      <c r="L45" s="40"/>
      <c r="M45" s="37"/>
      <c r="N45" s="37"/>
      <c r="O45" s="37"/>
      <c r="P45" s="37"/>
      <c r="Q45" s="37"/>
      <c r="R45" s="37"/>
      <c r="S45" s="37"/>
      <c r="T45" s="37"/>
      <c r="U45" s="37"/>
      <c r="V45" s="37"/>
      <c r="W45" s="37"/>
      <c r="X45" s="37"/>
      <c r="Y45" s="13"/>
      <c r="Z45" s="13"/>
      <c r="AA45" s="13"/>
    </row>
    <row r="46" spans="1:27" s="166" customFormat="1" ht="15" customHeight="1">
      <c r="A46" s="3"/>
      <c r="B46" s="3"/>
      <c r="C46" s="3"/>
      <c r="D46" s="984" t="s">
        <v>172</v>
      </c>
      <c r="E46" s="985"/>
      <c r="F46" s="986"/>
      <c r="G46" s="951" t="str">
        <f>IF(G44="","",ROUNDDOWN(G44*G45,2))</f>
        <v/>
      </c>
      <c r="H46" s="952"/>
      <c r="I46" s="953"/>
      <c r="J46" s="3" t="s">
        <v>165</v>
      </c>
      <c r="K46" s="3"/>
      <c r="L46" s="40"/>
      <c r="M46" s="37"/>
      <c r="N46" s="37"/>
      <c r="O46" s="37"/>
      <c r="P46" s="37"/>
      <c r="Q46" s="37"/>
      <c r="R46" s="37"/>
      <c r="S46" s="37"/>
      <c r="T46" s="37"/>
      <c r="U46" s="37"/>
      <c r="V46" s="37"/>
      <c r="W46" s="37"/>
      <c r="X46" s="37"/>
      <c r="Y46" s="13"/>
      <c r="Z46" s="13"/>
      <c r="AA46" s="13"/>
    </row>
    <row r="47" spans="1:27" s="166" customFormat="1">
      <c r="A47" s="3"/>
      <c r="B47" s="3"/>
      <c r="C47" s="3"/>
      <c r="D47" s="206"/>
      <c r="E47" s="206"/>
      <c r="F47" s="206"/>
      <c r="G47" s="3"/>
      <c r="H47" s="3"/>
      <c r="I47" s="3"/>
      <c r="J47" s="3"/>
      <c r="K47" s="3"/>
      <c r="L47" s="40"/>
      <c r="M47" s="37"/>
      <c r="N47" s="37"/>
      <c r="O47" s="37"/>
      <c r="P47" s="37"/>
      <c r="Q47" s="37"/>
      <c r="R47" s="37"/>
      <c r="S47" s="37"/>
      <c r="T47" s="37"/>
      <c r="U47" s="37"/>
      <c r="V47" s="37"/>
      <c r="W47" s="37"/>
      <c r="X47" s="37"/>
      <c r="Y47" s="13"/>
      <c r="Z47" s="13"/>
      <c r="AA47" s="13"/>
    </row>
    <row r="48" spans="1:27" s="166" customFormat="1" ht="18" customHeight="1">
      <c r="A48" s="3"/>
      <c r="B48" s="3"/>
      <c r="C48" s="162" t="s">
        <v>179</v>
      </c>
      <c r="D48" s="987" t="s">
        <v>166</v>
      </c>
      <c r="E48" s="988"/>
      <c r="F48" s="989"/>
      <c r="G48" s="970"/>
      <c r="H48" s="971"/>
      <c r="I48" s="972"/>
      <c r="J48" s="3"/>
      <c r="K48" s="3"/>
      <c r="L48" s="40"/>
      <c r="M48" s="174"/>
      <c r="N48" s="174"/>
      <c r="O48" s="174"/>
      <c r="P48" s="174"/>
      <c r="Q48" s="174"/>
      <c r="R48" s="174"/>
      <c r="S48" s="174"/>
      <c r="T48" s="174"/>
      <c r="U48" s="175"/>
      <c r="V48" s="37"/>
      <c r="W48" s="37"/>
      <c r="X48" s="37"/>
      <c r="Y48" s="13"/>
      <c r="Z48" s="13"/>
      <c r="AA48" s="13"/>
    </row>
    <row r="49" spans="1:29" s="166" customFormat="1" ht="15" customHeight="1">
      <c r="A49" s="3"/>
      <c r="B49" s="3"/>
      <c r="C49" s="162"/>
      <c r="D49" s="996" t="s">
        <v>167</v>
      </c>
      <c r="E49" s="997"/>
      <c r="F49" s="998"/>
      <c r="G49" s="964"/>
      <c r="H49" s="965"/>
      <c r="I49" s="966"/>
      <c r="J49" s="3"/>
      <c r="K49" s="3"/>
      <c r="L49" s="40"/>
      <c r="M49" s="37"/>
      <c r="N49" s="37"/>
      <c r="O49" s="37"/>
      <c r="P49" s="37"/>
      <c r="Q49" s="37"/>
      <c r="R49" s="37"/>
      <c r="S49" s="37"/>
      <c r="T49" s="37"/>
      <c r="U49" s="37"/>
      <c r="V49" s="37"/>
      <c r="W49" s="37"/>
      <c r="X49" s="37"/>
      <c r="Y49" s="13"/>
      <c r="Z49" s="13"/>
      <c r="AA49" s="13"/>
    </row>
    <row r="50" spans="1:29" s="166" customFormat="1" ht="15" customHeight="1">
      <c r="A50" s="3"/>
      <c r="B50" s="3"/>
      <c r="C50" s="3"/>
      <c r="D50" s="990" t="s">
        <v>10</v>
      </c>
      <c r="E50" s="991"/>
      <c r="F50" s="992"/>
      <c r="G50" s="964"/>
      <c r="H50" s="965"/>
      <c r="I50" s="966"/>
      <c r="J50" s="3"/>
      <c r="K50" s="3"/>
      <c r="L50" s="40"/>
      <c r="M50" s="37"/>
      <c r="N50" s="37"/>
      <c r="O50" s="37"/>
      <c r="P50" s="37"/>
      <c r="Q50" s="37"/>
      <c r="R50" s="37"/>
      <c r="S50" s="37"/>
      <c r="T50" s="37"/>
      <c r="U50" s="37"/>
      <c r="V50" s="37"/>
      <c r="W50" s="37"/>
      <c r="X50" s="37"/>
      <c r="Y50" s="13"/>
      <c r="Z50" s="13"/>
      <c r="AA50" s="13"/>
    </row>
    <row r="51" spans="1:29" s="166" customFormat="1" ht="15" customHeight="1">
      <c r="A51" s="3"/>
      <c r="B51" s="3"/>
      <c r="C51" s="3"/>
      <c r="D51" s="990" t="s">
        <v>168</v>
      </c>
      <c r="E51" s="991"/>
      <c r="F51" s="992"/>
      <c r="G51" s="963"/>
      <c r="H51" s="827"/>
      <c r="I51" s="828"/>
      <c r="J51" s="3"/>
      <c r="K51" s="3"/>
      <c r="L51" s="40"/>
      <c r="M51" s="37"/>
      <c r="N51" s="37"/>
      <c r="O51" s="37"/>
      <c r="P51" s="37"/>
      <c r="Q51" s="37"/>
      <c r="R51" s="37"/>
      <c r="S51" s="37"/>
      <c r="T51" s="37"/>
      <c r="U51" s="37"/>
      <c r="V51" s="37"/>
      <c r="W51" s="37"/>
      <c r="X51" s="37"/>
      <c r="Y51" s="13"/>
      <c r="Z51" s="13"/>
      <c r="AA51" s="13"/>
    </row>
    <row r="52" spans="1:29" s="166" customFormat="1" ht="15" customHeight="1">
      <c r="A52" s="3"/>
      <c r="B52" s="3"/>
      <c r="C52" s="3"/>
      <c r="D52" s="990" t="s">
        <v>169</v>
      </c>
      <c r="E52" s="991"/>
      <c r="F52" s="992"/>
      <c r="G52" s="993"/>
      <c r="H52" s="994"/>
      <c r="I52" s="995"/>
      <c r="J52" s="3" t="s">
        <v>165</v>
      </c>
      <c r="K52" s="3"/>
      <c r="L52" s="40"/>
      <c r="M52" s="37"/>
      <c r="N52" s="37"/>
      <c r="O52" s="37"/>
      <c r="P52" s="37"/>
      <c r="Q52" s="37"/>
      <c r="R52" s="37"/>
      <c r="S52" s="37"/>
      <c r="T52" s="37"/>
      <c r="U52" s="37"/>
      <c r="V52" s="37"/>
      <c r="W52" s="37"/>
      <c r="X52" s="37"/>
      <c r="Y52" s="13"/>
      <c r="Z52" s="13"/>
      <c r="AA52" s="13"/>
    </row>
    <row r="53" spans="1:29" s="166" customFormat="1" ht="15" customHeight="1">
      <c r="A53" s="3"/>
      <c r="B53" s="3"/>
      <c r="C53" s="3"/>
      <c r="D53" s="990" t="s">
        <v>170</v>
      </c>
      <c r="E53" s="991"/>
      <c r="F53" s="992"/>
      <c r="G53" s="960"/>
      <c r="H53" s="961"/>
      <c r="I53" s="962"/>
      <c r="J53" s="3" t="s">
        <v>171</v>
      </c>
      <c r="K53" s="3"/>
      <c r="L53" s="40"/>
      <c r="M53" s="37"/>
      <c r="N53" s="37"/>
      <c r="O53" s="37"/>
      <c r="P53" s="37"/>
      <c r="Q53" s="37"/>
      <c r="R53" s="37"/>
      <c r="S53" s="37"/>
      <c r="T53" s="37"/>
      <c r="U53" s="37"/>
      <c r="V53" s="37"/>
      <c r="W53" s="37"/>
      <c r="X53" s="37"/>
      <c r="Y53" s="13"/>
      <c r="Z53" s="13"/>
      <c r="AA53" s="13"/>
    </row>
    <row r="54" spans="1:29" s="166" customFormat="1" ht="15" customHeight="1">
      <c r="A54" s="3"/>
      <c r="B54" s="3"/>
      <c r="C54" s="3"/>
      <c r="D54" s="984" t="s">
        <v>172</v>
      </c>
      <c r="E54" s="985"/>
      <c r="F54" s="986"/>
      <c r="G54" s="951" t="str">
        <f>IF(G52="","",ROUNDDOWN(G52*G53,2))</f>
        <v/>
      </c>
      <c r="H54" s="952"/>
      <c r="I54" s="953"/>
      <c r="J54" s="3" t="s">
        <v>165</v>
      </c>
      <c r="K54" s="3"/>
      <c r="L54" s="40"/>
      <c r="M54" s="37"/>
      <c r="N54" s="37"/>
      <c r="O54" s="37"/>
      <c r="P54" s="37"/>
      <c r="Q54" s="37"/>
      <c r="R54" s="37"/>
      <c r="S54" s="37"/>
      <c r="T54" s="37"/>
      <c r="U54" s="37"/>
      <c r="V54" s="37"/>
      <c r="W54" s="37"/>
      <c r="X54" s="37"/>
      <c r="Y54" s="13"/>
      <c r="Z54" s="13"/>
      <c r="AA54" s="13"/>
    </row>
    <row r="55" spans="1:29" s="166" customFormat="1">
      <c r="A55" s="3"/>
      <c r="B55" s="3"/>
      <c r="C55" s="3"/>
      <c r="D55" s="206"/>
      <c r="E55" s="206"/>
      <c r="F55" s="206"/>
      <c r="G55" s="3"/>
      <c r="H55" s="3"/>
      <c r="I55" s="3"/>
      <c r="J55" s="3"/>
      <c r="K55" s="3"/>
      <c r="L55" s="40"/>
      <c r="M55" s="37"/>
      <c r="N55" s="37"/>
      <c r="O55" s="37"/>
      <c r="P55" s="37"/>
      <c r="Q55" s="37"/>
      <c r="R55" s="37"/>
      <c r="S55" s="37"/>
      <c r="T55" s="37"/>
      <c r="U55" s="37"/>
      <c r="V55" s="37"/>
      <c r="W55" s="37"/>
      <c r="X55" s="37"/>
      <c r="Y55" s="13"/>
      <c r="Z55" s="13"/>
      <c r="AA55" s="13"/>
    </row>
    <row r="56" spans="1:29" s="166" customFormat="1" ht="18" customHeight="1">
      <c r="A56" s="3"/>
      <c r="B56" s="3"/>
      <c r="C56" s="162" t="s">
        <v>180</v>
      </c>
      <c r="D56" s="987" t="s">
        <v>166</v>
      </c>
      <c r="E56" s="988"/>
      <c r="F56" s="989"/>
      <c r="G56" s="970"/>
      <c r="H56" s="971"/>
      <c r="I56" s="972"/>
      <c r="J56" s="3"/>
      <c r="K56" s="3"/>
      <c r="L56" s="40"/>
      <c r="M56" s="174"/>
      <c r="N56" s="174"/>
      <c r="O56" s="174"/>
      <c r="P56" s="174"/>
      <c r="Q56" s="174"/>
      <c r="R56" s="174"/>
      <c r="S56" s="174"/>
      <c r="T56" s="174"/>
      <c r="U56" s="175"/>
      <c r="V56" s="37"/>
      <c r="W56" s="37"/>
      <c r="X56" s="37"/>
      <c r="Y56" s="13"/>
      <c r="Z56" s="13"/>
      <c r="AA56" s="13"/>
    </row>
    <row r="57" spans="1:29" s="166" customFormat="1" ht="15" customHeight="1">
      <c r="A57" s="3"/>
      <c r="B57" s="3"/>
      <c r="C57" s="162"/>
      <c r="D57" s="996" t="s">
        <v>167</v>
      </c>
      <c r="E57" s="997"/>
      <c r="F57" s="998"/>
      <c r="G57" s="964"/>
      <c r="H57" s="965"/>
      <c r="I57" s="966"/>
      <c r="J57" s="3"/>
      <c r="K57" s="3"/>
      <c r="L57" s="40"/>
      <c r="M57" s="37"/>
      <c r="N57" s="37"/>
      <c r="O57" s="37"/>
      <c r="P57" s="37"/>
      <c r="Q57" s="37"/>
      <c r="R57" s="37"/>
      <c r="S57" s="37"/>
      <c r="T57" s="37"/>
      <c r="U57" s="37"/>
      <c r="V57" s="37"/>
      <c r="W57" s="37"/>
      <c r="X57" s="37"/>
      <c r="Y57" s="13"/>
      <c r="Z57" s="13"/>
      <c r="AA57" s="13"/>
    </row>
    <row r="58" spans="1:29" s="166" customFormat="1" ht="15" customHeight="1">
      <c r="A58" s="3"/>
      <c r="B58" s="3"/>
      <c r="C58" s="3"/>
      <c r="D58" s="990" t="s">
        <v>10</v>
      </c>
      <c r="E58" s="991"/>
      <c r="F58" s="992"/>
      <c r="G58" s="963"/>
      <c r="H58" s="827"/>
      <c r="I58" s="828"/>
      <c r="J58" s="3"/>
      <c r="K58" s="3"/>
      <c r="L58" s="40"/>
      <c r="M58" s="37"/>
      <c r="N58" s="37"/>
      <c r="O58" s="37"/>
      <c r="P58" s="37"/>
      <c r="Q58" s="37"/>
      <c r="R58" s="37"/>
      <c r="S58" s="37"/>
      <c r="T58" s="37"/>
      <c r="U58" s="37"/>
      <c r="V58" s="37"/>
      <c r="W58" s="37"/>
      <c r="X58" s="37"/>
      <c r="Y58" s="13"/>
      <c r="Z58" s="13"/>
      <c r="AA58" s="13"/>
    </row>
    <row r="59" spans="1:29" s="166" customFormat="1" ht="15" customHeight="1">
      <c r="A59" s="3"/>
      <c r="B59" s="3"/>
      <c r="C59" s="3"/>
      <c r="D59" s="990" t="s">
        <v>168</v>
      </c>
      <c r="E59" s="991"/>
      <c r="F59" s="992"/>
      <c r="G59" s="963"/>
      <c r="H59" s="827"/>
      <c r="I59" s="828"/>
      <c r="J59" s="3"/>
      <c r="K59" s="3"/>
      <c r="L59" s="40"/>
      <c r="M59" s="37"/>
      <c r="N59" s="37"/>
      <c r="O59" s="37"/>
      <c r="P59" s="37"/>
      <c r="Q59" s="37"/>
      <c r="R59" s="37"/>
      <c r="S59" s="37"/>
      <c r="T59" s="37"/>
      <c r="U59" s="37"/>
      <c r="V59" s="37"/>
      <c r="W59" s="37"/>
      <c r="X59" s="37"/>
      <c r="Y59" s="13"/>
      <c r="Z59" s="13"/>
      <c r="AA59" s="13"/>
    </row>
    <row r="60" spans="1:29" s="166" customFormat="1" ht="15" customHeight="1">
      <c r="A60" s="3"/>
      <c r="B60" s="3"/>
      <c r="C60" s="3"/>
      <c r="D60" s="990" t="s">
        <v>169</v>
      </c>
      <c r="E60" s="991"/>
      <c r="F60" s="992"/>
      <c r="G60" s="993"/>
      <c r="H60" s="994"/>
      <c r="I60" s="995"/>
      <c r="J60" s="3" t="s">
        <v>165</v>
      </c>
      <c r="K60" s="3"/>
      <c r="L60" s="40"/>
      <c r="M60" s="37"/>
      <c r="N60" s="37"/>
      <c r="O60" s="37"/>
      <c r="P60" s="37"/>
      <c r="Q60" s="37"/>
      <c r="R60" s="37"/>
      <c r="S60" s="37"/>
      <c r="T60" s="37"/>
      <c r="U60" s="37"/>
      <c r="V60" s="37"/>
      <c r="W60" s="37"/>
      <c r="X60" s="37"/>
      <c r="Y60" s="13"/>
      <c r="Z60" s="13"/>
      <c r="AA60" s="13"/>
    </row>
    <row r="61" spans="1:29" s="166" customFormat="1" ht="15" customHeight="1">
      <c r="A61" s="3"/>
      <c r="B61" s="3"/>
      <c r="C61" s="3"/>
      <c r="D61" s="990" t="s">
        <v>170</v>
      </c>
      <c r="E61" s="991"/>
      <c r="F61" s="992"/>
      <c r="G61" s="960"/>
      <c r="H61" s="961"/>
      <c r="I61" s="962"/>
      <c r="J61" s="3" t="s">
        <v>171</v>
      </c>
      <c r="K61" s="3"/>
      <c r="L61" s="40"/>
      <c r="M61" s="37"/>
      <c r="N61" s="37"/>
      <c r="O61" s="37"/>
      <c r="P61" s="37"/>
      <c r="Q61" s="37"/>
      <c r="R61" s="37"/>
      <c r="S61" s="37"/>
      <c r="T61" s="37"/>
      <c r="U61" s="37"/>
      <c r="V61" s="37"/>
      <c r="W61" s="37"/>
      <c r="X61" s="37"/>
      <c r="Y61" s="13"/>
      <c r="Z61" s="13"/>
      <c r="AA61" s="13"/>
    </row>
    <row r="62" spans="1:29" s="166" customFormat="1" ht="15" customHeight="1">
      <c r="A62" s="3"/>
      <c r="B62" s="3"/>
      <c r="C62" s="3"/>
      <c r="D62" s="984" t="s">
        <v>172</v>
      </c>
      <c r="E62" s="985"/>
      <c r="F62" s="986"/>
      <c r="G62" s="951" t="str">
        <f>IF(G60="","",ROUNDDOWN(G60*G61,2))</f>
        <v/>
      </c>
      <c r="H62" s="952"/>
      <c r="I62" s="953"/>
      <c r="J62" s="3" t="s">
        <v>165</v>
      </c>
      <c r="K62" s="3"/>
      <c r="L62" s="40"/>
      <c r="M62" s="37"/>
      <c r="N62" s="37"/>
      <c r="O62" s="37"/>
      <c r="P62" s="37"/>
      <c r="Q62" s="37"/>
      <c r="R62" s="37"/>
      <c r="S62" s="37"/>
      <c r="T62" s="37"/>
      <c r="U62" s="37"/>
      <c r="V62" s="37"/>
      <c r="W62" s="37"/>
      <c r="X62" s="37"/>
      <c r="Y62" s="13"/>
      <c r="Z62" s="13"/>
      <c r="AA62" s="13"/>
    </row>
    <row r="63" spans="1:29" s="166" customFormat="1" ht="13.2" customHeight="1">
      <c r="A63" s="3"/>
      <c r="B63" s="3"/>
      <c r="C63" s="3"/>
      <c r="D63" s="3" t="s">
        <v>175</v>
      </c>
      <c r="E63" s="3"/>
      <c r="F63" s="3"/>
      <c r="G63" s="3"/>
      <c r="H63" s="3"/>
      <c r="I63" s="3"/>
      <c r="J63" s="3"/>
      <c r="K63" s="3"/>
      <c r="L63" s="40"/>
      <c r="M63" s="43"/>
      <c r="N63" s="40"/>
      <c r="O63" s="38"/>
      <c r="P63" s="38"/>
      <c r="Q63" s="38"/>
      <c r="R63" s="38"/>
      <c r="S63" s="38"/>
      <c r="T63" s="37"/>
      <c r="U63" s="37"/>
      <c r="V63" s="37"/>
      <c r="W63" s="37"/>
      <c r="X63" s="37"/>
      <c r="Y63" s="37"/>
      <c r="Z63" s="37"/>
      <c r="AA63" s="13"/>
      <c r="AB63" s="13"/>
      <c r="AC63" s="13"/>
    </row>
    <row r="64" spans="1:29" s="166" customFormat="1" ht="13.2" customHeight="1">
      <c r="A64" s="3"/>
      <c r="B64" s="3"/>
      <c r="C64" s="3"/>
      <c r="D64" s="3"/>
      <c r="E64" s="3"/>
      <c r="F64" s="3"/>
      <c r="G64" s="3"/>
      <c r="H64" s="3"/>
      <c r="I64" s="3"/>
      <c r="J64" s="3"/>
      <c r="K64" s="3"/>
      <c r="L64" s="40"/>
      <c r="M64" s="43"/>
      <c r="N64" s="40"/>
      <c r="O64" s="38"/>
      <c r="P64" s="38"/>
      <c r="Q64" s="38"/>
      <c r="R64" s="38"/>
      <c r="S64" s="38"/>
      <c r="T64" s="37"/>
      <c r="U64" s="37"/>
      <c r="V64" s="37"/>
      <c r="W64" s="37"/>
      <c r="X64" s="37"/>
      <c r="Y64" s="37"/>
      <c r="Z64" s="37"/>
      <c r="AA64" s="13"/>
      <c r="AB64" s="13"/>
      <c r="AC64" s="13"/>
    </row>
    <row r="65" spans="1:29" s="166" customFormat="1" ht="13.2" customHeight="1">
      <c r="A65" s="3"/>
      <c r="B65" s="3"/>
      <c r="C65" s="3" t="s">
        <v>155</v>
      </c>
      <c r="D65" s="3"/>
      <c r="E65" s="3"/>
      <c r="F65" s="3"/>
      <c r="G65" s="109"/>
      <c r="H65" s="109"/>
      <c r="I65" s="3"/>
      <c r="J65" s="3"/>
      <c r="K65" s="3"/>
      <c r="L65" s="40"/>
      <c r="M65" s="43"/>
      <c r="N65" s="40"/>
      <c r="O65" s="38"/>
      <c r="P65" s="38"/>
      <c r="Q65" s="38"/>
      <c r="R65" s="38"/>
      <c r="S65" s="38"/>
      <c r="T65" s="37"/>
      <c r="U65" s="37"/>
      <c r="V65" s="37"/>
      <c r="W65" s="37"/>
      <c r="X65" s="37"/>
      <c r="Y65" s="37"/>
      <c r="Z65" s="37"/>
      <c r="AA65" s="13"/>
      <c r="AB65" s="13"/>
      <c r="AC65" s="13"/>
    </row>
    <row r="66" spans="1:29" s="166" customFormat="1" ht="13.2" customHeight="1">
      <c r="A66" s="3"/>
      <c r="B66" s="3"/>
      <c r="C66" s="170"/>
      <c r="D66" s="171" t="s">
        <v>156</v>
      </c>
      <c r="E66" s="171"/>
      <c r="F66" s="171"/>
      <c r="G66" s="171" t="s">
        <v>53</v>
      </c>
      <c r="H66" s="171"/>
      <c r="I66" s="171"/>
      <c r="J66" s="171"/>
      <c r="K66" s="3"/>
      <c r="L66" s="40"/>
      <c r="M66" s="43"/>
      <c r="N66" s="40"/>
      <c r="O66" s="38"/>
      <c r="P66" s="38"/>
      <c r="Q66" s="38"/>
      <c r="R66" s="38"/>
      <c r="S66" s="38"/>
      <c r="T66" s="37"/>
      <c r="U66" s="37"/>
      <c r="V66" s="37"/>
      <c r="W66" s="37"/>
      <c r="X66" s="37"/>
      <c r="Y66" s="37"/>
      <c r="Z66" s="37"/>
      <c r="AA66" s="13"/>
      <c r="AB66" s="13"/>
      <c r="AC66" s="13"/>
    </row>
    <row r="67" spans="1:29" s="166" customFormat="1" ht="13.2" customHeight="1">
      <c r="A67" s="3"/>
      <c r="B67" s="3"/>
      <c r="C67" s="170"/>
      <c r="D67" s="171" t="s">
        <v>157</v>
      </c>
      <c r="E67" s="171"/>
      <c r="F67" s="171"/>
      <c r="G67" s="171" t="s">
        <v>54</v>
      </c>
      <c r="H67" s="171"/>
      <c r="I67" s="171"/>
      <c r="J67" s="171"/>
      <c r="K67" s="3"/>
      <c r="L67" s="40"/>
      <c r="M67" s="43"/>
      <c r="N67" s="40"/>
      <c r="O67" s="38"/>
      <c r="P67" s="38"/>
      <c r="Q67" s="38"/>
      <c r="R67" s="38"/>
      <c r="S67" s="38"/>
      <c r="T67" s="37"/>
      <c r="U67" s="37"/>
      <c r="V67" s="37"/>
      <c r="W67" s="37"/>
      <c r="X67" s="37"/>
      <c r="Y67" s="37"/>
      <c r="Z67" s="37"/>
      <c r="AA67" s="13"/>
      <c r="AB67" s="13"/>
      <c r="AC67" s="13"/>
    </row>
    <row r="68" spans="1:29" s="166" customFormat="1" ht="13.2" customHeight="1">
      <c r="A68" s="3"/>
      <c r="B68" s="3"/>
      <c r="C68" s="170"/>
      <c r="D68" s="171" t="s">
        <v>158</v>
      </c>
      <c r="E68" s="171"/>
      <c r="F68" s="171"/>
      <c r="G68" s="171" t="s">
        <v>55</v>
      </c>
      <c r="H68" s="171"/>
      <c r="I68" s="171"/>
      <c r="J68" s="171"/>
      <c r="K68" s="3"/>
      <c r="L68" s="40"/>
      <c r="M68" s="43"/>
      <c r="N68" s="40"/>
      <c r="O68" s="38"/>
      <c r="P68" s="38"/>
      <c r="Q68" s="38"/>
      <c r="R68" s="38"/>
      <c r="S68" s="38"/>
      <c r="T68" s="37"/>
      <c r="U68" s="37"/>
      <c r="V68" s="37"/>
      <c r="W68" s="37"/>
      <c r="X68" s="37"/>
      <c r="Y68" s="37"/>
      <c r="Z68" s="37"/>
      <c r="AA68" s="13"/>
      <c r="AB68" s="13"/>
      <c r="AC68" s="13"/>
    </row>
    <row r="69" spans="1:29" s="166" customFormat="1" ht="13.2" customHeight="1">
      <c r="A69" s="3"/>
      <c r="B69" s="3"/>
      <c r="C69" s="3"/>
      <c r="D69" s="3"/>
      <c r="E69" s="3"/>
      <c r="F69" s="3"/>
      <c r="G69" s="109"/>
      <c r="H69" s="109"/>
      <c r="I69" s="109"/>
      <c r="J69" s="109"/>
      <c r="K69" s="3"/>
      <c r="L69" s="40"/>
      <c r="M69" s="43"/>
      <c r="N69" s="40"/>
      <c r="O69" s="38"/>
      <c r="P69" s="38"/>
      <c r="Q69" s="38"/>
      <c r="R69" s="38"/>
      <c r="S69" s="38"/>
      <c r="T69" s="37"/>
      <c r="U69" s="37"/>
      <c r="V69" s="37"/>
      <c r="W69" s="37"/>
      <c r="X69" s="37"/>
      <c r="Y69" s="37"/>
      <c r="Z69" s="37"/>
      <c r="AA69" s="13"/>
      <c r="AB69" s="13"/>
      <c r="AC69" s="13"/>
    </row>
    <row r="70" spans="1:29" s="166" customFormat="1" ht="13.2" customHeight="1">
      <c r="A70" s="3"/>
      <c r="B70" s="3"/>
      <c r="C70" s="3"/>
      <c r="D70" s="3"/>
      <c r="E70" s="3"/>
      <c r="F70" s="3"/>
      <c r="G70" s="109"/>
      <c r="H70" s="109"/>
      <c r="I70" s="109"/>
      <c r="J70" s="109"/>
      <c r="K70" s="3"/>
      <c r="L70" s="40"/>
      <c r="M70" s="43"/>
      <c r="N70" s="40"/>
      <c r="O70" s="38"/>
      <c r="P70" s="38"/>
      <c r="Q70" s="38"/>
      <c r="R70" s="38"/>
      <c r="S70" s="38"/>
      <c r="T70" s="37"/>
      <c r="U70" s="37"/>
      <c r="V70" s="37"/>
      <c r="W70" s="37"/>
      <c r="X70" s="37"/>
      <c r="Y70" s="37"/>
      <c r="Z70" s="37"/>
      <c r="AA70" s="13"/>
      <c r="AB70" s="13"/>
      <c r="AC70" s="13"/>
    </row>
  </sheetData>
  <sheetProtection algorithmName="SHA-512" hashValue="KfqWcWx//5fJZbFtkXY3ncwOVYp7IjyVWjroegIFAmVT+sIhG0xJ+RrOTnQAQR5f+OwAqqebiymODdcSv1FwZw==" saltValue="+mfYxTV7WrfBgnvp+2gckA==" spinCount="100000" sheet="1" formatCells="0"/>
  <mergeCells count="88">
    <mergeCell ref="D20:F20"/>
    <mergeCell ref="G20:I20"/>
    <mergeCell ref="D22:F22"/>
    <mergeCell ref="G22:I22"/>
    <mergeCell ref="D26:F26"/>
    <mergeCell ref="G26:I26"/>
    <mergeCell ref="D23:F23"/>
    <mergeCell ref="G23:I23"/>
    <mergeCell ref="D24:F24"/>
    <mergeCell ref="D25:F25"/>
    <mergeCell ref="G25:I25"/>
    <mergeCell ref="G24:I24"/>
    <mergeCell ref="D15:F15"/>
    <mergeCell ref="G15:I15"/>
    <mergeCell ref="D27:F27"/>
    <mergeCell ref="G27:I27"/>
    <mergeCell ref="C6:E6"/>
    <mergeCell ref="F6:J6"/>
    <mergeCell ref="D14:F14"/>
    <mergeCell ref="G14:I14"/>
    <mergeCell ref="D16:F16"/>
    <mergeCell ref="G16:I16"/>
    <mergeCell ref="D17:F17"/>
    <mergeCell ref="G17:I17"/>
    <mergeCell ref="D18:F18"/>
    <mergeCell ref="G18:I18"/>
    <mergeCell ref="D19:F19"/>
    <mergeCell ref="G19:I19"/>
    <mergeCell ref="D35:F35"/>
    <mergeCell ref="G35:I35"/>
    <mergeCell ref="D10:E10"/>
    <mergeCell ref="D12:I12"/>
    <mergeCell ref="D28:F28"/>
    <mergeCell ref="G28:I28"/>
    <mergeCell ref="D32:F32"/>
    <mergeCell ref="G32:I32"/>
    <mergeCell ref="D33:F33"/>
    <mergeCell ref="G33:I33"/>
    <mergeCell ref="D34:F34"/>
    <mergeCell ref="G34:I34"/>
    <mergeCell ref="D30:F30"/>
    <mergeCell ref="G30:I30"/>
    <mergeCell ref="D31:F31"/>
    <mergeCell ref="G31:I31"/>
    <mergeCell ref="D36:F36"/>
    <mergeCell ref="G36:I36"/>
    <mergeCell ref="D40:F40"/>
    <mergeCell ref="G40:I40"/>
    <mergeCell ref="D41:F41"/>
    <mergeCell ref="G41:I41"/>
    <mergeCell ref="D42:F42"/>
    <mergeCell ref="G42:I42"/>
    <mergeCell ref="D43:F43"/>
    <mergeCell ref="G43:I43"/>
    <mergeCell ref="D44:F44"/>
    <mergeCell ref="G44:I44"/>
    <mergeCell ref="D45:F45"/>
    <mergeCell ref="G45:I45"/>
    <mergeCell ref="D46:F46"/>
    <mergeCell ref="G46:I46"/>
    <mergeCell ref="D48:F48"/>
    <mergeCell ref="G48:I48"/>
    <mergeCell ref="D49:F49"/>
    <mergeCell ref="G49:I49"/>
    <mergeCell ref="D50:F50"/>
    <mergeCell ref="D51:F51"/>
    <mergeCell ref="D52:F52"/>
    <mergeCell ref="G52:I52"/>
    <mergeCell ref="G51:I51"/>
    <mergeCell ref="G50:I50"/>
    <mergeCell ref="D53:F53"/>
    <mergeCell ref="G53:I53"/>
    <mergeCell ref="D54:F54"/>
    <mergeCell ref="G54:I54"/>
    <mergeCell ref="D56:F56"/>
    <mergeCell ref="G56:I56"/>
    <mergeCell ref="D57:F57"/>
    <mergeCell ref="G57:I57"/>
    <mergeCell ref="D58:F58"/>
    <mergeCell ref="G58:I58"/>
    <mergeCell ref="D59:F59"/>
    <mergeCell ref="G59:I59"/>
    <mergeCell ref="D60:F60"/>
    <mergeCell ref="G60:I60"/>
    <mergeCell ref="D61:F61"/>
    <mergeCell ref="G61:I61"/>
    <mergeCell ref="D62:F62"/>
    <mergeCell ref="G62:I62"/>
  </mergeCells>
  <phoneticPr fontId="34"/>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rowBreaks count="1" manualBreakCount="1">
    <brk id="38" max="11" man="1"/>
  </rowBreaks>
  <drawing r:id="rId2"/>
  <legacyDrawing r:id="rId3"/>
  <mc:AlternateContent xmlns:mc="http://schemas.openxmlformats.org/markup-compatibility/2006">
    <mc:Choice Requires="x14">
      <controls>
        <mc:AlternateContent xmlns:mc="http://schemas.openxmlformats.org/markup-compatibility/2006">
          <mc:Choice Requires="x14">
            <control shapeId="154625" r:id="rId4" name="Check Box 1">
              <controlPr defaultSize="0" autoFill="0" autoLine="0" autoPict="0">
                <anchor moveWithCells="1">
                  <from>
                    <xdr:col>9</xdr:col>
                    <xdr:colOff>685800</xdr:colOff>
                    <xdr:row>8</xdr:row>
                    <xdr:rowOff>213360</xdr:rowOff>
                  </from>
                  <to>
                    <xdr:col>9</xdr:col>
                    <xdr:colOff>716280</xdr:colOff>
                    <xdr:row>13</xdr:row>
                    <xdr:rowOff>53340</xdr:rowOff>
                  </to>
                </anchor>
              </controlPr>
            </control>
          </mc:Choice>
        </mc:AlternateContent>
        <mc:AlternateContent xmlns:mc="http://schemas.openxmlformats.org/markup-compatibility/2006">
          <mc:Choice Requires="x14">
            <control shapeId="154626" r:id="rId5" name="Check Box 2">
              <controlPr defaultSize="0" autoFill="0" autoLine="0" autoPict="0">
                <anchor moveWithCells="1">
                  <from>
                    <xdr:col>9</xdr:col>
                    <xdr:colOff>685800</xdr:colOff>
                    <xdr:row>8</xdr:row>
                    <xdr:rowOff>213360</xdr:rowOff>
                  </from>
                  <to>
                    <xdr:col>9</xdr:col>
                    <xdr:colOff>716280</xdr:colOff>
                    <xdr:row>12</xdr:row>
                    <xdr:rowOff>76200</xdr:rowOff>
                  </to>
                </anchor>
              </controlPr>
            </control>
          </mc:Choice>
        </mc:AlternateContent>
        <mc:AlternateContent xmlns:mc="http://schemas.openxmlformats.org/markup-compatibility/2006">
          <mc:Choice Requires="x14">
            <control shapeId="154627" r:id="rId6" name="Check Box 3">
              <controlPr defaultSize="0" autoFill="0" autoLine="0" autoPict="0">
                <anchor moveWithCells="1">
                  <from>
                    <xdr:col>9</xdr:col>
                    <xdr:colOff>685800</xdr:colOff>
                    <xdr:row>8</xdr:row>
                    <xdr:rowOff>213360</xdr:rowOff>
                  </from>
                  <to>
                    <xdr:col>9</xdr:col>
                    <xdr:colOff>716280</xdr:colOff>
                    <xdr:row>13</xdr:row>
                    <xdr:rowOff>0</xdr:rowOff>
                  </to>
                </anchor>
              </controlPr>
            </control>
          </mc:Choice>
        </mc:AlternateContent>
        <mc:AlternateContent xmlns:mc="http://schemas.openxmlformats.org/markup-compatibility/2006">
          <mc:Choice Requires="x14">
            <control shapeId="154628" r:id="rId7" name="Check Box 4">
              <controlPr defaultSize="0" autoFill="0" autoLine="0" autoPict="0">
                <anchor moveWithCells="1">
                  <from>
                    <xdr:col>9</xdr:col>
                    <xdr:colOff>685800</xdr:colOff>
                    <xdr:row>8</xdr:row>
                    <xdr:rowOff>213360</xdr:rowOff>
                  </from>
                  <to>
                    <xdr:col>9</xdr:col>
                    <xdr:colOff>716280</xdr:colOff>
                    <xdr:row>10</xdr:row>
                    <xdr:rowOff>45720</xdr:rowOff>
                  </to>
                </anchor>
              </controlPr>
            </control>
          </mc:Choice>
        </mc:AlternateContent>
        <mc:AlternateContent xmlns:mc="http://schemas.openxmlformats.org/markup-compatibility/2006">
          <mc:Choice Requires="x14">
            <control shapeId="154629" r:id="rId8" name="Check Box 5">
              <controlPr defaultSize="0" autoFill="0" autoLine="0" autoPict="0">
                <anchor moveWithCells="1">
                  <from>
                    <xdr:col>9</xdr:col>
                    <xdr:colOff>685800</xdr:colOff>
                    <xdr:row>62</xdr:row>
                    <xdr:rowOff>0</xdr:rowOff>
                  </from>
                  <to>
                    <xdr:col>9</xdr:col>
                    <xdr:colOff>716280</xdr:colOff>
                    <xdr:row>67</xdr:row>
                    <xdr:rowOff>83820</xdr:rowOff>
                  </to>
                </anchor>
              </controlPr>
            </control>
          </mc:Choice>
        </mc:AlternateContent>
        <mc:AlternateContent xmlns:mc="http://schemas.openxmlformats.org/markup-compatibility/2006">
          <mc:Choice Requires="x14">
            <control shapeId="154630" r:id="rId9" name="Check Box 6">
              <controlPr defaultSize="0" autoFill="0" autoLine="0" autoPict="0">
                <anchor moveWithCells="1">
                  <from>
                    <xdr:col>9</xdr:col>
                    <xdr:colOff>685800</xdr:colOff>
                    <xdr:row>62</xdr:row>
                    <xdr:rowOff>0</xdr:rowOff>
                  </from>
                  <to>
                    <xdr:col>9</xdr:col>
                    <xdr:colOff>716280</xdr:colOff>
                    <xdr:row>66</xdr:row>
                    <xdr:rowOff>68580</xdr:rowOff>
                  </to>
                </anchor>
              </controlPr>
            </control>
          </mc:Choice>
        </mc:AlternateContent>
        <mc:AlternateContent xmlns:mc="http://schemas.openxmlformats.org/markup-compatibility/2006">
          <mc:Choice Requires="x14">
            <control shapeId="154631" r:id="rId10" name="Check Box 7">
              <controlPr defaultSize="0" autoFill="0" autoLine="0" autoPict="0">
                <anchor moveWithCells="1">
                  <from>
                    <xdr:col>9</xdr:col>
                    <xdr:colOff>685800</xdr:colOff>
                    <xdr:row>62</xdr:row>
                    <xdr:rowOff>0</xdr:rowOff>
                  </from>
                  <to>
                    <xdr:col>9</xdr:col>
                    <xdr:colOff>716280</xdr:colOff>
                    <xdr:row>66</xdr:row>
                    <xdr:rowOff>144780</xdr:rowOff>
                  </to>
                </anchor>
              </controlPr>
            </control>
          </mc:Choice>
        </mc:AlternateContent>
        <mc:AlternateContent xmlns:mc="http://schemas.openxmlformats.org/markup-compatibility/2006">
          <mc:Choice Requires="x14">
            <control shapeId="154632" r:id="rId11" name="Check Box 8">
              <controlPr defaultSize="0" autoFill="0" autoLine="0" autoPict="0">
                <anchor moveWithCells="1">
                  <from>
                    <xdr:col>9</xdr:col>
                    <xdr:colOff>685800</xdr:colOff>
                    <xdr:row>62</xdr:row>
                    <xdr:rowOff>0</xdr:rowOff>
                  </from>
                  <to>
                    <xdr:col>9</xdr:col>
                    <xdr:colOff>716280</xdr:colOff>
                    <xdr:row>63</xdr:row>
                    <xdr:rowOff>129540</xdr:rowOff>
                  </to>
                </anchor>
              </controlPr>
            </control>
          </mc:Choice>
        </mc:AlternateContent>
      </controls>
    </mc:Choice>
  </mc:AlternateContent>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C127"/>
  <sheetViews>
    <sheetView showGridLines="0" showZeros="0" view="pageBreakPreview" zoomScale="85" zoomScaleNormal="100" zoomScaleSheetLayoutView="85" workbookViewId="0">
      <selection activeCell="D106" sqref="D106"/>
    </sheetView>
  </sheetViews>
  <sheetFormatPr defaultColWidth="8.88671875" defaultRowHeight="13.2"/>
  <cols>
    <col min="1" max="1" width="1.44140625" style="166" customWidth="1"/>
    <col min="2" max="2" width="1.33203125" style="166" customWidth="1"/>
    <col min="3" max="4" width="10.77734375" style="166" customWidth="1"/>
    <col min="5" max="10" width="10.5546875" style="166" customWidth="1"/>
    <col min="11" max="12" width="0.6640625" style="166" customWidth="1"/>
    <col min="13" max="13" width="8.88671875" style="26"/>
    <col min="14" max="14" width="8.88671875" style="166"/>
    <col min="15" max="15" width="9.109375" style="166" bestFit="1" customWidth="1"/>
    <col min="16" max="16384" width="8.88671875" style="166"/>
  </cols>
  <sheetData>
    <row r="1" spans="1:29" ht="18" customHeight="1">
      <c r="A1" s="3"/>
      <c r="B1" s="3" t="s">
        <v>39</v>
      </c>
      <c r="C1" s="3"/>
      <c r="D1" s="3"/>
      <c r="E1" s="3"/>
      <c r="F1" s="3"/>
      <c r="G1" s="3"/>
      <c r="H1" s="3"/>
      <c r="I1" s="3"/>
      <c r="J1" s="3"/>
      <c r="K1" s="3"/>
      <c r="L1" s="40"/>
      <c r="M1" s="43"/>
      <c r="N1" s="40"/>
      <c r="O1" s="38"/>
      <c r="P1" s="38"/>
      <c r="Q1" s="38"/>
      <c r="R1" s="38"/>
      <c r="S1" s="38"/>
      <c r="T1" s="37"/>
      <c r="U1" s="37"/>
      <c r="V1" s="37"/>
      <c r="W1" s="37"/>
      <c r="X1" s="37"/>
      <c r="Y1" s="37"/>
      <c r="Z1" s="37"/>
      <c r="AA1" s="13"/>
      <c r="AB1" s="13"/>
      <c r="AC1" s="13"/>
    </row>
    <row r="2" spans="1:29" ht="7.8" hidden="1" customHeight="1">
      <c r="A2" s="3"/>
      <c r="B2" s="3"/>
      <c r="C2" s="3"/>
      <c r="D2" s="171"/>
      <c r="E2" s="171"/>
      <c r="F2" s="176"/>
      <c r="G2" s="171"/>
      <c r="H2" s="171"/>
      <c r="I2" s="171"/>
      <c r="J2" s="171"/>
      <c r="K2" s="171"/>
      <c r="L2" s="177"/>
      <c r="M2" s="178"/>
      <c r="N2" s="177"/>
      <c r="O2" s="179"/>
      <c r="P2" s="179"/>
      <c r="Q2" s="179"/>
      <c r="R2" s="179"/>
      <c r="S2" s="179"/>
      <c r="T2" s="180"/>
      <c r="U2" s="180"/>
      <c r="V2" s="180"/>
      <c r="W2" s="180"/>
      <c r="X2" s="180"/>
      <c r="Y2" s="180"/>
      <c r="Z2" s="180"/>
      <c r="AA2" s="181"/>
      <c r="AB2" s="181"/>
      <c r="AC2" s="181"/>
    </row>
    <row r="3" spans="1:29">
      <c r="A3" s="3"/>
      <c r="B3" s="3"/>
      <c r="C3" s="3"/>
      <c r="D3" s="1016" t="s">
        <v>21</v>
      </c>
      <c r="E3" s="1016"/>
      <c r="F3" s="1016"/>
      <c r="G3" s="1017" t="str">
        <f>IF(E15="","",(J18+J24+J30+J36+J42+J48+J54+J60+J66+J72))</f>
        <v/>
      </c>
      <c r="H3" s="1017"/>
      <c r="I3" s="3" t="s">
        <v>23</v>
      </c>
      <c r="J3" s="3"/>
      <c r="K3" s="3"/>
      <c r="L3" s="40"/>
      <c r="M3" s="43"/>
      <c r="N3" s="40"/>
      <c r="O3" s="38"/>
      <c r="P3" s="38"/>
      <c r="Q3" s="38"/>
      <c r="R3" s="38"/>
      <c r="S3" s="38"/>
      <c r="T3" s="37"/>
      <c r="U3" s="37"/>
      <c r="V3" s="37"/>
      <c r="W3" s="37"/>
      <c r="X3" s="37"/>
      <c r="Y3" s="37"/>
      <c r="Z3" s="37"/>
      <c r="AA3" s="13"/>
      <c r="AB3" s="13"/>
      <c r="AC3" s="13"/>
    </row>
    <row r="4" spans="1:29" ht="2.25" customHeight="1">
      <c r="A4" s="3"/>
      <c r="B4" s="3"/>
      <c r="C4" s="3"/>
      <c r="D4" s="84"/>
      <c r="E4" s="84"/>
      <c r="F4" s="84"/>
      <c r="G4" s="182"/>
      <c r="H4" s="182"/>
      <c r="I4" s="5"/>
      <c r="J4" s="3"/>
      <c r="K4" s="3"/>
      <c r="L4" s="40"/>
      <c r="M4" s="43"/>
      <c r="N4" s="40"/>
      <c r="O4" s="38"/>
      <c r="P4" s="38"/>
      <c r="Q4" s="38"/>
      <c r="R4" s="38"/>
      <c r="S4" s="38"/>
      <c r="T4" s="37"/>
      <c r="U4" s="37"/>
      <c r="V4" s="37"/>
      <c r="W4" s="37"/>
      <c r="X4" s="37"/>
      <c r="Y4" s="37"/>
      <c r="Z4" s="37"/>
      <c r="AA4" s="13"/>
      <c r="AB4" s="13"/>
      <c r="AC4" s="13"/>
    </row>
    <row r="5" spans="1:29">
      <c r="A5" s="3"/>
      <c r="B5" s="3"/>
      <c r="C5" s="3"/>
      <c r="D5" s="1018" t="s">
        <v>69</v>
      </c>
      <c r="E5" s="1018"/>
      <c r="F5" s="1018"/>
      <c r="G5" s="1017" t="str">
        <f>IF(E76="","",SUM(J79,J85,J91,J97,J103))</f>
        <v/>
      </c>
      <c r="H5" s="1019"/>
      <c r="I5" s="3" t="s">
        <v>23</v>
      </c>
      <c r="J5" s="3"/>
      <c r="K5" s="3"/>
      <c r="L5" s="40"/>
      <c r="M5" s="43"/>
      <c r="N5" s="40"/>
      <c r="O5" s="38"/>
      <c r="P5" s="38"/>
      <c r="Q5" s="38"/>
      <c r="R5" s="38"/>
      <c r="S5" s="38"/>
      <c r="T5" s="37"/>
      <c r="U5" s="37"/>
      <c r="V5" s="37"/>
      <c r="W5" s="37"/>
      <c r="X5" s="37"/>
      <c r="Y5" s="37"/>
      <c r="Z5" s="37"/>
      <c r="AA5" s="13"/>
      <c r="AB5" s="13"/>
      <c r="AC5" s="13"/>
    </row>
    <row r="6" spans="1:29" ht="2.25" customHeight="1">
      <c r="A6" s="3"/>
      <c r="B6" s="3"/>
      <c r="C6" s="3"/>
      <c r="D6" s="84"/>
      <c r="E6" s="84"/>
      <c r="F6" s="84"/>
      <c r="G6" s="182"/>
      <c r="H6" s="182"/>
      <c r="I6" s="5"/>
      <c r="J6" s="3"/>
      <c r="K6" s="3"/>
      <c r="L6" s="40"/>
      <c r="M6" s="43"/>
      <c r="N6" s="40"/>
      <c r="O6" s="38"/>
      <c r="P6" s="38"/>
      <c r="Q6" s="38"/>
      <c r="R6" s="38"/>
      <c r="S6" s="38"/>
      <c r="T6" s="37"/>
      <c r="U6" s="37"/>
      <c r="V6" s="37"/>
      <c r="W6" s="37"/>
      <c r="X6" s="37"/>
      <c r="Y6" s="37"/>
      <c r="Z6" s="37"/>
      <c r="AA6" s="13"/>
      <c r="AB6" s="13"/>
      <c r="AC6" s="13"/>
    </row>
    <row r="7" spans="1:29">
      <c r="A7" s="3"/>
      <c r="B7" s="3"/>
      <c r="C7" s="3"/>
      <c r="D7" s="1016" t="s">
        <v>22</v>
      </c>
      <c r="E7" s="1016"/>
      <c r="F7" s="1016"/>
      <c r="G7" s="1020" t="str">
        <f>IF(E15="","",G3-G5)</f>
        <v/>
      </c>
      <c r="H7" s="1020"/>
      <c r="I7" s="3" t="s">
        <v>23</v>
      </c>
      <c r="J7" s="3"/>
      <c r="K7" s="3"/>
      <c r="L7" s="40"/>
      <c r="M7" s="43"/>
      <c r="N7" s="40"/>
      <c r="O7" s="38"/>
      <c r="P7" s="38"/>
      <c r="Q7" s="38"/>
      <c r="R7" s="38"/>
      <c r="S7" s="38"/>
      <c r="T7" s="37"/>
      <c r="U7" s="37"/>
      <c r="V7" s="37"/>
      <c r="W7" s="37"/>
      <c r="X7" s="37"/>
      <c r="Y7" s="37"/>
      <c r="Z7" s="37"/>
      <c r="AA7" s="13"/>
      <c r="AB7" s="13"/>
      <c r="AC7" s="13"/>
    </row>
    <row r="8" spans="1:29" s="167" customFormat="1" ht="6.6" customHeight="1">
      <c r="A8" s="24"/>
      <c r="B8" s="24"/>
      <c r="C8" s="24"/>
      <c r="D8" s="82"/>
      <c r="E8" s="82"/>
      <c r="F8" s="82"/>
      <c r="G8" s="183"/>
      <c r="H8" s="183"/>
      <c r="I8" s="24"/>
      <c r="J8" s="24"/>
      <c r="K8" s="24"/>
      <c r="L8" s="54"/>
      <c r="M8" s="55"/>
      <c r="N8" s="54"/>
      <c r="O8" s="56"/>
      <c r="P8" s="56"/>
      <c r="Q8" s="56"/>
      <c r="R8" s="56"/>
      <c r="S8" s="56"/>
      <c r="T8" s="57"/>
      <c r="U8" s="57"/>
      <c r="V8" s="57"/>
      <c r="W8" s="57"/>
      <c r="X8" s="57"/>
      <c r="Y8" s="57"/>
      <c r="Z8" s="57"/>
      <c r="AA8" s="58"/>
      <c r="AB8" s="58"/>
      <c r="AC8" s="58"/>
    </row>
    <row r="9" spans="1:29">
      <c r="A9" s="3"/>
      <c r="B9" s="171" t="s">
        <v>148</v>
      </c>
      <c r="C9" s="3"/>
      <c r="D9" s="3"/>
      <c r="E9" s="171"/>
      <c r="F9" s="171"/>
      <c r="G9" s="171"/>
      <c r="H9" s="171"/>
      <c r="I9" s="3"/>
      <c r="J9" s="3"/>
      <c r="K9" s="3"/>
      <c r="L9" s="40"/>
      <c r="M9" s="43"/>
      <c r="N9" s="40"/>
      <c r="O9" s="38"/>
      <c r="P9" s="38"/>
      <c r="Q9" s="38"/>
      <c r="R9" s="38"/>
      <c r="S9" s="38"/>
      <c r="T9" s="37"/>
      <c r="U9" s="37"/>
      <c r="V9" s="37"/>
      <c r="W9" s="37"/>
      <c r="X9" s="37"/>
      <c r="Y9" s="37"/>
      <c r="Z9" s="37"/>
      <c r="AA9" s="13"/>
      <c r="AB9" s="13"/>
      <c r="AC9" s="13"/>
    </row>
    <row r="10" spans="1:29" ht="16.2" customHeight="1">
      <c r="A10" s="3"/>
      <c r="B10" s="3"/>
      <c r="C10" s="3"/>
      <c r="D10" s="3"/>
      <c r="F10" s="168"/>
      <c r="G10" s="116" t="str">
        <f>IF(G5="","",ROUND(G5/G3*100,2))</f>
        <v/>
      </c>
      <c r="H10" s="184" t="s">
        <v>24</v>
      </c>
      <c r="I10" s="3"/>
      <c r="J10" s="3"/>
      <c r="K10" s="3"/>
      <c r="L10" s="40"/>
      <c r="M10" s="43"/>
      <c r="N10" s="40"/>
      <c r="O10" s="38"/>
      <c r="P10" s="38"/>
      <c r="Q10" s="38"/>
      <c r="R10" s="38"/>
      <c r="S10" s="38"/>
      <c r="T10" s="37"/>
      <c r="U10" s="37"/>
      <c r="V10" s="37"/>
      <c r="W10" s="69"/>
      <c r="X10" s="37"/>
      <c r="Y10" s="37"/>
      <c r="Z10" s="37"/>
      <c r="AA10" s="13"/>
      <c r="AB10" s="13"/>
      <c r="AC10" s="13"/>
    </row>
    <row r="11" spans="1:29" ht="16.2" hidden="1" customHeight="1">
      <c r="A11" s="3"/>
      <c r="B11" s="3"/>
      <c r="C11" s="3"/>
      <c r="D11" s="3"/>
      <c r="F11" s="185" t="str">
        <f>IF(G10="","",IF(G10&gt;=100,"申請要件を満たさないため申請不可","  "))</f>
        <v/>
      </c>
      <c r="G11" s="186"/>
      <c r="H11" s="59"/>
      <c r="I11" s="3"/>
      <c r="J11" s="3"/>
      <c r="K11" s="3"/>
      <c r="L11" s="40"/>
      <c r="M11" s="43"/>
      <c r="N11" s="40"/>
      <c r="O11" s="38"/>
      <c r="P11" s="38"/>
      <c r="Q11" s="38"/>
      <c r="R11" s="38"/>
      <c r="S11" s="38"/>
      <c r="T11" s="37"/>
      <c r="U11" s="37"/>
      <c r="V11" s="37"/>
      <c r="W11" s="37"/>
      <c r="X11" s="37"/>
      <c r="Y11" s="37"/>
      <c r="Z11" s="37"/>
      <c r="AA11" s="13"/>
      <c r="AB11" s="13"/>
      <c r="AC11" s="13"/>
    </row>
    <row r="12" spans="1:29">
      <c r="A12" s="3"/>
      <c r="B12" s="3"/>
      <c r="C12" s="3"/>
      <c r="D12" s="3"/>
      <c r="E12" s="167"/>
      <c r="F12" s="24"/>
      <c r="G12" s="186"/>
      <c r="H12" s="187"/>
      <c r="I12" s="3"/>
      <c r="J12" s="3"/>
      <c r="K12" s="3"/>
      <c r="L12" s="40"/>
      <c r="M12" s="43"/>
      <c r="N12" s="40"/>
      <c r="O12" s="38"/>
      <c r="P12" s="38"/>
      <c r="Q12" s="38"/>
      <c r="R12" s="38"/>
      <c r="S12" s="38"/>
      <c r="T12" s="37"/>
      <c r="U12" s="37"/>
      <c r="V12" s="37"/>
      <c r="W12" s="37"/>
      <c r="X12" s="37"/>
      <c r="Y12" s="37"/>
      <c r="Z12" s="37"/>
      <c r="AA12" s="13"/>
      <c r="AB12" s="13"/>
      <c r="AC12" s="13"/>
    </row>
    <row r="13" spans="1:29">
      <c r="A13" s="3"/>
      <c r="B13" s="3" t="s">
        <v>181</v>
      </c>
      <c r="C13" s="3"/>
      <c r="D13" s="3"/>
      <c r="E13" s="3"/>
      <c r="F13" s="3"/>
      <c r="G13" s="5"/>
      <c r="H13" s="3"/>
      <c r="I13" s="3"/>
      <c r="J13" s="14" t="s">
        <v>20</v>
      </c>
      <c r="K13" s="3"/>
      <c r="L13" s="40"/>
      <c r="M13" s="43"/>
      <c r="N13" s="40"/>
      <c r="O13" s="38"/>
      <c r="P13" s="38"/>
      <c r="Q13" s="38"/>
      <c r="R13" s="38"/>
      <c r="S13" s="38"/>
      <c r="T13" s="37"/>
      <c r="U13" s="37"/>
      <c r="V13" s="37"/>
      <c r="W13" s="37"/>
      <c r="X13" s="37"/>
      <c r="Y13" s="37"/>
      <c r="Z13" s="37"/>
      <c r="AA13" s="13"/>
      <c r="AB13" s="13"/>
      <c r="AC13" s="13"/>
    </row>
    <row r="14" spans="1:29" ht="16.2" customHeight="1">
      <c r="A14" s="3"/>
      <c r="B14" s="3"/>
      <c r="C14" s="1021"/>
      <c r="D14" s="1022"/>
      <c r="E14" s="117" t="s">
        <v>11</v>
      </c>
      <c r="F14" s="117" t="s">
        <v>12</v>
      </c>
      <c r="G14" s="117" t="s">
        <v>182</v>
      </c>
      <c r="H14" s="117" t="s">
        <v>14</v>
      </c>
      <c r="I14" s="117" t="s">
        <v>15</v>
      </c>
      <c r="J14" s="117" t="s">
        <v>183</v>
      </c>
      <c r="K14" s="3"/>
      <c r="L14" s="40"/>
      <c r="M14" s="43"/>
      <c r="N14" s="40"/>
      <c r="O14" s="38"/>
      <c r="P14" s="38"/>
      <c r="Q14" s="38"/>
      <c r="R14" s="38"/>
      <c r="S14" s="38"/>
      <c r="T14" s="37"/>
      <c r="U14" s="37"/>
      <c r="V14" s="37"/>
      <c r="W14" s="37"/>
      <c r="X14" s="37"/>
      <c r="Y14" s="37"/>
      <c r="Z14" s="37"/>
      <c r="AA14" s="13"/>
      <c r="AB14" s="13"/>
      <c r="AC14" s="13"/>
    </row>
    <row r="15" spans="1:29" ht="16.2" customHeight="1" thickBot="1">
      <c r="A15" s="3"/>
      <c r="B15" s="3"/>
      <c r="C15" s="1010">
        <f>第４号_風力!E44</f>
        <v>0</v>
      </c>
      <c r="D15" s="1011"/>
      <c r="E15" s="64"/>
      <c r="F15" s="64"/>
      <c r="G15" s="64"/>
      <c r="H15" s="64"/>
      <c r="I15" s="64"/>
      <c r="J15" s="64"/>
      <c r="K15" s="3"/>
      <c r="L15" s="40"/>
      <c r="M15" s="37"/>
      <c r="N15" s="40"/>
      <c r="O15" s="38"/>
      <c r="P15" s="38"/>
      <c r="Q15" s="38"/>
      <c r="R15" s="38"/>
      <c r="S15" s="38"/>
      <c r="T15" s="37"/>
      <c r="U15" s="37"/>
      <c r="V15" s="37"/>
      <c r="W15" s="37"/>
      <c r="X15" s="37"/>
      <c r="Y15" s="37"/>
      <c r="Z15" s="37"/>
      <c r="AA15" s="13"/>
      <c r="AB15" s="13"/>
      <c r="AC15" s="13"/>
    </row>
    <row r="16" spans="1:29" ht="16.2" customHeight="1" thickTop="1">
      <c r="A16" s="3"/>
      <c r="B16" s="3"/>
      <c r="C16" s="1012"/>
      <c r="D16" s="1013"/>
      <c r="E16" s="118" t="s">
        <v>201</v>
      </c>
      <c r="F16" s="118" t="s">
        <v>203</v>
      </c>
      <c r="G16" s="118" t="s">
        <v>205</v>
      </c>
      <c r="H16" s="118" t="s">
        <v>17</v>
      </c>
      <c r="I16" s="118" t="s">
        <v>18</v>
      </c>
      <c r="J16" s="118" t="s">
        <v>19</v>
      </c>
      <c r="K16" s="3"/>
      <c r="L16" s="40"/>
      <c r="M16" s="43"/>
      <c r="N16" s="40"/>
      <c r="O16" s="38"/>
      <c r="P16" s="38"/>
      <c r="Q16" s="38"/>
      <c r="R16" s="38"/>
      <c r="S16" s="38"/>
      <c r="T16" s="37"/>
      <c r="U16" s="37"/>
      <c r="V16" s="37"/>
      <c r="W16" s="37"/>
      <c r="X16" s="37"/>
      <c r="Y16" s="37"/>
      <c r="Z16" s="37"/>
      <c r="AA16" s="13"/>
      <c r="AB16" s="13"/>
      <c r="AC16" s="13"/>
    </row>
    <row r="17" spans="1:29" ht="16.2" customHeight="1">
      <c r="A17" s="3"/>
      <c r="B17" s="3"/>
      <c r="C17" s="1014"/>
      <c r="D17" s="1015"/>
      <c r="E17" s="64"/>
      <c r="F17" s="64"/>
      <c r="G17" s="64"/>
      <c r="H17" s="64"/>
      <c r="I17" s="64"/>
      <c r="J17" s="64"/>
      <c r="K17" s="3"/>
      <c r="L17" s="40"/>
      <c r="M17" s="43"/>
      <c r="N17" s="40"/>
      <c r="O17" s="38"/>
      <c r="P17" s="38"/>
      <c r="Q17" s="38"/>
      <c r="R17" s="38"/>
      <c r="S17" s="38"/>
      <c r="T17" s="37"/>
      <c r="U17" s="37"/>
      <c r="V17" s="37"/>
      <c r="W17" s="37"/>
      <c r="X17" s="37"/>
      <c r="Y17" s="37"/>
      <c r="Z17" s="37"/>
      <c r="AA17" s="13"/>
      <c r="AB17" s="13"/>
      <c r="AC17" s="13"/>
    </row>
    <row r="18" spans="1:29" ht="16.2" customHeight="1">
      <c r="A18" s="3"/>
      <c r="B18" s="3"/>
      <c r="C18" s="162"/>
      <c r="D18" s="53"/>
      <c r="E18" s="119"/>
      <c r="F18" s="119"/>
      <c r="G18" s="119"/>
      <c r="H18" s="188" t="s">
        <v>115</v>
      </c>
      <c r="I18" s="189"/>
      <c r="J18" s="120" t="str">
        <f>IF(E15="","0",SUM(E15:J15,E17:J17))</f>
        <v>0</v>
      </c>
      <c r="K18" s="3"/>
      <c r="L18" s="40"/>
      <c r="M18" s="43"/>
      <c r="N18" s="40"/>
      <c r="O18" s="38"/>
      <c r="P18" s="38"/>
      <c r="Q18" s="38"/>
      <c r="R18" s="38"/>
      <c r="S18" s="38"/>
      <c r="T18" s="37"/>
      <c r="U18" s="37"/>
      <c r="V18" s="37"/>
      <c r="W18" s="37"/>
      <c r="X18" s="37"/>
      <c r="Y18" s="37"/>
      <c r="Z18" s="37"/>
      <c r="AA18" s="13"/>
      <c r="AB18" s="13"/>
      <c r="AC18" s="13"/>
    </row>
    <row r="19" spans="1:29">
      <c r="A19" s="3"/>
      <c r="B19" s="3"/>
      <c r="C19" s="169"/>
      <c r="D19" s="169"/>
      <c r="E19" s="190"/>
      <c r="F19" s="190"/>
      <c r="G19" s="190"/>
      <c r="H19" s="190"/>
      <c r="I19" s="190"/>
      <c r="J19" s="190"/>
      <c r="K19" s="3"/>
      <c r="L19" s="40"/>
      <c r="M19" s="43"/>
      <c r="N19" s="40"/>
      <c r="O19" s="38"/>
      <c r="P19" s="38"/>
      <c r="Q19" s="38"/>
      <c r="R19" s="38"/>
      <c r="S19" s="38"/>
      <c r="T19" s="37"/>
      <c r="U19" s="37"/>
      <c r="V19" s="37"/>
      <c r="W19" s="37"/>
      <c r="X19" s="37"/>
      <c r="Y19" s="37"/>
      <c r="Z19" s="37"/>
      <c r="AA19" s="13"/>
      <c r="AB19" s="13"/>
      <c r="AC19" s="13"/>
    </row>
    <row r="20" spans="1:29" ht="16.2" customHeight="1">
      <c r="A20" s="3"/>
      <c r="B20" s="3"/>
      <c r="C20" s="1021"/>
      <c r="D20" s="1022"/>
      <c r="E20" s="117" t="s">
        <v>11</v>
      </c>
      <c r="F20" s="117" t="s">
        <v>12</v>
      </c>
      <c r="G20" s="117" t="s">
        <v>182</v>
      </c>
      <c r="H20" s="117" t="s">
        <v>14</v>
      </c>
      <c r="I20" s="117" t="s">
        <v>15</v>
      </c>
      <c r="J20" s="117" t="s">
        <v>183</v>
      </c>
      <c r="K20" s="3"/>
      <c r="L20" s="40"/>
      <c r="M20" s="37"/>
      <c r="N20" s="40"/>
      <c r="O20" s="38"/>
      <c r="P20" s="38"/>
      <c r="Q20" s="38"/>
      <c r="R20" s="38"/>
      <c r="S20" s="38"/>
      <c r="T20" s="37"/>
      <c r="U20" s="37"/>
      <c r="V20" s="37"/>
      <c r="W20" s="37"/>
      <c r="X20" s="37"/>
      <c r="Y20" s="37"/>
      <c r="Z20" s="37"/>
      <c r="AA20" s="13"/>
      <c r="AB20" s="13"/>
      <c r="AC20" s="13"/>
    </row>
    <row r="21" spans="1:29" ht="16.2" customHeight="1" thickBot="1">
      <c r="A21" s="3"/>
      <c r="B21" s="3"/>
      <c r="C21" s="1010">
        <f>第４号_風力!E50</f>
        <v>0</v>
      </c>
      <c r="D21" s="1011"/>
      <c r="E21" s="64"/>
      <c r="F21" s="64"/>
      <c r="G21" s="64"/>
      <c r="H21" s="64"/>
      <c r="I21" s="64"/>
      <c r="J21" s="64"/>
      <c r="K21" s="3"/>
      <c r="L21" s="40"/>
      <c r="M21" s="37"/>
      <c r="N21" s="40"/>
      <c r="O21" s="38"/>
      <c r="P21" s="38"/>
      <c r="Q21" s="38"/>
      <c r="R21" s="38"/>
      <c r="S21" s="38"/>
      <c r="T21" s="37"/>
      <c r="U21" s="37"/>
      <c r="V21" s="37"/>
      <c r="W21" s="37"/>
      <c r="X21" s="37"/>
      <c r="Y21" s="37"/>
      <c r="Z21" s="37"/>
      <c r="AA21" s="13"/>
      <c r="AB21" s="13"/>
      <c r="AC21" s="13"/>
    </row>
    <row r="22" spans="1:29" ht="16.2" customHeight="1" thickTop="1">
      <c r="A22" s="3"/>
      <c r="B22" s="3"/>
      <c r="C22" s="1012"/>
      <c r="D22" s="1013"/>
      <c r="E22" s="118" t="s">
        <v>201</v>
      </c>
      <c r="F22" s="118" t="s">
        <v>203</v>
      </c>
      <c r="G22" s="118" t="s">
        <v>205</v>
      </c>
      <c r="H22" s="118" t="s">
        <v>17</v>
      </c>
      <c r="I22" s="118" t="s">
        <v>18</v>
      </c>
      <c r="J22" s="118" t="s">
        <v>19</v>
      </c>
      <c r="K22" s="3"/>
      <c r="L22" s="40"/>
      <c r="M22" s="37"/>
      <c r="N22" s="40"/>
      <c r="O22" s="38"/>
      <c r="P22" s="38"/>
      <c r="Q22" s="38"/>
      <c r="R22" s="38"/>
      <c r="S22" s="38"/>
      <c r="T22" s="37"/>
      <c r="U22" s="37"/>
      <c r="V22" s="37"/>
      <c r="W22" s="37"/>
      <c r="X22" s="37"/>
      <c r="Y22" s="37"/>
      <c r="Z22" s="37"/>
      <c r="AA22" s="13"/>
      <c r="AB22" s="13"/>
      <c r="AC22" s="13"/>
    </row>
    <row r="23" spans="1:29" ht="16.2" customHeight="1">
      <c r="A23" s="3"/>
      <c r="B23" s="3"/>
      <c r="C23" s="1014"/>
      <c r="D23" s="1015"/>
      <c r="E23" s="64"/>
      <c r="F23" s="64"/>
      <c r="G23" s="64"/>
      <c r="H23" s="64"/>
      <c r="I23" s="64"/>
      <c r="J23" s="64"/>
      <c r="K23" s="3"/>
      <c r="L23" s="40"/>
      <c r="M23" s="43"/>
      <c r="N23" s="40"/>
      <c r="O23" s="38"/>
      <c r="P23" s="38"/>
      <c r="Q23" s="38"/>
      <c r="R23" s="38"/>
      <c r="S23" s="38"/>
      <c r="T23" s="37"/>
      <c r="U23" s="37"/>
      <c r="V23" s="37"/>
      <c r="W23" s="37"/>
      <c r="X23" s="37"/>
      <c r="Y23" s="37"/>
      <c r="Z23" s="37"/>
      <c r="AA23" s="13"/>
      <c r="AB23" s="13"/>
      <c r="AC23" s="13"/>
    </row>
    <row r="24" spans="1:29" ht="16.2" customHeight="1">
      <c r="A24" s="3"/>
      <c r="B24" s="3"/>
      <c r="C24" s="162"/>
      <c r="D24" s="53"/>
      <c r="E24" s="119"/>
      <c r="F24" s="119"/>
      <c r="G24" s="119"/>
      <c r="H24" s="188" t="s">
        <v>115</v>
      </c>
      <c r="I24" s="189"/>
      <c r="J24" s="120" t="str">
        <f>IF(E21="","0",SUM(E21:J21,E23:J23))</f>
        <v>0</v>
      </c>
      <c r="K24" s="3"/>
      <c r="L24" s="40"/>
      <c r="M24" s="43"/>
      <c r="N24" s="40"/>
      <c r="O24" s="38"/>
      <c r="P24" s="38"/>
      <c r="Q24" s="38"/>
      <c r="R24" s="38"/>
      <c r="S24" s="38"/>
      <c r="T24" s="37"/>
      <c r="U24" s="37"/>
      <c r="V24" s="37"/>
      <c r="W24" s="37"/>
      <c r="X24" s="37"/>
      <c r="Y24" s="37"/>
      <c r="Z24" s="37"/>
      <c r="AA24" s="13"/>
      <c r="AB24" s="13"/>
      <c r="AC24" s="13"/>
    </row>
    <row r="25" spans="1:29">
      <c r="A25" s="3"/>
      <c r="B25" s="3"/>
      <c r="C25" s="83"/>
      <c r="D25" s="169"/>
      <c r="E25" s="190"/>
      <c r="F25" s="190"/>
      <c r="G25" s="190"/>
      <c r="H25" s="191"/>
      <c r="I25" s="191"/>
      <c r="J25" s="190"/>
      <c r="K25" s="3"/>
      <c r="L25" s="40"/>
      <c r="M25" s="43"/>
      <c r="N25" s="40"/>
      <c r="O25" s="38"/>
      <c r="P25" s="38"/>
      <c r="Q25" s="38"/>
      <c r="R25" s="38"/>
      <c r="S25" s="38"/>
      <c r="T25" s="37"/>
      <c r="U25" s="37"/>
      <c r="V25" s="37"/>
      <c r="W25" s="37"/>
      <c r="X25" s="37"/>
      <c r="Y25" s="37"/>
      <c r="Z25" s="37"/>
      <c r="AA25" s="13"/>
      <c r="AB25" s="13"/>
      <c r="AC25" s="13"/>
    </row>
    <row r="26" spans="1:29" ht="16.2" customHeight="1">
      <c r="A26" s="3"/>
      <c r="B26" s="3"/>
      <c r="C26" s="1021"/>
      <c r="D26" s="1022"/>
      <c r="E26" s="117" t="s">
        <v>11</v>
      </c>
      <c r="F26" s="117" t="s">
        <v>12</v>
      </c>
      <c r="G26" s="117" t="s">
        <v>182</v>
      </c>
      <c r="H26" s="117" t="s">
        <v>14</v>
      </c>
      <c r="I26" s="117" t="s">
        <v>15</v>
      </c>
      <c r="J26" s="117" t="s">
        <v>183</v>
      </c>
      <c r="K26" s="3"/>
      <c r="L26" s="40"/>
      <c r="M26" s="43"/>
      <c r="N26" s="40"/>
      <c r="O26" s="38"/>
      <c r="P26" s="38"/>
      <c r="Q26" s="38"/>
      <c r="R26" s="38"/>
      <c r="S26" s="38"/>
      <c r="T26" s="37"/>
      <c r="U26" s="37"/>
      <c r="V26" s="37"/>
      <c r="W26" s="37"/>
      <c r="X26" s="37"/>
      <c r="Y26" s="37"/>
      <c r="Z26" s="37"/>
      <c r="AA26" s="13"/>
      <c r="AB26" s="13"/>
      <c r="AC26" s="13"/>
    </row>
    <row r="27" spans="1:29" ht="16.2" customHeight="1" thickBot="1">
      <c r="A27" s="3"/>
      <c r="B27" s="3"/>
      <c r="C27" s="1010">
        <f>第４号_風力!E56</f>
        <v>0</v>
      </c>
      <c r="D27" s="1011"/>
      <c r="E27" s="64"/>
      <c r="F27" s="64"/>
      <c r="G27" s="64"/>
      <c r="H27" s="64"/>
      <c r="I27" s="64"/>
      <c r="J27" s="64"/>
      <c r="K27" s="3"/>
      <c r="L27" s="40"/>
      <c r="M27" s="43"/>
      <c r="N27" s="40"/>
      <c r="O27" s="38"/>
      <c r="P27" s="38"/>
      <c r="Q27" s="38"/>
      <c r="R27" s="38"/>
      <c r="S27" s="38"/>
      <c r="T27" s="37"/>
      <c r="U27" s="37"/>
      <c r="V27" s="37"/>
      <c r="W27" s="37"/>
      <c r="X27" s="37"/>
      <c r="Y27" s="37"/>
      <c r="Z27" s="37"/>
      <c r="AA27" s="13"/>
      <c r="AB27" s="13"/>
      <c r="AC27" s="13"/>
    </row>
    <row r="28" spans="1:29" ht="16.2" customHeight="1" thickTop="1">
      <c r="A28" s="3"/>
      <c r="B28" s="3"/>
      <c r="C28" s="1012"/>
      <c r="D28" s="1013"/>
      <c r="E28" s="118" t="s">
        <v>201</v>
      </c>
      <c r="F28" s="118" t="s">
        <v>203</v>
      </c>
      <c r="G28" s="118" t="s">
        <v>205</v>
      </c>
      <c r="H28" s="118" t="s">
        <v>17</v>
      </c>
      <c r="I28" s="118" t="s">
        <v>18</v>
      </c>
      <c r="J28" s="118" t="s">
        <v>19</v>
      </c>
      <c r="K28" s="3"/>
      <c r="L28" s="40"/>
      <c r="M28" s="43"/>
      <c r="N28" s="40"/>
      <c r="O28" s="38"/>
      <c r="P28" s="38"/>
      <c r="Q28" s="38"/>
      <c r="R28" s="38"/>
      <c r="S28" s="38"/>
      <c r="T28" s="37"/>
      <c r="U28" s="37"/>
      <c r="V28" s="37"/>
      <c r="W28" s="37"/>
      <c r="X28" s="37"/>
      <c r="Y28" s="37"/>
      <c r="Z28" s="37"/>
      <c r="AA28" s="13"/>
      <c r="AB28" s="13"/>
      <c r="AC28" s="13"/>
    </row>
    <row r="29" spans="1:29" ht="16.2" customHeight="1">
      <c r="A29" s="3"/>
      <c r="B29" s="3"/>
      <c r="C29" s="1014"/>
      <c r="D29" s="1015"/>
      <c r="E29" s="64"/>
      <c r="F29" s="64"/>
      <c r="G29" s="64"/>
      <c r="H29" s="64"/>
      <c r="I29" s="64"/>
      <c r="J29" s="64"/>
      <c r="K29" s="3"/>
      <c r="L29" s="40"/>
      <c r="M29" s="43"/>
      <c r="N29" s="40"/>
      <c r="O29" s="38"/>
      <c r="P29" s="38"/>
      <c r="Q29" s="38"/>
      <c r="R29" s="38"/>
      <c r="S29" s="38"/>
      <c r="T29" s="37"/>
      <c r="U29" s="37"/>
      <c r="V29" s="37"/>
      <c r="W29" s="37"/>
      <c r="X29" s="37"/>
      <c r="Y29" s="37"/>
      <c r="Z29" s="37"/>
      <c r="AA29" s="13"/>
      <c r="AB29" s="13"/>
      <c r="AC29" s="13"/>
    </row>
    <row r="30" spans="1:29" ht="16.2" customHeight="1">
      <c r="A30" s="3"/>
      <c r="B30" s="3"/>
      <c r="C30" s="162"/>
      <c r="D30" s="53"/>
      <c r="E30" s="119"/>
      <c r="F30" s="119"/>
      <c r="G30" s="119"/>
      <c r="H30" s="188" t="s">
        <v>115</v>
      </c>
      <c r="I30" s="189"/>
      <c r="J30" s="120" t="str">
        <f>IF(E27="","0",SUM(E27:J27,E29:J29))</f>
        <v>0</v>
      </c>
      <c r="K30" s="3"/>
      <c r="L30" s="40"/>
      <c r="M30" s="43"/>
      <c r="N30" s="40"/>
      <c r="O30" s="38"/>
      <c r="P30" s="38"/>
      <c r="Q30" s="38"/>
      <c r="R30" s="38"/>
      <c r="S30" s="38"/>
      <c r="T30" s="37"/>
      <c r="U30" s="37"/>
      <c r="V30" s="37"/>
      <c r="W30" s="37"/>
      <c r="X30" s="37"/>
      <c r="Y30" s="37"/>
      <c r="Z30" s="37"/>
      <c r="AA30" s="13"/>
      <c r="AB30" s="13"/>
      <c r="AC30" s="13"/>
    </row>
    <row r="31" spans="1:29">
      <c r="A31" s="3"/>
      <c r="B31" s="3"/>
      <c r="C31" s="83"/>
      <c r="D31" s="169"/>
      <c r="E31" s="190"/>
      <c r="F31" s="190"/>
      <c r="G31" s="190"/>
      <c r="H31" s="191"/>
      <c r="I31" s="191"/>
      <c r="J31" s="190"/>
      <c r="K31" s="3"/>
      <c r="L31" s="40"/>
      <c r="M31" s="43"/>
      <c r="N31" s="40"/>
      <c r="O31" s="38"/>
      <c r="P31" s="38"/>
      <c r="Q31" s="38"/>
      <c r="R31" s="38"/>
      <c r="S31" s="38"/>
      <c r="T31" s="37"/>
      <c r="U31" s="37"/>
      <c r="V31" s="37"/>
      <c r="W31" s="37"/>
      <c r="X31" s="37"/>
      <c r="Y31" s="37"/>
      <c r="Z31" s="37"/>
      <c r="AA31" s="13"/>
      <c r="AB31" s="13"/>
      <c r="AC31" s="13"/>
    </row>
    <row r="32" spans="1:29" ht="16.2" customHeight="1">
      <c r="A32" s="3"/>
      <c r="B32" s="3"/>
      <c r="C32" s="1021"/>
      <c r="D32" s="1022"/>
      <c r="E32" s="117" t="s">
        <v>11</v>
      </c>
      <c r="F32" s="117" t="s">
        <v>12</v>
      </c>
      <c r="G32" s="117" t="s">
        <v>182</v>
      </c>
      <c r="H32" s="117" t="s">
        <v>14</v>
      </c>
      <c r="I32" s="117" t="s">
        <v>15</v>
      </c>
      <c r="J32" s="117" t="s">
        <v>183</v>
      </c>
      <c r="K32" s="3"/>
      <c r="L32" s="40"/>
      <c r="M32" s="43"/>
      <c r="N32" s="40"/>
      <c r="O32" s="38"/>
      <c r="P32" s="38"/>
      <c r="Q32" s="38"/>
      <c r="R32" s="38"/>
      <c r="S32" s="38"/>
      <c r="T32" s="37"/>
      <c r="U32" s="37"/>
      <c r="V32" s="37"/>
      <c r="W32" s="37"/>
      <c r="X32" s="37"/>
      <c r="Y32" s="37"/>
      <c r="Z32" s="37"/>
      <c r="AA32" s="13"/>
      <c r="AB32" s="13"/>
      <c r="AC32" s="13"/>
    </row>
    <row r="33" spans="1:29" ht="16.2" customHeight="1" collapsed="1" thickBot="1">
      <c r="A33" s="3"/>
      <c r="B33" s="3"/>
      <c r="C33" s="1010">
        <f>第４号_風力!E62</f>
        <v>0</v>
      </c>
      <c r="D33" s="1011"/>
      <c r="E33" s="64"/>
      <c r="F33" s="64"/>
      <c r="G33" s="64"/>
      <c r="H33" s="64"/>
      <c r="I33" s="64"/>
      <c r="J33" s="64"/>
      <c r="K33" s="3"/>
      <c r="L33" s="40"/>
      <c r="M33" s="43"/>
      <c r="N33" s="40"/>
      <c r="O33" s="38"/>
      <c r="P33" s="38"/>
      <c r="Q33" s="38"/>
      <c r="R33" s="38"/>
      <c r="S33" s="38"/>
      <c r="T33" s="37"/>
      <c r="U33" s="37"/>
      <c r="V33" s="37"/>
      <c r="W33" s="37"/>
      <c r="X33" s="37"/>
      <c r="Y33" s="37"/>
      <c r="Z33" s="37"/>
      <c r="AA33" s="13"/>
      <c r="AB33" s="13"/>
      <c r="AC33" s="13"/>
    </row>
    <row r="34" spans="1:29" ht="16.2" customHeight="1" thickTop="1">
      <c r="A34" s="3"/>
      <c r="B34" s="3"/>
      <c r="C34" s="1012"/>
      <c r="D34" s="1013"/>
      <c r="E34" s="118" t="s">
        <v>201</v>
      </c>
      <c r="F34" s="118" t="s">
        <v>203</v>
      </c>
      <c r="G34" s="118" t="s">
        <v>205</v>
      </c>
      <c r="H34" s="118" t="s">
        <v>17</v>
      </c>
      <c r="I34" s="118" t="s">
        <v>18</v>
      </c>
      <c r="J34" s="118" t="s">
        <v>19</v>
      </c>
      <c r="K34" s="3"/>
      <c r="L34" s="40"/>
      <c r="M34" s="43"/>
      <c r="N34" s="40"/>
      <c r="O34" s="38"/>
      <c r="P34" s="38"/>
      <c r="Q34" s="38"/>
      <c r="R34" s="38"/>
      <c r="S34" s="38"/>
      <c r="T34" s="37"/>
      <c r="U34" s="37"/>
      <c r="V34" s="37"/>
      <c r="W34" s="37"/>
      <c r="X34" s="37"/>
      <c r="Y34" s="37"/>
      <c r="Z34" s="37"/>
      <c r="AA34" s="13"/>
      <c r="AB34" s="13"/>
      <c r="AC34" s="13"/>
    </row>
    <row r="35" spans="1:29" ht="16.2" customHeight="1">
      <c r="A35" s="3"/>
      <c r="B35" s="3"/>
      <c r="C35" s="1014"/>
      <c r="D35" s="1015"/>
      <c r="E35" s="64"/>
      <c r="F35" s="64"/>
      <c r="G35" s="64"/>
      <c r="H35" s="64"/>
      <c r="I35" s="64"/>
      <c r="J35" s="64"/>
      <c r="K35" s="3"/>
      <c r="L35" s="40"/>
      <c r="M35" s="43"/>
      <c r="N35" s="40"/>
      <c r="O35" s="38"/>
      <c r="P35" s="38"/>
      <c r="Q35" s="38"/>
      <c r="R35" s="38"/>
      <c r="S35" s="38"/>
      <c r="T35" s="37"/>
      <c r="U35" s="37"/>
      <c r="V35" s="37"/>
      <c r="W35" s="37"/>
      <c r="X35" s="37"/>
      <c r="Y35" s="37"/>
      <c r="Z35" s="37"/>
      <c r="AA35" s="13"/>
      <c r="AB35" s="13"/>
      <c r="AC35" s="13"/>
    </row>
    <row r="36" spans="1:29" ht="16.2" customHeight="1">
      <c r="A36" s="3"/>
      <c r="B36" s="3"/>
      <c r="C36" s="162"/>
      <c r="D36" s="53"/>
      <c r="E36" s="119"/>
      <c r="F36" s="119"/>
      <c r="G36" s="119"/>
      <c r="H36" s="188" t="s">
        <v>115</v>
      </c>
      <c r="I36" s="189"/>
      <c r="J36" s="120" t="str">
        <f>IF(E33="","0",SUM(E33:J33,E35:J35))</f>
        <v>0</v>
      </c>
      <c r="K36" s="3"/>
      <c r="L36" s="40"/>
      <c r="M36" s="43"/>
      <c r="N36" s="40"/>
      <c r="O36" s="38"/>
      <c r="P36" s="38"/>
      <c r="Q36" s="38"/>
      <c r="R36" s="38"/>
      <c r="S36" s="38"/>
      <c r="T36" s="37"/>
      <c r="U36" s="37"/>
      <c r="V36" s="37"/>
      <c r="W36" s="37"/>
      <c r="X36" s="37"/>
      <c r="Y36" s="37"/>
      <c r="Z36" s="37"/>
      <c r="AA36" s="13"/>
      <c r="AB36" s="13"/>
      <c r="AC36" s="13"/>
    </row>
    <row r="37" spans="1:29">
      <c r="A37" s="3"/>
      <c r="B37" s="3"/>
      <c r="C37" s="83"/>
      <c r="D37" s="169"/>
      <c r="E37" s="190"/>
      <c r="F37" s="190"/>
      <c r="G37" s="190"/>
      <c r="H37" s="191"/>
      <c r="I37" s="191"/>
      <c r="J37" s="190"/>
      <c r="K37" s="3"/>
      <c r="L37" s="40"/>
      <c r="M37" s="43"/>
      <c r="N37" s="40"/>
      <c r="O37" s="38"/>
      <c r="P37" s="38"/>
      <c r="Q37" s="38"/>
      <c r="R37" s="38"/>
      <c r="S37" s="38"/>
      <c r="T37" s="37"/>
      <c r="U37" s="37"/>
      <c r="V37" s="37"/>
      <c r="W37" s="37"/>
      <c r="X37" s="37"/>
      <c r="Y37" s="37"/>
      <c r="Z37" s="37"/>
      <c r="AA37" s="13"/>
      <c r="AB37" s="13"/>
      <c r="AC37" s="13"/>
    </row>
    <row r="38" spans="1:29" ht="16.2" customHeight="1">
      <c r="A38" s="3"/>
      <c r="B38" s="3"/>
      <c r="C38" s="1021"/>
      <c r="D38" s="1022"/>
      <c r="E38" s="117" t="s">
        <v>11</v>
      </c>
      <c r="F38" s="117" t="s">
        <v>12</v>
      </c>
      <c r="G38" s="117" t="s">
        <v>182</v>
      </c>
      <c r="H38" s="117" t="s">
        <v>14</v>
      </c>
      <c r="I38" s="117" t="s">
        <v>15</v>
      </c>
      <c r="J38" s="117" t="s">
        <v>183</v>
      </c>
      <c r="K38" s="3"/>
      <c r="L38" s="40"/>
      <c r="M38" s="43"/>
      <c r="N38" s="40"/>
      <c r="O38" s="38"/>
      <c r="P38" s="38"/>
      <c r="Q38" s="38"/>
      <c r="R38" s="38"/>
      <c r="S38" s="38"/>
      <c r="T38" s="37"/>
      <c r="U38" s="37"/>
      <c r="V38" s="37"/>
      <c r="W38" s="37"/>
      <c r="X38" s="37"/>
      <c r="Y38" s="37"/>
      <c r="Z38" s="37"/>
      <c r="AA38" s="13"/>
      <c r="AB38" s="13"/>
      <c r="AC38" s="13"/>
    </row>
    <row r="39" spans="1:29" ht="16.2" customHeight="1" collapsed="1" thickBot="1">
      <c r="A39" s="3"/>
      <c r="B39" s="3"/>
      <c r="C39" s="1010">
        <f>第４号_風力!E68</f>
        <v>0</v>
      </c>
      <c r="D39" s="1011"/>
      <c r="E39" s="64"/>
      <c r="F39" s="64"/>
      <c r="G39" s="64"/>
      <c r="H39" s="64"/>
      <c r="I39" s="64"/>
      <c r="J39" s="64"/>
      <c r="K39" s="3"/>
      <c r="L39" s="40"/>
      <c r="M39" s="43"/>
      <c r="N39" s="40"/>
      <c r="O39" s="38"/>
      <c r="P39" s="38"/>
      <c r="Q39" s="38"/>
      <c r="R39" s="38"/>
      <c r="S39" s="38"/>
      <c r="T39" s="37"/>
      <c r="U39" s="37"/>
      <c r="V39" s="37"/>
      <c r="W39" s="37"/>
      <c r="X39" s="37"/>
      <c r="Y39" s="37"/>
      <c r="Z39" s="37"/>
      <c r="AA39" s="13"/>
      <c r="AB39" s="13"/>
      <c r="AC39" s="13"/>
    </row>
    <row r="40" spans="1:29" ht="16.2" customHeight="1" thickTop="1">
      <c r="A40" s="3"/>
      <c r="B40" s="3"/>
      <c r="C40" s="1012"/>
      <c r="D40" s="1013"/>
      <c r="E40" s="118" t="s">
        <v>201</v>
      </c>
      <c r="F40" s="118" t="s">
        <v>203</v>
      </c>
      <c r="G40" s="118" t="s">
        <v>205</v>
      </c>
      <c r="H40" s="118" t="s">
        <v>17</v>
      </c>
      <c r="I40" s="118" t="s">
        <v>18</v>
      </c>
      <c r="J40" s="118" t="s">
        <v>19</v>
      </c>
      <c r="K40" s="3"/>
      <c r="L40" s="40"/>
      <c r="M40" s="43"/>
      <c r="N40" s="40"/>
      <c r="O40" s="38"/>
      <c r="P40" s="38"/>
      <c r="Q40" s="38"/>
      <c r="R40" s="38"/>
      <c r="S40" s="38"/>
      <c r="T40" s="37"/>
      <c r="U40" s="37"/>
      <c r="V40" s="37"/>
      <c r="W40" s="37"/>
      <c r="X40" s="37"/>
      <c r="Y40" s="37"/>
      <c r="Z40" s="37"/>
      <c r="AA40" s="13"/>
      <c r="AB40" s="13"/>
      <c r="AC40" s="13"/>
    </row>
    <row r="41" spans="1:29" ht="16.2" customHeight="1">
      <c r="A41" s="3"/>
      <c r="B41" s="3"/>
      <c r="C41" s="1014"/>
      <c r="D41" s="1015"/>
      <c r="E41" s="64"/>
      <c r="F41" s="64"/>
      <c r="G41" s="64"/>
      <c r="H41" s="64"/>
      <c r="I41" s="64"/>
      <c r="J41" s="64"/>
      <c r="K41" s="3"/>
      <c r="L41" s="40"/>
      <c r="M41" s="43"/>
      <c r="N41" s="40"/>
      <c r="O41" s="38"/>
      <c r="P41" s="38"/>
      <c r="Q41" s="38"/>
      <c r="R41" s="38"/>
      <c r="S41" s="38"/>
      <c r="T41" s="37"/>
      <c r="U41" s="37"/>
      <c r="V41" s="37"/>
      <c r="W41" s="37"/>
      <c r="X41" s="37"/>
      <c r="Y41" s="37"/>
      <c r="Z41" s="37"/>
      <c r="AA41" s="13"/>
      <c r="AB41" s="13"/>
      <c r="AC41" s="13"/>
    </row>
    <row r="42" spans="1:29" ht="16.2" customHeight="1">
      <c r="A42" s="3"/>
      <c r="B42" s="3"/>
      <c r="C42" s="83"/>
      <c r="D42" s="169"/>
      <c r="E42" s="119"/>
      <c r="F42" s="119"/>
      <c r="G42" s="119"/>
      <c r="H42" s="188" t="s">
        <v>115</v>
      </c>
      <c r="I42" s="189"/>
      <c r="J42" s="120" t="str">
        <f>IF(E39="","0",SUM(E39:J39,E41:J41))</f>
        <v>0</v>
      </c>
      <c r="K42" s="3"/>
      <c r="L42" s="40"/>
      <c r="M42" s="43"/>
      <c r="N42" s="40"/>
      <c r="O42" s="38"/>
      <c r="P42" s="38"/>
      <c r="Q42" s="38"/>
      <c r="R42" s="38"/>
      <c r="S42" s="38"/>
      <c r="T42" s="37"/>
      <c r="U42" s="37"/>
      <c r="V42" s="37"/>
      <c r="W42" s="37"/>
      <c r="X42" s="37"/>
      <c r="Y42" s="37"/>
      <c r="Z42" s="37"/>
      <c r="AA42" s="13"/>
      <c r="AB42" s="13"/>
      <c r="AC42" s="13"/>
    </row>
    <row r="43" spans="1:29">
      <c r="A43" s="3"/>
      <c r="B43" s="3"/>
      <c r="C43" s="83"/>
      <c r="D43" s="169"/>
      <c r="E43" s="190"/>
      <c r="F43" s="190"/>
      <c r="G43" s="190"/>
      <c r="H43" s="191"/>
      <c r="I43" s="191"/>
      <c r="J43" s="190"/>
      <c r="K43" s="3"/>
      <c r="L43" s="40"/>
      <c r="M43" s="43"/>
      <c r="N43" s="40"/>
      <c r="O43" s="38"/>
      <c r="P43" s="38"/>
      <c r="Q43" s="38"/>
      <c r="R43" s="38"/>
      <c r="S43" s="38"/>
      <c r="T43" s="37"/>
      <c r="U43" s="37"/>
      <c r="V43" s="37"/>
      <c r="W43" s="37"/>
      <c r="X43" s="37"/>
      <c r="Y43" s="37"/>
      <c r="Z43" s="37"/>
      <c r="AA43" s="13"/>
      <c r="AB43" s="13"/>
      <c r="AC43" s="13"/>
    </row>
    <row r="44" spans="1:29" ht="16.2" customHeight="1">
      <c r="A44" s="3"/>
      <c r="B44" s="3"/>
      <c r="C44" s="1021"/>
      <c r="D44" s="1022"/>
      <c r="E44" s="117" t="s">
        <v>11</v>
      </c>
      <c r="F44" s="117" t="s">
        <v>12</v>
      </c>
      <c r="G44" s="117" t="s">
        <v>182</v>
      </c>
      <c r="H44" s="117" t="s">
        <v>14</v>
      </c>
      <c r="I44" s="117" t="s">
        <v>15</v>
      </c>
      <c r="J44" s="117" t="s">
        <v>183</v>
      </c>
      <c r="K44" s="3"/>
      <c r="L44" s="40"/>
      <c r="M44" s="43"/>
      <c r="N44" s="40"/>
      <c r="O44" s="38"/>
      <c r="P44" s="38"/>
      <c r="Q44" s="38"/>
      <c r="R44" s="38"/>
      <c r="S44" s="38"/>
      <c r="T44" s="37"/>
      <c r="U44" s="37"/>
      <c r="V44" s="37"/>
      <c r="W44" s="37"/>
      <c r="X44" s="37"/>
      <c r="Y44" s="37"/>
      <c r="Z44" s="37"/>
      <c r="AA44" s="13"/>
      <c r="AB44" s="13"/>
      <c r="AC44" s="13"/>
    </row>
    <row r="45" spans="1:29" ht="16.2" customHeight="1" thickBot="1">
      <c r="A45" s="3"/>
      <c r="B45" s="3"/>
      <c r="C45" s="1010">
        <f>第４号_風力!E74</f>
        <v>0</v>
      </c>
      <c r="D45" s="1011"/>
      <c r="E45" s="64"/>
      <c r="F45" s="64"/>
      <c r="G45" s="64"/>
      <c r="H45" s="64"/>
      <c r="I45" s="64"/>
      <c r="J45" s="64"/>
      <c r="K45" s="3"/>
      <c r="L45" s="40"/>
      <c r="M45" s="37"/>
      <c r="N45" s="40"/>
      <c r="O45" s="38"/>
      <c r="P45" s="38"/>
      <c r="Q45" s="38"/>
      <c r="R45" s="38"/>
      <c r="S45" s="38"/>
      <c r="T45" s="37"/>
      <c r="U45" s="37"/>
      <c r="V45" s="37"/>
      <c r="W45" s="37"/>
      <c r="X45" s="37"/>
      <c r="Y45" s="37"/>
      <c r="Z45" s="37"/>
      <c r="AA45" s="13"/>
      <c r="AB45" s="13"/>
      <c r="AC45" s="13"/>
    </row>
    <row r="46" spans="1:29" ht="16.2" customHeight="1" thickTop="1">
      <c r="A46" s="3"/>
      <c r="B46" s="3"/>
      <c r="C46" s="1012"/>
      <c r="D46" s="1013"/>
      <c r="E46" s="118" t="s">
        <v>201</v>
      </c>
      <c r="F46" s="118" t="s">
        <v>203</v>
      </c>
      <c r="G46" s="118" t="s">
        <v>205</v>
      </c>
      <c r="H46" s="118" t="s">
        <v>17</v>
      </c>
      <c r="I46" s="118" t="s">
        <v>18</v>
      </c>
      <c r="J46" s="118" t="s">
        <v>19</v>
      </c>
      <c r="K46" s="3"/>
      <c r="L46" s="40"/>
      <c r="M46" s="43"/>
      <c r="N46" s="40"/>
      <c r="O46" s="38"/>
      <c r="P46" s="38"/>
      <c r="Q46" s="38"/>
      <c r="R46" s="38"/>
      <c r="S46" s="38"/>
      <c r="T46" s="37"/>
      <c r="U46" s="37"/>
      <c r="V46" s="37"/>
      <c r="W46" s="37"/>
      <c r="X46" s="37"/>
      <c r="Y46" s="37"/>
      <c r="Z46" s="37"/>
      <c r="AA46" s="13"/>
      <c r="AB46" s="13"/>
      <c r="AC46" s="13"/>
    </row>
    <row r="47" spans="1:29" ht="16.2" customHeight="1">
      <c r="A47" s="3"/>
      <c r="B47" s="3"/>
      <c r="C47" s="1014"/>
      <c r="D47" s="1015"/>
      <c r="E47" s="64"/>
      <c r="F47" s="64"/>
      <c r="G47" s="64"/>
      <c r="H47" s="64"/>
      <c r="I47" s="64"/>
      <c r="J47" s="64"/>
      <c r="K47" s="3"/>
      <c r="L47" s="40"/>
      <c r="M47" s="43"/>
      <c r="N47" s="40"/>
      <c r="O47" s="38"/>
      <c r="P47" s="38"/>
      <c r="Q47" s="38"/>
      <c r="R47" s="38"/>
      <c r="S47" s="38"/>
      <c r="T47" s="37"/>
      <c r="U47" s="37"/>
      <c r="V47" s="37"/>
      <c r="W47" s="37"/>
      <c r="X47" s="37"/>
      <c r="Y47" s="37"/>
      <c r="Z47" s="37"/>
      <c r="AA47" s="13"/>
      <c r="AB47" s="13"/>
      <c r="AC47" s="13"/>
    </row>
    <row r="48" spans="1:29" ht="16.2" customHeight="1">
      <c r="A48" s="3"/>
      <c r="B48" s="3"/>
      <c r="C48" s="83"/>
      <c r="D48" s="169"/>
      <c r="E48" s="119"/>
      <c r="F48" s="119"/>
      <c r="G48" s="119"/>
      <c r="H48" s="188" t="s">
        <v>115</v>
      </c>
      <c r="I48" s="189"/>
      <c r="J48" s="120" t="str">
        <f>IF(E45="","0",SUM(E45:J45,E47:J47))</f>
        <v>0</v>
      </c>
      <c r="K48" s="3"/>
      <c r="L48" s="40"/>
      <c r="M48" s="43"/>
      <c r="N48" s="40"/>
      <c r="O48" s="38"/>
      <c r="P48" s="38"/>
      <c r="Q48" s="38"/>
      <c r="R48" s="38"/>
      <c r="S48" s="38"/>
      <c r="T48" s="37"/>
      <c r="U48" s="37"/>
      <c r="V48" s="37"/>
      <c r="W48" s="37"/>
      <c r="X48" s="37"/>
      <c r="Y48" s="37"/>
      <c r="Z48" s="37"/>
      <c r="AA48" s="13"/>
      <c r="AB48" s="13"/>
      <c r="AC48" s="13"/>
    </row>
    <row r="49" spans="1:29">
      <c r="A49" s="3"/>
      <c r="B49" s="3"/>
      <c r="C49" s="169"/>
      <c r="D49" s="169"/>
      <c r="E49" s="190"/>
      <c r="F49" s="190"/>
      <c r="G49" s="190"/>
      <c r="H49" s="190"/>
      <c r="I49" s="190"/>
      <c r="J49" s="190"/>
      <c r="K49" s="3"/>
      <c r="L49" s="40"/>
      <c r="M49" s="43"/>
      <c r="N49" s="40"/>
      <c r="O49" s="38"/>
      <c r="P49" s="38"/>
      <c r="Q49" s="38"/>
      <c r="R49" s="38"/>
      <c r="S49" s="38"/>
      <c r="T49" s="37"/>
      <c r="U49" s="37"/>
      <c r="V49" s="37"/>
      <c r="W49" s="37"/>
      <c r="X49" s="37"/>
      <c r="Y49" s="37"/>
      <c r="Z49" s="37"/>
      <c r="AA49" s="13"/>
      <c r="AB49" s="13"/>
      <c r="AC49" s="13"/>
    </row>
    <row r="50" spans="1:29" ht="16.2" customHeight="1">
      <c r="A50" s="3"/>
      <c r="B50" s="3"/>
      <c r="C50" s="1021"/>
      <c r="D50" s="1022"/>
      <c r="E50" s="117" t="s">
        <v>11</v>
      </c>
      <c r="F50" s="117" t="s">
        <v>12</v>
      </c>
      <c r="G50" s="117" t="s">
        <v>182</v>
      </c>
      <c r="H50" s="117" t="s">
        <v>14</v>
      </c>
      <c r="I50" s="117" t="s">
        <v>15</v>
      </c>
      <c r="J50" s="117" t="s">
        <v>183</v>
      </c>
      <c r="K50" s="3"/>
      <c r="L50" s="40"/>
      <c r="M50" s="37"/>
      <c r="N50" s="40"/>
      <c r="O50" s="38"/>
      <c r="P50" s="38"/>
      <c r="Q50" s="38"/>
      <c r="R50" s="38"/>
      <c r="S50" s="38"/>
      <c r="T50" s="37"/>
      <c r="U50" s="37"/>
      <c r="V50" s="37"/>
      <c r="W50" s="37"/>
      <c r="X50" s="37"/>
      <c r="Y50" s="37"/>
      <c r="Z50" s="37"/>
      <c r="AA50" s="13"/>
      <c r="AB50" s="13"/>
      <c r="AC50" s="13"/>
    </row>
    <row r="51" spans="1:29" ht="16.2" customHeight="1" thickBot="1">
      <c r="A51" s="3"/>
      <c r="B51" s="3"/>
      <c r="C51" s="1010">
        <f>第４号_風力!E80</f>
        <v>0</v>
      </c>
      <c r="D51" s="1011"/>
      <c r="E51" s="64"/>
      <c r="F51" s="64"/>
      <c r="G51" s="64"/>
      <c r="H51" s="64"/>
      <c r="I51" s="64"/>
      <c r="J51" s="64"/>
      <c r="K51" s="3"/>
      <c r="L51" s="40"/>
      <c r="M51" s="37"/>
      <c r="N51" s="40"/>
      <c r="O51" s="38"/>
      <c r="P51" s="38"/>
      <c r="Q51" s="38"/>
      <c r="R51" s="38"/>
      <c r="S51" s="38"/>
      <c r="T51" s="37"/>
      <c r="U51" s="37"/>
      <c r="V51" s="37"/>
      <c r="W51" s="37"/>
      <c r="X51" s="37"/>
      <c r="Y51" s="37"/>
      <c r="Z51" s="37"/>
      <c r="AA51" s="13"/>
      <c r="AB51" s="13"/>
      <c r="AC51" s="13"/>
    </row>
    <row r="52" spans="1:29" ht="16.2" customHeight="1" thickTop="1">
      <c r="A52" s="3"/>
      <c r="B52" s="3"/>
      <c r="C52" s="1012"/>
      <c r="D52" s="1013"/>
      <c r="E52" s="118" t="s">
        <v>201</v>
      </c>
      <c r="F52" s="118" t="s">
        <v>203</v>
      </c>
      <c r="G52" s="118" t="s">
        <v>205</v>
      </c>
      <c r="H52" s="118" t="s">
        <v>17</v>
      </c>
      <c r="I52" s="118" t="s">
        <v>18</v>
      </c>
      <c r="J52" s="118" t="s">
        <v>19</v>
      </c>
      <c r="K52" s="3"/>
      <c r="L52" s="40"/>
      <c r="M52" s="37"/>
      <c r="N52" s="40"/>
      <c r="O52" s="38"/>
      <c r="P52" s="38"/>
      <c r="Q52" s="38"/>
      <c r="R52" s="38"/>
      <c r="S52" s="38"/>
      <c r="T52" s="37"/>
      <c r="U52" s="37"/>
      <c r="V52" s="37"/>
      <c r="W52" s="37"/>
      <c r="X52" s="37"/>
      <c r="Y52" s="37"/>
      <c r="Z52" s="37"/>
      <c r="AA52" s="13"/>
      <c r="AB52" s="13"/>
      <c r="AC52" s="13"/>
    </row>
    <row r="53" spans="1:29" ht="16.2" customHeight="1">
      <c r="A53" s="3"/>
      <c r="B53" s="3"/>
      <c r="C53" s="1014"/>
      <c r="D53" s="1015"/>
      <c r="E53" s="64"/>
      <c r="F53" s="64"/>
      <c r="G53" s="64"/>
      <c r="H53" s="64"/>
      <c r="I53" s="64"/>
      <c r="J53" s="64"/>
      <c r="K53" s="3"/>
      <c r="L53" s="40"/>
      <c r="M53" s="43"/>
      <c r="N53" s="40"/>
      <c r="O53" s="38"/>
      <c r="P53" s="38"/>
      <c r="Q53" s="38"/>
      <c r="R53" s="38"/>
      <c r="S53" s="38"/>
      <c r="T53" s="37"/>
      <c r="U53" s="37"/>
      <c r="V53" s="37"/>
      <c r="W53" s="37"/>
      <c r="X53" s="37"/>
      <c r="Y53" s="37"/>
      <c r="Z53" s="37"/>
      <c r="AA53" s="13"/>
      <c r="AB53" s="13"/>
      <c r="AC53" s="13"/>
    </row>
    <row r="54" spans="1:29" ht="16.2" customHeight="1">
      <c r="A54" s="3"/>
      <c r="B54" s="3"/>
      <c r="C54" s="83"/>
      <c r="D54" s="169"/>
      <c r="E54" s="119"/>
      <c r="F54" s="119"/>
      <c r="G54" s="119"/>
      <c r="H54" s="188" t="s">
        <v>115</v>
      </c>
      <c r="I54" s="189"/>
      <c r="J54" s="120" t="str">
        <f>IF(E51="","0",SUM(E51:J51,E53:J53))</f>
        <v>0</v>
      </c>
      <c r="K54" s="3"/>
      <c r="L54" s="40"/>
      <c r="M54" s="43"/>
      <c r="N54" s="40"/>
      <c r="O54" s="38"/>
      <c r="P54" s="38"/>
      <c r="Q54" s="38"/>
      <c r="R54" s="38"/>
      <c r="S54" s="38"/>
      <c r="T54" s="37"/>
      <c r="U54" s="37"/>
      <c r="V54" s="37"/>
      <c r="W54" s="37"/>
      <c r="X54" s="37"/>
      <c r="Y54" s="37"/>
      <c r="Z54" s="37"/>
      <c r="AA54" s="13"/>
      <c r="AB54" s="13"/>
      <c r="AC54" s="13"/>
    </row>
    <row r="55" spans="1:29">
      <c r="A55" s="3"/>
      <c r="B55" s="3"/>
      <c r="C55" s="83"/>
      <c r="D55" s="169"/>
      <c r="E55" s="190"/>
      <c r="F55" s="190"/>
      <c r="G55" s="190"/>
      <c r="H55" s="191"/>
      <c r="I55" s="191"/>
      <c r="J55" s="190"/>
      <c r="K55" s="3"/>
      <c r="L55" s="40"/>
      <c r="M55" s="43"/>
      <c r="N55" s="40"/>
      <c r="O55" s="38"/>
      <c r="P55" s="38"/>
      <c r="Q55" s="38"/>
      <c r="R55" s="38"/>
      <c r="S55" s="38"/>
      <c r="T55" s="37"/>
      <c r="U55" s="37"/>
      <c r="V55" s="37"/>
      <c r="W55" s="37"/>
      <c r="X55" s="37"/>
      <c r="Y55" s="37"/>
      <c r="Z55" s="37"/>
      <c r="AA55" s="13"/>
      <c r="AB55" s="13"/>
      <c r="AC55" s="13"/>
    </row>
    <row r="56" spans="1:29" ht="16.2" customHeight="1">
      <c r="A56" s="3"/>
      <c r="B56" s="3"/>
      <c r="C56" s="1021"/>
      <c r="D56" s="1022"/>
      <c r="E56" s="117" t="s">
        <v>11</v>
      </c>
      <c r="F56" s="117" t="s">
        <v>12</v>
      </c>
      <c r="G56" s="117" t="s">
        <v>182</v>
      </c>
      <c r="H56" s="117" t="s">
        <v>14</v>
      </c>
      <c r="I56" s="117" t="s">
        <v>15</v>
      </c>
      <c r="J56" s="117" t="s">
        <v>183</v>
      </c>
      <c r="K56" s="3"/>
      <c r="L56" s="40"/>
      <c r="M56" s="43"/>
      <c r="N56" s="40"/>
      <c r="O56" s="38"/>
      <c r="P56" s="38"/>
      <c r="Q56" s="38"/>
      <c r="R56" s="38"/>
      <c r="S56" s="38"/>
      <c r="T56" s="37"/>
      <c r="U56" s="37"/>
      <c r="V56" s="37"/>
      <c r="W56" s="37"/>
      <c r="X56" s="37"/>
      <c r="Y56" s="37"/>
      <c r="Z56" s="37"/>
      <c r="AA56" s="13"/>
      <c r="AB56" s="13"/>
      <c r="AC56" s="13"/>
    </row>
    <row r="57" spans="1:29" ht="16.2" customHeight="1" thickBot="1">
      <c r="A57" s="3"/>
      <c r="B57" s="3"/>
      <c r="C57" s="1010">
        <f>第４号_風力!E86</f>
        <v>0</v>
      </c>
      <c r="D57" s="1011"/>
      <c r="E57" s="64"/>
      <c r="F57" s="64"/>
      <c r="G57" s="64"/>
      <c r="H57" s="64"/>
      <c r="I57" s="64"/>
      <c r="J57" s="64"/>
      <c r="K57" s="3"/>
      <c r="L57" s="40"/>
      <c r="M57" s="43"/>
      <c r="N57" s="40"/>
      <c r="O57" s="38"/>
      <c r="P57" s="38"/>
      <c r="Q57" s="38"/>
      <c r="R57" s="38"/>
      <c r="S57" s="38"/>
      <c r="T57" s="37"/>
      <c r="U57" s="37"/>
      <c r="V57" s="37"/>
      <c r="W57" s="37"/>
      <c r="X57" s="37"/>
      <c r="Y57" s="37"/>
      <c r="Z57" s="37"/>
      <c r="AA57" s="13"/>
      <c r="AB57" s="13"/>
      <c r="AC57" s="13"/>
    </row>
    <row r="58" spans="1:29" ht="16.2" customHeight="1" thickTop="1">
      <c r="A58" s="3"/>
      <c r="B58" s="3"/>
      <c r="C58" s="1012"/>
      <c r="D58" s="1013"/>
      <c r="E58" s="118" t="s">
        <v>201</v>
      </c>
      <c r="F58" s="118" t="s">
        <v>203</v>
      </c>
      <c r="G58" s="118" t="s">
        <v>205</v>
      </c>
      <c r="H58" s="118" t="s">
        <v>17</v>
      </c>
      <c r="I58" s="118" t="s">
        <v>18</v>
      </c>
      <c r="J58" s="118" t="s">
        <v>19</v>
      </c>
      <c r="K58" s="3"/>
      <c r="L58" s="40"/>
      <c r="M58" s="43"/>
      <c r="N58" s="40"/>
      <c r="O58" s="38"/>
      <c r="P58" s="38"/>
      <c r="Q58" s="38"/>
      <c r="R58" s="38"/>
      <c r="S58" s="38"/>
      <c r="T58" s="37"/>
      <c r="U58" s="37"/>
      <c r="V58" s="37"/>
      <c r="W58" s="37"/>
      <c r="X58" s="37"/>
      <c r="Y58" s="37"/>
      <c r="Z58" s="37"/>
      <c r="AA58" s="13"/>
      <c r="AB58" s="13"/>
      <c r="AC58" s="13"/>
    </row>
    <row r="59" spans="1:29" ht="16.2" customHeight="1">
      <c r="A59" s="3"/>
      <c r="B59" s="3"/>
      <c r="C59" s="1014"/>
      <c r="D59" s="1015"/>
      <c r="E59" s="64"/>
      <c r="F59" s="64"/>
      <c r="G59" s="64"/>
      <c r="H59" s="64"/>
      <c r="I59" s="64"/>
      <c r="J59" s="64"/>
      <c r="K59" s="3"/>
      <c r="L59" s="40"/>
      <c r="M59" s="43"/>
      <c r="N59" s="40"/>
      <c r="O59" s="38"/>
      <c r="P59" s="38"/>
      <c r="Q59" s="38"/>
      <c r="R59" s="38"/>
      <c r="S59" s="38"/>
      <c r="T59" s="37"/>
      <c r="U59" s="37"/>
      <c r="V59" s="37"/>
      <c r="W59" s="37"/>
      <c r="X59" s="37"/>
      <c r="Y59" s="37"/>
      <c r="Z59" s="37"/>
      <c r="AA59" s="13"/>
      <c r="AB59" s="13"/>
      <c r="AC59" s="13"/>
    </row>
    <row r="60" spans="1:29" ht="16.2" customHeight="1">
      <c r="A60" s="3"/>
      <c r="B60" s="3"/>
      <c r="C60" s="83"/>
      <c r="D60" s="169"/>
      <c r="E60" s="119"/>
      <c r="F60" s="119"/>
      <c r="G60" s="119"/>
      <c r="H60" s="188" t="s">
        <v>115</v>
      </c>
      <c r="I60" s="189"/>
      <c r="J60" s="120" t="str">
        <f>IF(E57="","0",SUM(E57:J57,E59:J59))</f>
        <v>0</v>
      </c>
      <c r="K60" s="3"/>
      <c r="L60" s="40"/>
      <c r="M60" s="43"/>
      <c r="N60" s="40"/>
      <c r="O60" s="38"/>
      <c r="P60" s="38"/>
      <c r="Q60" s="38"/>
      <c r="R60" s="38"/>
      <c r="S60" s="38"/>
      <c r="T60" s="37"/>
      <c r="U60" s="37"/>
      <c r="V60" s="37"/>
      <c r="W60" s="37"/>
      <c r="X60" s="37"/>
      <c r="Y60" s="37"/>
      <c r="Z60" s="37"/>
      <c r="AA60" s="13"/>
      <c r="AB60" s="13"/>
      <c r="AC60" s="13"/>
    </row>
    <row r="61" spans="1:29">
      <c r="A61" s="3"/>
      <c r="B61" s="3"/>
      <c r="C61" s="83"/>
      <c r="D61" s="169"/>
      <c r="E61" s="190"/>
      <c r="F61" s="190"/>
      <c r="G61" s="190"/>
      <c r="H61" s="191"/>
      <c r="I61" s="191"/>
      <c r="J61" s="190"/>
      <c r="K61" s="3"/>
      <c r="L61" s="40"/>
      <c r="M61" s="43"/>
      <c r="N61" s="40"/>
      <c r="O61" s="38"/>
      <c r="P61" s="38"/>
      <c r="Q61" s="38"/>
      <c r="R61" s="38"/>
      <c r="S61" s="38"/>
      <c r="T61" s="37"/>
      <c r="U61" s="37"/>
      <c r="V61" s="37"/>
      <c r="W61" s="37"/>
      <c r="X61" s="37"/>
      <c r="Y61" s="37"/>
      <c r="Z61" s="37"/>
      <c r="AA61" s="13"/>
      <c r="AB61" s="13"/>
      <c r="AC61" s="13"/>
    </row>
    <row r="62" spans="1:29" ht="16.2" customHeight="1">
      <c r="A62" s="3"/>
      <c r="B62" s="3"/>
      <c r="C62" s="1021"/>
      <c r="D62" s="1022"/>
      <c r="E62" s="117" t="s">
        <v>11</v>
      </c>
      <c r="F62" s="117" t="s">
        <v>12</v>
      </c>
      <c r="G62" s="117" t="s">
        <v>182</v>
      </c>
      <c r="H62" s="117" t="s">
        <v>14</v>
      </c>
      <c r="I62" s="117" t="s">
        <v>15</v>
      </c>
      <c r="J62" s="117" t="s">
        <v>183</v>
      </c>
      <c r="K62" s="3"/>
      <c r="L62" s="40"/>
      <c r="M62" s="43"/>
      <c r="N62" s="40"/>
      <c r="O62" s="38"/>
      <c r="P62" s="38"/>
      <c r="Q62" s="38"/>
      <c r="R62" s="38"/>
      <c r="S62" s="38"/>
      <c r="T62" s="37"/>
      <c r="U62" s="37"/>
      <c r="V62" s="37"/>
      <c r="W62" s="37"/>
      <c r="X62" s="37"/>
      <c r="Y62" s="37"/>
      <c r="Z62" s="37"/>
      <c r="AA62" s="13"/>
      <c r="AB62" s="13"/>
      <c r="AC62" s="13"/>
    </row>
    <row r="63" spans="1:29" ht="16.2" customHeight="1" collapsed="1" thickBot="1">
      <c r="A63" s="3"/>
      <c r="B63" s="3"/>
      <c r="C63" s="1010">
        <f>第４号_風力!E92</f>
        <v>0</v>
      </c>
      <c r="D63" s="1011"/>
      <c r="E63" s="64"/>
      <c r="F63" s="64"/>
      <c r="G63" s="64"/>
      <c r="H63" s="64"/>
      <c r="I63" s="64"/>
      <c r="J63" s="64"/>
      <c r="K63" s="3"/>
      <c r="L63" s="40"/>
      <c r="M63" s="43"/>
      <c r="N63" s="40"/>
      <c r="O63" s="38"/>
      <c r="P63" s="38"/>
      <c r="Q63" s="38"/>
      <c r="R63" s="38"/>
      <c r="S63" s="38"/>
      <c r="T63" s="37"/>
      <c r="U63" s="37"/>
      <c r="V63" s="37"/>
      <c r="W63" s="37"/>
      <c r="X63" s="37"/>
      <c r="Y63" s="37"/>
      <c r="Z63" s="37"/>
      <c r="AA63" s="13"/>
      <c r="AB63" s="13"/>
      <c r="AC63" s="13"/>
    </row>
    <row r="64" spans="1:29" ht="16.2" customHeight="1" thickTop="1">
      <c r="A64" s="3"/>
      <c r="B64" s="3"/>
      <c r="C64" s="1012"/>
      <c r="D64" s="1013"/>
      <c r="E64" s="118" t="s">
        <v>201</v>
      </c>
      <c r="F64" s="118" t="s">
        <v>203</v>
      </c>
      <c r="G64" s="118" t="s">
        <v>205</v>
      </c>
      <c r="H64" s="118" t="s">
        <v>17</v>
      </c>
      <c r="I64" s="118" t="s">
        <v>18</v>
      </c>
      <c r="J64" s="118" t="s">
        <v>19</v>
      </c>
      <c r="K64" s="3"/>
      <c r="L64" s="40"/>
      <c r="M64" s="43"/>
      <c r="N64" s="40"/>
      <c r="O64" s="38"/>
      <c r="P64" s="38"/>
      <c r="Q64" s="38"/>
      <c r="R64" s="38"/>
      <c r="S64" s="38"/>
      <c r="T64" s="37"/>
      <c r="U64" s="37"/>
      <c r="V64" s="37"/>
      <c r="W64" s="37"/>
      <c r="X64" s="37"/>
      <c r="Y64" s="37"/>
      <c r="Z64" s="37"/>
      <c r="AA64" s="13"/>
      <c r="AB64" s="13"/>
      <c r="AC64" s="13"/>
    </row>
    <row r="65" spans="1:29" ht="16.2" customHeight="1">
      <c r="A65" s="3"/>
      <c r="B65" s="3"/>
      <c r="C65" s="1014"/>
      <c r="D65" s="1015"/>
      <c r="E65" s="64"/>
      <c r="F65" s="64"/>
      <c r="G65" s="64"/>
      <c r="H65" s="64"/>
      <c r="I65" s="64"/>
      <c r="J65" s="64"/>
      <c r="K65" s="3"/>
      <c r="L65" s="40"/>
      <c r="M65" s="43"/>
      <c r="N65" s="40"/>
      <c r="O65" s="38"/>
      <c r="P65" s="38"/>
      <c r="Q65" s="38"/>
      <c r="R65" s="38"/>
      <c r="S65" s="38"/>
      <c r="T65" s="37"/>
      <c r="U65" s="37"/>
      <c r="V65" s="37"/>
      <c r="W65" s="37"/>
      <c r="X65" s="37"/>
      <c r="Y65" s="37"/>
      <c r="Z65" s="37"/>
      <c r="AA65" s="13"/>
      <c r="AB65" s="13"/>
      <c r="AC65" s="13"/>
    </row>
    <row r="66" spans="1:29" ht="16.2" customHeight="1">
      <c r="A66" s="3"/>
      <c r="B66" s="3"/>
      <c r="C66" s="83"/>
      <c r="D66" s="169"/>
      <c r="E66" s="119"/>
      <c r="F66" s="119"/>
      <c r="G66" s="119"/>
      <c r="H66" s="188" t="s">
        <v>115</v>
      </c>
      <c r="I66" s="189"/>
      <c r="J66" s="120" t="str">
        <f>IF(E63="","0",SUM(E63:J63,E65:J65))</f>
        <v>0</v>
      </c>
      <c r="K66" s="3"/>
      <c r="L66" s="40"/>
      <c r="M66" s="43"/>
      <c r="N66" s="40"/>
      <c r="O66" s="38"/>
      <c r="P66" s="38"/>
      <c r="Q66" s="38"/>
      <c r="R66" s="38"/>
      <c r="S66" s="38"/>
      <c r="T66" s="37"/>
      <c r="U66" s="37"/>
      <c r="V66" s="37"/>
      <c r="W66" s="37"/>
      <c r="X66" s="37"/>
      <c r="Y66" s="37"/>
      <c r="Z66" s="37"/>
      <c r="AA66" s="13"/>
      <c r="AB66" s="13"/>
      <c r="AC66" s="13"/>
    </row>
    <row r="67" spans="1:29">
      <c r="A67" s="3"/>
      <c r="B67" s="3"/>
      <c r="C67" s="83"/>
      <c r="D67" s="169"/>
      <c r="E67" s="190"/>
      <c r="F67" s="190"/>
      <c r="G67" s="190"/>
      <c r="H67" s="191"/>
      <c r="I67" s="191"/>
      <c r="J67" s="190"/>
      <c r="K67" s="3"/>
      <c r="L67" s="40"/>
      <c r="M67" s="43"/>
      <c r="N67" s="40"/>
      <c r="O67" s="38"/>
      <c r="P67" s="38"/>
      <c r="Q67" s="38"/>
      <c r="R67" s="38"/>
      <c r="S67" s="38"/>
      <c r="T67" s="37"/>
      <c r="U67" s="37"/>
      <c r="V67" s="37"/>
      <c r="W67" s="37"/>
      <c r="X67" s="37"/>
      <c r="Y67" s="37"/>
      <c r="Z67" s="37"/>
      <c r="AA67" s="13"/>
      <c r="AB67" s="13"/>
      <c r="AC67" s="13"/>
    </row>
    <row r="68" spans="1:29" ht="16.2" customHeight="1">
      <c r="A68" s="3"/>
      <c r="B68" s="3"/>
      <c r="C68" s="1021"/>
      <c r="D68" s="1022"/>
      <c r="E68" s="117" t="s">
        <v>11</v>
      </c>
      <c r="F68" s="117" t="s">
        <v>12</v>
      </c>
      <c r="G68" s="117" t="s">
        <v>182</v>
      </c>
      <c r="H68" s="117" t="s">
        <v>14</v>
      </c>
      <c r="I68" s="117" t="s">
        <v>15</v>
      </c>
      <c r="J68" s="117" t="s">
        <v>183</v>
      </c>
      <c r="K68" s="3"/>
      <c r="L68" s="40"/>
      <c r="M68" s="43"/>
      <c r="N68" s="40"/>
      <c r="O68" s="38"/>
      <c r="P68" s="38"/>
      <c r="Q68" s="38"/>
      <c r="R68" s="38"/>
      <c r="S68" s="38"/>
      <c r="T68" s="37"/>
      <c r="U68" s="37"/>
      <c r="V68" s="37"/>
      <c r="W68" s="37"/>
      <c r="X68" s="37"/>
      <c r="Y68" s="37"/>
      <c r="Z68" s="37"/>
      <c r="AA68" s="13"/>
      <c r="AB68" s="13"/>
      <c r="AC68" s="13"/>
    </row>
    <row r="69" spans="1:29" ht="16.2" customHeight="1" collapsed="1" thickBot="1">
      <c r="A69" s="3"/>
      <c r="B69" s="3"/>
      <c r="C69" s="1010">
        <f>第４号_風力!E98</f>
        <v>0</v>
      </c>
      <c r="D69" s="1011"/>
      <c r="E69" s="64"/>
      <c r="F69" s="64"/>
      <c r="G69" s="64"/>
      <c r="H69" s="64"/>
      <c r="I69" s="64"/>
      <c r="J69" s="64"/>
      <c r="K69" s="3"/>
      <c r="L69" s="40"/>
      <c r="M69" s="43"/>
      <c r="N69" s="40"/>
      <c r="O69" s="38"/>
      <c r="P69" s="38"/>
      <c r="Q69" s="38"/>
      <c r="R69" s="38"/>
      <c r="S69" s="38"/>
      <c r="T69" s="37"/>
      <c r="U69" s="37"/>
      <c r="V69" s="37"/>
      <c r="W69" s="37"/>
      <c r="X69" s="37"/>
      <c r="Y69" s="37"/>
      <c r="Z69" s="37"/>
      <c r="AA69" s="13"/>
      <c r="AB69" s="13"/>
      <c r="AC69" s="13"/>
    </row>
    <row r="70" spans="1:29" ht="16.2" customHeight="1" thickTop="1">
      <c r="A70" s="3"/>
      <c r="B70" s="3"/>
      <c r="C70" s="1012"/>
      <c r="D70" s="1013"/>
      <c r="E70" s="118" t="s">
        <v>201</v>
      </c>
      <c r="F70" s="118" t="s">
        <v>203</v>
      </c>
      <c r="G70" s="118" t="s">
        <v>205</v>
      </c>
      <c r="H70" s="118" t="s">
        <v>17</v>
      </c>
      <c r="I70" s="118" t="s">
        <v>18</v>
      </c>
      <c r="J70" s="118" t="s">
        <v>19</v>
      </c>
      <c r="K70" s="3"/>
      <c r="L70" s="40"/>
      <c r="M70" s="43"/>
      <c r="N70" s="40"/>
      <c r="O70" s="38"/>
      <c r="P70" s="38"/>
      <c r="Q70" s="38"/>
      <c r="R70" s="38"/>
      <c r="S70" s="38"/>
      <c r="T70" s="37"/>
      <c r="U70" s="37"/>
      <c r="V70" s="37"/>
      <c r="W70" s="37"/>
      <c r="X70" s="37"/>
      <c r="Y70" s="37"/>
      <c r="Z70" s="37"/>
      <c r="AA70" s="13"/>
      <c r="AB70" s="13"/>
      <c r="AC70" s="13"/>
    </row>
    <row r="71" spans="1:29" ht="16.2" customHeight="1">
      <c r="A71" s="3"/>
      <c r="B71" s="3"/>
      <c r="C71" s="1014"/>
      <c r="D71" s="1015"/>
      <c r="E71" s="64"/>
      <c r="F71" s="64"/>
      <c r="G71" s="64"/>
      <c r="H71" s="64"/>
      <c r="I71" s="64"/>
      <c r="J71" s="64"/>
      <c r="K71" s="3"/>
      <c r="L71" s="40"/>
      <c r="M71" s="43"/>
      <c r="N71" s="40"/>
      <c r="O71" s="38"/>
      <c r="P71" s="38"/>
      <c r="Q71" s="38"/>
      <c r="R71" s="38"/>
      <c r="S71" s="38"/>
      <c r="T71" s="37"/>
      <c r="U71" s="37"/>
      <c r="V71" s="37"/>
      <c r="W71" s="37"/>
      <c r="X71" s="37"/>
      <c r="Y71" s="37"/>
      <c r="Z71" s="37"/>
      <c r="AA71" s="13"/>
      <c r="AB71" s="13"/>
      <c r="AC71" s="13"/>
    </row>
    <row r="72" spans="1:29" ht="16.2" customHeight="1">
      <c r="A72" s="3"/>
      <c r="B72" s="3"/>
      <c r="C72" s="83"/>
      <c r="D72" s="169"/>
      <c r="E72" s="119"/>
      <c r="F72" s="119"/>
      <c r="G72" s="119"/>
      <c r="H72" s="188" t="s">
        <v>115</v>
      </c>
      <c r="I72" s="189"/>
      <c r="J72" s="120" t="str">
        <f>IF(E69="","0",SUM(E69:J69,E71:J71))</f>
        <v>0</v>
      </c>
      <c r="K72" s="3"/>
      <c r="L72" s="40"/>
      <c r="M72" s="43"/>
      <c r="N72" s="40"/>
      <c r="O72" s="38"/>
      <c r="P72" s="38"/>
      <c r="Q72" s="38"/>
      <c r="R72" s="38"/>
      <c r="S72" s="38"/>
      <c r="T72" s="37"/>
      <c r="U72" s="37"/>
      <c r="V72" s="37"/>
      <c r="W72" s="37"/>
      <c r="X72" s="37"/>
      <c r="Y72" s="37"/>
      <c r="Z72" s="37"/>
      <c r="AA72" s="13"/>
      <c r="AB72" s="13"/>
      <c r="AC72" s="13"/>
    </row>
    <row r="73" spans="1:29">
      <c r="A73" s="3"/>
      <c r="B73" s="3"/>
      <c r="C73" s="83"/>
      <c r="D73" s="169"/>
      <c r="E73" s="190"/>
      <c r="F73" s="190"/>
      <c r="G73" s="190"/>
      <c r="H73" s="191"/>
      <c r="I73" s="191"/>
      <c r="J73" s="190"/>
      <c r="K73" s="3"/>
      <c r="L73" s="40"/>
      <c r="M73" s="43"/>
      <c r="N73" s="40"/>
      <c r="O73" s="38"/>
      <c r="P73" s="38"/>
      <c r="Q73" s="38"/>
      <c r="R73" s="38"/>
      <c r="S73" s="38"/>
      <c r="T73" s="37"/>
      <c r="U73" s="37"/>
      <c r="V73" s="37"/>
      <c r="W73" s="37"/>
      <c r="X73" s="37"/>
      <c r="Y73" s="37"/>
      <c r="Z73" s="37"/>
      <c r="AA73" s="13"/>
      <c r="AB73" s="13"/>
      <c r="AC73" s="13"/>
    </row>
    <row r="74" spans="1:29">
      <c r="A74" s="3"/>
      <c r="B74" s="109" t="s">
        <v>117</v>
      </c>
      <c r="C74" s="3"/>
      <c r="D74" s="162"/>
      <c r="E74" s="3"/>
      <c r="F74" s="3"/>
      <c r="G74" s="3"/>
      <c r="H74" s="3"/>
      <c r="I74" s="3"/>
      <c r="J74" s="14" t="s">
        <v>20</v>
      </c>
      <c r="K74" s="3"/>
      <c r="L74" s="40"/>
      <c r="M74" s="43"/>
      <c r="N74" s="40"/>
      <c r="O74" s="38"/>
      <c r="P74" s="38"/>
      <c r="Q74" s="38"/>
      <c r="R74" s="38"/>
      <c r="S74" s="38"/>
      <c r="T74" s="37"/>
      <c r="U74" s="37"/>
      <c r="V74" s="37"/>
      <c r="W74" s="37"/>
      <c r="X74" s="37"/>
      <c r="Y74" s="37"/>
      <c r="Z74" s="37"/>
      <c r="AA74" s="13"/>
      <c r="AB74" s="13"/>
      <c r="AC74" s="13"/>
    </row>
    <row r="75" spans="1:29" ht="16.2" customHeight="1">
      <c r="A75" s="3"/>
      <c r="B75" s="3"/>
      <c r="C75" s="1021"/>
      <c r="D75" s="1022"/>
      <c r="E75" s="117" t="s">
        <v>11</v>
      </c>
      <c r="F75" s="117" t="s">
        <v>12</v>
      </c>
      <c r="G75" s="117" t="s">
        <v>13</v>
      </c>
      <c r="H75" s="117" t="s">
        <v>14</v>
      </c>
      <c r="I75" s="117" t="s">
        <v>15</v>
      </c>
      <c r="J75" s="117" t="s">
        <v>16</v>
      </c>
      <c r="K75" s="3"/>
      <c r="L75" s="40"/>
      <c r="M75" s="37" t="s">
        <v>93</v>
      </c>
      <c r="N75" s="40"/>
      <c r="O75" s="38"/>
      <c r="P75" s="38"/>
      <c r="Q75" s="38"/>
      <c r="R75" s="38"/>
      <c r="S75" s="38"/>
      <c r="T75" s="37"/>
      <c r="U75" s="37"/>
      <c r="V75" s="37"/>
      <c r="W75" s="37"/>
      <c r="X75" s="37"/>
      <c r="Y75" s="37"/>
      <c r="Z75" s="37"/>
      <c r="AA75" s="13"/>
      <c r="AB75" s="13"/>
      <c r="AC75" s="13"/>
    </row>
    <row r="76" spans="1:29" ht="16.2" customHeight="1" thickBot="1">
      <c r="A76" s="3"/>
      <c r="B76" s="3"/>
      <c r="C76" s="1010">
        <f>第４号_風力!E14</f>
        <v>0</v>
      </c>
      <c r="D76" s="1011"/>
      <c r="E76" s="64"/>
      <c r="F76" s="64"/>
      <c r="G76" s="64"/>
      <c r="H76" s="64"/>
      <c r="I76" s="64"/>
      <c r="J76" s="64"/>
      <c r="K76" s="3"/>
      <c r="L76" s="40"/>
      <c r="M76" s="37"/>
      <c r="N76" s="40"/>
      <c r="O76" s="38"/>
      <c r="P76" s="38"/>
      <c r="Q76" s="38"/>
      <c r="R76" s="38"/>
      <c r="S76" s="38"/>
      <c r="T76" s="37"/>
      <c r="U76" s="37"/>
      <c r="V76" s="37"/>
      <c r="W76" s="37"/>
      <c r="X76" s="37"/>
      <c r="Y76" s="37"/>
      <c r="Z76" s="37"/>
      <c r="AA76" s="13"/>
      <c r="AB76" s="13"/>
      <c r="AC76" s="13"/>
    </row>
    <row r="77" spans="1:29" ht="16.2" customHeight="1" thickTop="1">
      <c r="A77" s="3"/>
      <c r="B77" s="3"/>
      <c r="C77" s="1023"/>
      <c r="D77" s="1024"/>
      <c r="E77" s="118" t="s">
        <v>201</v>
      </c>
      <c r="F77" s="118" t="s">
        <v>203</v>
      </c>
      <c r="G77" s="118" t="s">
        <v>205</v>
      </c>
      <c r="H77" s="118" t="s">
        <v>17</v>
      </c>
      <c r="I77" s="118" t="s">
        <v>18</v>
      </c>
      <c r="J77" s="118" t="s">
        <v>19</v>
      </c>
      <c r="K77" s="3"/>
      <c r="L77" s="40"/>
      <c r="M77" s="43"/>
      <c r="N77" s="40"/>
      <c r="O77" s="38"/>
      <c r="P77" s="38"/>
      <c r="Q77" s="38"/>
      <c r="R77" s="38"/>
      <c r="S77" s="38"/>
      <c r="T77" s="37"/>
      <c r="U77" s="37"/>
      <c r="V77" s="37"/>
      <c r="W77" s="37"/>
      <c r="X77" s="37"/>
      <c r="Y77" s="37"/>
      <c r="Z77" s="37"/>
      <c r="AA77" s="13"/>
      <c r="AB77" s="13"/>
      <c r="AC77" s="13"/>
    </row>
    <row r="78" spans="1:29" ht="16.2" customHeight="1">
      <c r="A78" s="3"/>
      <c r="B78" s="3"/>
      <c r="C78" s="1025"/>
      <c r="D78" s="1026"/>
      <c r="E78" s="64"/>
      <c r="F78" s="64"/>
      <c r="G78" s="64"/>
      <c r="H78" s="64"/>
      <c r="I78" s="64"/>
      <c r="J78" s="64"/>
      <c r="K78" s="3"/>
      <c r="L78" s="40"/>
      <c r="M78" s="37"/>
      <c r="N78" s="40"/>
      <c r="O78" s="38"/>
      <c r="P78" s="38"/>
      <c r="Q78" s="38"/>
      <c r="R78" s="38"/>
      <c r="S78" s="38"/>
      <c r="T78" s="37"/>
      <c r="U78" s="37"/>
      <c r="V78" s="37"/>
      <c r="W78" s="37"/>
      <c r="X78" s="37"/>
      <c r="Y78" s="37"/>
      <c r="Z78" s="37"/>
      <c r="AA78" s="13"/>
      <c r="AB78" s="13"/>
      <c r="AC78" s="13"/>
    </row>
    <row r="79" spans="1:29" s="167" customFormat="1" ht="16.2" customHeight="1">
      <c r="A79" s="24"/>
      <c r="B79" s="24"/>
      <c r="C79" s="122"/>
      <c r="D79" s="122"/>
      <c r="E79" s="123"/>
      <c r="F79" s="123"/>
      <c r="G79" s="123"/>
      <c r="H79" s="124" t="s">
        <v>116</v>
      </c>
      <c r="I79" s="125"/>
      <c r="J79" s="120" t="str">
        <f>IF(E76="","0",SUM(E76:J76,E78:J78))</f>
        <v>0</v>
      </c>
      <c r="K79" s="24"/>
      <c r="L79" s="54"/>
      <c r="M79" s="57"/>
      <c r="N79" s="54"/>
      <c r="O79" s="56"/>
      <c r="P79" s="56"/>
      <c r="Q79" s="56"/>
      <c r="R79" s="56"/>
      <c r="S79" s="56"/>
      <c r="T79" s="57"/>
      <c r="U79" s="57"/>
      <c r="V79" s="57"/>
      <c r="W79" s="57"/>
      <c r="X79" s="57"/>
      <c r="Y79" s="57"/>
      <c r="Z79" s="57"/>
      <c r="AA79" s="58"/>
      <c r="AB79" s="58"/>
      <c r="AC79" s="58"/>
    </row>
    <row r="80" spans="1:29" s="167" customFormat="1" ht="13.2" customHeight="1">
      <c r="A80" s="24"/>
      <c r="B80" s="24"/>
      <c r="C80" s="192"/>
      <c r="D80" s="192"/>
      <c r="E80" s="193"/>
      <c r="F80" s="193"/>
      <c r="G80" s="193"/>
      <c r="H80" s="193"/>
      <c r="I80" s="193"/>
      <c r="J80" s="193"/>
      <c r="K80" s="24"/>
      <c r="L80" s="54"/>
      <c r="M80" s="57"/>
      <c r="N80" s="54"/>
      <c r="O80" s="56"/>
      <c r="P80" s="56"/>
      <c r="Q80" s="56"/>
      <c r="R80" s="56"/>
      <c r="S80" s="56"/>
      <c r="T80" s="57"/>
      <c r="U80" s="57"/>
      <c r="V80" s="57"/>
      <c r="W80" s="57"/>
      <c r="X80" s="57"/>
      <c r="Y80" s="57"/>
      <c r="Z80" s="57"/>
      <c r="AA80" s="58"/>
      <c r="AB80" s="58"/>
      <c r="AC80" s="58"/>
    </row>
    <row r="81" spans="1:29" ht="16.2" customHeight="1">
      <c r="A81" s="3"/>
      <c r="B81" s="3"/>
      <c r="C81" s="1021"/>
      <c r="D81" s="1022"/>
      <c r="E81" s="117" t="s">
        <v>11</v>
      </c>
      <c r="F81" s="117" t="s">
        <v>12</v>
      </c>
      <c r="G81" s="117" t="s">
        <v>13</v>
      </c>
      <c r="H81" s="117" t="s">
        <v>14</v>
      </c>
      <c r="I81" s="117" t="s">
        <v>15</v>
      </c>
      <c r="J81" s="117" t="s">
        <v>16</v>
      </c>
      <c r="K81" s="3"/>
      <c r="L81" s="40"/>
      <c r="M81" s="43"/>
      <c r="N81" s="40"/>
      <c r="O81" s="38"/>
      <c r="P81" s="38"/>
      <c r="Q81" s="38"/>
      <c r="R81" s="38"/>
      <c r="S81" s="38"/>
      <c r="T81" s="37"/>
      <c r="U81" s="37"/>
      <c r="V81" s="37"/>
      <c r="W81" s="37"/>
      <c r="X81" s="37"/>
      <c r="Y81" s="37"/>
      <c r="Z81" s="37"/>
      <c r="AA81" s="13"/>
      <c r="AB81" s="13"/>
      <c r="AC81" s="13"/>
    </row>
    <row r="82" spans="1:29" ht="16.2" customHeight="1" thickBot="1">
      <c r="A82" s="3"/>
      <c r="B82" s="3"/>
      <c r="C82" s="1010">
        <f>第４号_風力!E20</f>
        <v>0</v>
      </c>
      <c r="D82" s="1011"/>
      <c r="E82" s="64"/>
      <c r="F82" s="64"/>
      <c r="G82" s="64"/>
      <c r="H82" s="64"/>
      <c r="I82" s="64"/>
      <c r="J82" s="64"/>
      <c r="K82" s="3"/>
      <c r="L82" s="40"/>
      <c r="M82" s="37"/>
      <c r="N82" s="40"/>
      <c r="O82" s="38"/>
      <c r="P82" s="38"/>
      <c r="Q82" s="38"/>
      <c r="R82" s="38"/>
      <c r="S82" s="38"/>
      <c r="T82" s="37"/>
      <c r="U82" s="37"/>
      <c r="V82" s="37"/>
      <c r="W82" s="37"/>
      <c r="X82" s="37"/>
      <c r="Y82" s="37"/>
      <c r="Z82" s="37"/>
      <c r="AA82" s="13"/>
      <c r="AB82" s="13"/>
      <c r="AC82" s="13"/>
    </row>
    <row r="83" spans="1:29" ht="16.2" customHeight="1" thickTop="1">
      <c r="A83" s="3"/>
      <c r="B83" s="3"/>
      <c r="C83" s="1023"/>
      <c r="D83" s="1024"/>
      <c r="E83" s="118" t="s">
        <v>201</v>
      </c>
      <c r="F83" s="118" t="s">
        <v>203</v>
      </c>
      <c r="G83" s="118" t="s">
        <v>205</v>
      </c>
      <c r="H83" s="118" t="s">
        <v>17</v>
      </c>
      <c r="I83" s="118" t="s">
        <v>18</v>
      </c>
      <c r="J83" s="118" t="s">
        <v>19</v>
      </c>
      <c r="K83" s="3"/>
      <c r="L83" s="40"/>
      <c r="M83" s="43"/>
      <c r="N83" s="40"/>
      <c r="O83" s="38"/>
      <c r="P83" s="38"/>
      <c r="Q83" s="38"/>
      <c r="R83" s="38"/>
      <c r="S83" s="38"/>
      <c r="T83" s="37"/>
      <c r="U83" s="37"/>
      <c r="V83" s="37"/>
      <c r="W83" s="37"/>
      <c r="X83" s="37"/>
      <c r="Y83" s="37"/>
      <c r="Z83" s="37"/>
      <c r="AA83" s="13"/>
      <c r="AB83" s="13"/>
      <c r="AC83" s="13"/>
    </row>
    <row r="84" spans="1:29" ht="16.2" customHeight="1">
      <c r="A84" s="3"/>
      <c r="B84" s="3"/>
      <c r="C84" s="1025"/>
      <c r="D84" s="1026"/>
      <c r="E84" s="64"/>
      <c r="F84" s="64"/>
      <c r="G84" s="64"/>
      <c r="H84" s="64"/>
      <c r="I84" s="64"/>
      <c r="J84" s="64"/>
      <c r="K84" s="3"/>
      <c r="L84" s="40"/>
      <c r="M84" s="37"/>
      <c r="N84" s="40"/>
      <c r="O84" s="38"/>
      <c r="P84" s="38"/>
      <c r="Q84" s="38"/>
      <c r="R84" s="38"/>
      <c r="S84" s="38"/>
      <c r="T84" s="37"/>
      <c r="U84" s="37"/>
      <c r="V84" s="37"/>
      <c r="W84" s="37"/>
      <c r="X84" s="37"/>
      <c r="Y84" s="37"/>
      <c r="Z84" s="37"/>
      <c r="AA84" s="13"/>
      <c r="AB84" s="13"/>
      <c r="AC84" s="13"/>
    </row>
    <row r="85" spans="1:29" s="167" customFormat="1" ht="16.2" customHeight="1">
      <c r="A85" s="24"/>
      <c r="B85" s="24"/>
      <c r="C85" s="122"/>
      <c r="D85" s="122"/>
      <c r="E85" s="123"/>
      <c r="F85" s="123"/>
      <c r="G85" s="123"/>
      <c r="H85" s="124" t="s">
        <v>116</v>
      </c>
      <c r="I85" s="125"/>
      <c r="J85" s="120" t="str">
        <f>IF(E82="","0",SUM(E82:J82,E84:J84))</f>
        <v>0</v>
      </c>
      <c r="K85" s="24"/>
      <c r="L85" s="54"/>
      <c r="M85" s="57"/>
      <c r="N85" s="54"/>
      <c r="O85" s="56"/>
      <c r="P85" s="56"/>
      <c r="Q85" s="56"/>
      <c r="R85" s="56"/>
      <c r="S85" s="56"/>
      <c r="T85" s="57"/>
      <c r="U85" s="57"/>
      <c r="V85" s="57"/>
      <c r="W85" s="57"/>
      <c r="X85" s="57"/>
      <c r="Y85" s="57"/>
      <c r="Z85" s="57"/>
      <c r="AA85" s="58"/>
      <c r="AB85" s="58"/>
      <c r="AC85" s="58"/>
    </row>
    <row r="86" spans="1:29" ht="13.8" customHeight="1">
      <c r="A86" s="3"/>
      <c r="B86" s="3"/>
      <c r="C86" s="1027"/>
      <c r="D86" s="1027"/>
      <c r="E86" s="194"/>
      <c r="F86" s="194"/>
      <c r="G86" s="194"/>
      <c r="H86" s="194"/>
      <c r="I86" s="194"/>
      <c r="J86" s="194"/>
      <c r="K86" s="3"/>
      <c r="L86" s="40"/>
      <c r="N86" s="40"/>
      <c r="O86" s="38"/>
      <c r="P86" s="38"/>
      <c r="Q86" s="38"/>
      <c r="R86" s="38"/>
      <c r="S86" s="38"/>
      <c r="T86" s="37"/>
      <c r="U86" s="37"/>
      <c r="V86" s="37"/>
      <c r="W86" s="37"/>
      <c r="X86" s="37"/>
      <c r="Y86" s="37"/>
      <c r="Z86" s="37"/>
      <c r="AA86" s="13"/>
      <c r="AB86" s="13"/>
      <c r="AC86" s="13"/>
    </row>
    <row r="87" spans="1:29" ht="16.2" customHeight="1">
      <c r="A87" s="3"/>
      <c r="B87" s="3"/>
      <c r="C87" s="1021"/>
      <c r="D87" s="1022"/>
      <c r="E87" s="117" t="s">
        <v>11</v>
      </c>
      <c r="F87" s="117" t="s">
        <v>12</v>
      </c>
      <c r="G87" s="117" t="s">
        <v>13</v>
      </c>
      <c r="H87" s="117" t="s">
        <v>14</v>
      </c>
      <c r="I87" s="117" t="s">
        <v>15</v>
      </c>
      <c r="J87" s="117" t="s">
        <v>16</v>
      </c>
      <c r="K87" s="3"/>
      <c r="L87" s="40"/>
      <c r="M87" s="43"/>
      <c r="N87" s="40"/>
      <c r="O87" s="38"/>
      <c r="P87" s="38"/>
      <c r="Q87" s="38"/>
      <c r="R87" s="38"/>
      <c r="S87" s="38"/>
      <c r="T87" s="37"/>
      <c r="U87" s="37"/>
      <c r="V87" s="37"/>
      <c r="W87" s="37"/>
      <c r="X87" s="37"/>
      <c r="Y87" s="37"/>
      <c r="Z87" s="37"/>
      <c r="AA87" s="13"/>
      <c r="AB87" s="13"/>
      <c r="AC87" s="13"/>
    </row>
    <row r="88" spans="1:29" ht="16.2" customHeight="1" thickBot="1">
      <c r="A88" s="3"/>
      <c r="B88" s="3"/>
      <c r="C88" s="1010">
        <f>第４号_風力!E26</f>
        <v>0</v>
      </c>
      <c r="D88" s="1011"/>
      <c r="E88" s="64"/>
      <c r="F88" s="64"/>
      <c r="G88" s="64"/>
      <c r="H88" s="64"/>
      <c r="I88" s="64"/>
      <c r="J88" s="64"/>
      <c r="K88" s="3"/>
      <c r="L88" s="40"/>
      <c r="M88" s="37"/>
      <c r="N88" s="40"/>
      <c r="O88" s="38"/>
      <c r="P88" s="38"/>
      <c r="Q88" s="38"/>
      <c r="R88" s="38"/>
      <c r="S88" s="38"/>
      <c r="T88" s="37"/>
      <c r="U88" s="37"/>
      <c r="V88" s="37"/>
      <c r="W88" s="37"/>
      <c r="X88" s="37"/>
      <c r="Y88" s="37"/>
      <c r="Z88" s="37"/>
      <c r="AA88" s="13"/>
      <c r="AB88" s="13"/>
      <c r="AC88" s="13"/>
    </row>
    <row r="89" spans="1:29" ht="16.2" customHeight="1" thickTop="1">
      <c r="A89" s="3"/>
      <c r="B89" s="3"/>
      <c r="C89" s="1023"/>
      <c r="D89" s="1024"/>
      <c r="E89" s="118" t="s">
        <v>201</v>
      </c>
      <c r="F89" s="118" t="s">
        <v>203</v>
      </c>
      <c r="G89" s="118" t="s">
        <v>205</v>
      </c>
      <c r="H89" s="118" t="s">
        <v>17</v>
      </c>
      <c r="I89" s="118" t="s">
        <v>18</v>
      </c>
      <c r="J89" s="118" t="s">
        <v>19</v>
      </c>
      <c r="K89" s="3"/>
      <c r="L89" s="40"/>
      <c r="M89" s="43"/>
      <c r="N89" s="40"/>
      <c r="O89" s="38"/>
      <c r="P89" s="38"/>
      <c r="Q89" s="38"/>
      <c r="R89" s="38"/>
      <c r="S89" s="38"/>
      <c r="T89" s="37"/>
      <c r="U89" s="37"/>
      <c r="V89" s="37"/>
      <c r="W89" s="37"/>
      <c r="X89" s="37"/>
      <c r="Y89" s="37"/>
      <c r="Z89" s="37"/>
      <c r="AA89" s="13"/>
      <c r="AB89" s="13"/>
      <c r="AC89" s="13"/>
    </row>
    <row r="90" spans="1:29" ht="16.2" customHeight="1">
      <c r="A90" s="3"/>
      <c r="B90" s="3"/>
      <c r="C90" s="1025"/>
      <c r="D90" s="1026"/>
      <c r="E90" s="64"/>
      <c r="F90" s="64"/>
      <c r="G90" s="64"/>
      <c r="H90" s="64"/>
      <c r="I90" s="64"/>
      <c r="J90" s="64"/>
      <c r="K90" s="3"/>
      <c r="L90" s="40"/>
      <c r="M90" s="37"/>
      <c r="N90" s="40"/>
      <c r="O90" s="38"/>
      <c r="P90" s="38"/>
      <c r="Q90" s="38"/>
      <c r="R90" s="38"/>
      <c r="S90" s="38"/>
      <c r="T90" s="37"/>
      <c r="U90" s="37"/>
      <c r="V90" s="37"/>
      <c r="W90" s="37"/>
      <c r="X90" s="37"/>
      <c r="Y90" s="37"/>
      <c r="Z90" s="37"/>
      <c r="AA90" s="13"/>
      <c r="AB90" s="13"/>
      <c r="AC90" s="13"/>
    </row>
    <row r="91" spans="1:29" s="167" customFormat="1" ht="16.2" customHeight="1">
      <c r="A91" s="24"/>
      <c r="B91" s="24"/>
      <c r="C91" s="122"/>
      <c r="D91" s="122"/>
      <c r="E91" s="123"/>
      <c r="F91" s="123"/>
      <c r="G91" s="123"/>
      <c r="H91" s="124" t="s">
        <v>116</v>
      </c>
      <c r="I91" s="125"/>
      <c r="J91" s="120" t="str">
        <f>IF(E88="","0",SUM(E88:J88,E90:J90))</f>
        <v>0</v>
      </c>
      <c r="K91" s="24"/>
      <c r="L91" s="54"/>
      <c r="M91" s="57"/>
      <c r="N91" s="54"/>
      <c r="O91" s="56"/>
      <c r="P91" s="56"/>
      <c r="Q91" s="56"/>
      <c r="R91" s="56"/>
      <c r="S91" s="56"/>
      <c r="T91" s="57"/>
      <c r="U91" s="57"/>
      <c r="V91" s="57"/>
      <c r="W91" s="57"/>
      <c r="X91" s="57"/>
      <c r="Y91" s="57"/>
      <c r="Z91" s="57"/>
      <c r="AA91" s="58"/>
      <c r="AB91" s="58"/>
      <c r="AC91" s="58"/>
    </row>
    <row r="92" spans="1:29" ht="13.8" customHeight="1">
      <c r="A92" s="3"/>
      <c r="B92" s="3"/>
      <c r="C92" s="1027"/>
      <c r="D92" s="1027"/>
      <c r="E92" s="194"/>
      <c r="F92" s="194"/>
      <c r="G92" s="194"/>
      <c r="H92" s="194"/>
      <c r="I92" s="194"/>
      <c r="J92" s="194"/>
      <c r="K92" s="3"/>
      <c r="L92" s="40"/>
      <c r="N92" s="40"/>
      <c r="O92" s="38"/>
      <c r="P92" s="38"/>
      <c r="Q92" s="38"/>
      <c r="R92" s="38"/>
      <c r="S92" s="38"/>
      <c r="T92" s="37"/>
      <c r="U92" s="37"/>
      <c r="V92" s="37"/>
      <c r="W92" s="37"/>
      <c r="X92" s="37"/>
      <c r="Y92" s="37"/>
      <c r="Z92" s="37"/>
      <c r="AA92" s="13"/>
      <c r="AB92" s="13"/>
      <c r="AC92" s="13"/>
    </row>
    <row r="93" spans="1:29" ht="16.2" customHeight="1">
      <c r="A93" s="3"/>
      <c r="B93" s="3"/>
      <c r="C93" s="1021"/>
      <c r="D93" s="1022"/>
      <c r="E93" s="117" t="s">
        <v>11</v>
      </c>
      <c r="F93" s="117" t="s">
        <v>12</v>
      </c>
      <c r="G93" s="117" t="s">
        <v>13</v>
      </c>
      <c r="H93" s="117" t="s">
        <v>14</v>
      </c>
      <c r="I93" s="117" t="s">
        <v>15</v>
      </c>
      <c r="J93" s="117" t="s">
        <v>16</v>
      </c>
      <c r="K93" s="3"/>
      <c r="L93" s="40"/>
      <c r="M93" s="43"/>
      <c r="N93" s="40"/>
      <c r="O93" s="38"/>
      <c r="P93" s="38"/>
      <c r="Q93" s="38"/>
      <c r="R93" s="38"/>
      <c r="S93" s="38"/>
      <c r="T93" s="37"/>
      <c r="U93" s="37"/>
      <c r="V93" s="37"/>
      <c r="W93" s="37"/>
      <c r="X93" s="37"/>
      <c r="Y93" s="37"/>
      <c r="Z93" s="37"/>
      <c r="AA93" s="13"/>
      <c r="AB93" s="13"/>
      <c r="AC93" s="13"/>
    </row>
    <row r="94" spans="1:29" ht="16.2" customHeight="1" thickBot="1">
      <c r="A94" s="3"/>
      <c r="B94" s="3"/>
      <c r="C94" s="1010">
        <f>第４号_風力!E32</f>
        <v>0</v>
      </c>
      <c r="D94" s="1011"/>
      <c r="E94" s="64"/>
      <c r="F94" s="64"/>
      <c r="G94" s="64"/>
      <c r="H94" s="64"/>
      <c r="I94" s="64"/>
      <c r="J94" s="64"/>
      <c r="K94" s="3"/>
      <c r="L94" s="40"/>
      <c r="M94" s="37"/>
      <c r="N94" s="40"/>
      <c r="O94" s="38"/>
      <c r="P94" s="38"/>
      <c r="Q94" s="38"/>
      <c r="R94" s="38"/>
      <c r="S94" s="38"/>
      <c r="T94" s="37"/>
      <c r="U94" s="37"/>
      <c r="V94" s="37"/>
      <c r="W94" s="37"/>
      <c r="X94" s="37"/>
      <c r="Y94" s="37"/>
      <c r="Z94" s="37"/>
      <c r="AA94" s="13"/>
      <c r="AB94" s="13"/>
      <c r="AC94" s="13"/>
    </row>
    <row r="95" spans="1:29" ht="16.2" customHeight="1" thickTop="1">
      <c r="A95" s="3"/>
      <c r="B95" s="3"/>
      <c r="C95" s="1023"/>
      <c r="D95" s="1024"/>
      <c r="E95" s="118" t="s">
        <v>201</v>
      </c>
      <c r="F95" s="118" t="s">
        <v>203</v>
      </c>
      <c r="G95" s="118" t="s">
        <v>205</v>
      </c>
      <c r="H95" s="118" t="s">
        <v>17</v>
      </c>
      <c r="I95" s="118" t="s">
        <v>18</v>
      </c>
      <c r="J95" s="118" t="s">
        <v>19</v>
      </c>
      <c r="K95" s="3"/>
      <c r="L95" s="40"/>
      <c r="M95" s="43"/>
      <c r="N95" s="40"/>
      <c r="O95" s="38"/>
      <c r="P95" s="38"/>
      <c r="Q95" s="38"/>
      <c r="R95" s="38"/>
      <c r="S95" s="38"/>
      <c r="T95" s="37"/>
      <c r="U95" s="37"/>
      <c r="V95" s="37"/>
      <c r="W95" s="37"/>
      <c r="X95" s="37"/>
      <c r="Y95" s="37"/>
      <c r="Z95" s="37"/>
      <c r="AA95" s="13"/>
      <c r="AB95" s="13"/>
      <c r="AC95" s="13"/>
    </row>
    <row r="96" spans="1:29" ht="16.2" customHeight="1">
      <c r="A96" s="3"/>
      <c r="B96" s="3"/>
      <c r="C96" s="1025"/>
      <c r="D96" s="1026"/>
      <c r="E96" s="64"/>
      <c r="F96" s="64"/>
      <c r="G96" s="64"/>
      <c r="H96" s="64"/>
      <c r="I96" s="64"/>
      <c r="J96" s="64"/>
      <c r="K96" s="3"/>
      <c r="L96" s="40"/>
      <c r="M96" s="37"/>
      <c r="N96" s="40"/>
      <c r="O96" s="38"/>
      <c r="P96" s="38"/>
      <c r="Q96" s="38"/>
      <c r="R96" s="38"/>
      <c r="S96" s="38"/>
      <c r="T96" s="37"/>
      <c r="U96" s="37"/>
      <c r="V96" s="37"/>
      <c r="W96" s="37"/>
      <c r="X96" s="37"/>
      <c r="Y96" s="37"/>
      <c r="Z96" s="37"/>
      <c r="AA96" s="13"/>
      <c r="AB96" s="13"/>
      <c r="AC96" s="13"/>
    </row>
    <row r="97" spans="1:29" s="167" customFormat="1" ht="16.2" customHeight="1">
      <c r="A97" s="24"/>
      <c r="B97" s="24"/>
      <c r="C97" s="122"/>
      <c r="D97" s="122"/>
      <c r="E97" s="123"/>
      <c r="F97" s="123"/>
      <c r="G97" s="123"/>
      <c r="H97" s="124" t="s">
        <v>116</v>
      </c>
      <c r="I97" s="125"/>
      <c r="J97" s="120" t="str">
        <f>IF(E94="","0",SUM(E94:J94,E96:J96))</f>
        <v>0</v>
      </c>
      <c r="K97" s="24"/>
      <c r="L97" s="54"/>
      <c r="M97" s="57"/>
      <c r="N97" s="54"/>
      <c r="O97" s="56"/>
      <c r="P97" s="56"/>
      <c r="Q97" s="56"/>
      <c r="R97" s="56"/>
      <c r="S97" s="56"/>
      <c r="T97" s="57"/>
      <c r="U97" s="57"/>
      <c r="V97" s="57"/>
      <c r="W97" s="57"/>
      <c r="X97" s="57"/>
      <c r="Y97" s="57"/>
      <c r="Z97" s="57"/>
      <c r="AA97" s="58"/>
      <c r="AB97" s="58"/>
      <c r="AC97" s="58"/>
    </row>
    <row r="98" spans="1:29" ht="13.8" customHeight="1">
      <c r="A98" s="3"/>
      <c r="B98" s="3"/>
      <c r="C98" s="1027"/>
      <c r="D98" s="1027"/>
      <c r="E98" s="194"/>
      <c r="F98" s="194"/>
      <c r="G98" s="194"/>
      <c r="H98" s="194"/>
      <c r="I98" s="194"/>
      <c r="J98" s="194"/>
      <c r="K98" s="3"/>
      <c r="L98" s="40"/>
      <c r="N98" s="40"/>
      <c r="O98" s="38"/>
      <c r="P98" s="38"/>
      <c r="Q98" s="38"/>
      <c r="R98" s="38"/>
      <c r="S98" s="38"/>
      <c r="T98" s="37"/>
      <c r="U98" s="37"/>
      <c r="V98" s="37"/>
      <c r="W98" s="37"/>
      <c r="X98" s="37"/>
      <c r="Y98" s="37"/>
      <c r="Z98" s="37"/>
      <c r="AA98" s="13"/>
      <c r="AB98" s="13"/>
      <c r="AC98" s="13"/>
    </row>
    <row r="99" spans="1:29" ht="16.2" customHeight="1">
      <c r="A99" s="3"/>
      <c r="B99" s="3"/>
      <c r="C99" s="1021"/>
      <c r="D99" s="1022"/>
      <c r="E99" s="117" t="s">
        <v>11</v>
      </c>
      <c r="F99" s="117" t="s">
        <v>12</v>
      </c>
      <c r="G99" s="117" t="s">
        <v>13</v>
      </c>
      <c r="H99" s="117" t="s">
        <v>14</v>
      </c>
      <c r="I99" s="117" t="s">
        <v>15</v>
      </c>
      <c r="J99" s="117" t="s">
        <v>16</v>
      </c>
      <c r="K99" s="3"/>
      <c r="L99" s="40"/>
      <c r="M99" s="43"/>
      <c r="N99" s="40"/>
      <c r="O99" s="38"/>
      <c r="P99" s="38"/>
      <c r="Q99" s="38"/>
      <c r="R99" s="38"/>
      <c r="S99" s="38"/>
      <c r="T99" s="37"/>
      <c r="U99" s="37"/>
      <c r="V99" s="37"/>
      <c r="W99" s="37"/>
      <c r="X99" s="37"/>
      <c r="Y99" s="37"/>
      <c r="Z99" s="37"/>
      <c r="AA99" s="13"/>
      <c r="AB99" s="13"/>
      <c r="AC99" s="13"/>
    </row>
    <row r="100" spans="1:29" ht="16.2" customHeight="1" thickBot="1">
      <c r="A100" s="3"/>
      <c r="B100" s="3"/>
      <c r="C100" s="1010">
        <f>第４号_風力!E38</f>
        <v>0</v>
      </c>
      <c r="D100" s="1011"/>
      <c r="E100" s="64"/>
      <c r="F100" s="64"/>
      <c r="G100" s="64"/>
      <c r="H100" s="64"/>
      <c r="I100" s="64"/>
      <c r="J100" s="64"/>
      <c r="K100" s="3"/>
      <c r="L100" s="40"/>
      <c r="M100" s="37"/>
      <c r="N100" s="40"/>
      <c r="O100" s="38"/>
      <c r="P100" s="38"/>
      <c r="Q100" s="38"/>
      <c r="R100" s="38"/>
      <c r="S100" s="38"/>
      <c r="T100" s="37"/>
      <c r="U100" s="37"/>
      <c r="V100" s="37"/>
      <c r="W100" s="37"/>
      <c r="X100" s="37"/>
      <c r="Y100" s="37"/>
      <c r="Z100" s="37"/>
      <c r="AA100" s="13"/>
      <c r="AB100" s="13"/>
      <c r="AC100" s="13"/>
    </row>
    <row r="101" spans="1:29" ht="16.2" customHeight="1" thickTop="1">
      <c r="A101" s="3"/>
      <c r="B101" s="3"/>
      <c r="C101" s="1023"/>
      <c r="D101" s="1024"/>
      <c r="E101" s="118" t="s">
        <v>201</v>
      </c>
      <c r="F101" s="118" t="s">
        <v>203</v>
      </c>
      <c r="G101" s="118" t="s">
        <v>205</v>
      </c>
      <c r="H101" s="118" t="s">
        <v>17</v>
      </c>
      <c r="I101" s="118" t="s">
        <v>18</v>
      </c>
      <c r="J101" s="118" t="s">
        <v>19</v>
      </c>
      <c r="K101" s="3"/>
      <c r="L101" s="40"/>
      <c r="M101" s="43"/>
      <c r="N101" s="40"/>
      <c r="O101" s="38"/>
      <c r="P101" s="38"/>
      <c r="Q101" s="38"/>
      <c r="R101" s="38"/>
      <c r="S101" s="38"/>
      <c r="T101" s="37"/>
      <c r="U101" s="37"/>
      <c r="V101" s="37"/>
      <c r="W101" s="37"/>
      <c r="X101" s="37"/>
      <c r="Y101" s="37"/>
      <c r="Z101" s="37"/>
      <c r="AA101" s="13"/>
      <c r="AB101" s="13"/>
      <c r="AC101" s="13"/>
    </row>
    <row r="102" spans="1:29" ht="16.2" customHeight="1">
      <c r="A102" s="3"/>
      <c r="B102" s="3"/>
      <c r="C102" s="1025"/>
      <c r="D102" s="1026"/>
      <c r="E102" s="64"/>
      <c r="F102" s="64"/>
      <c r="G102" s="64"/>
      <c r="H102" s="64"/>
      <c r="I102" s="64"/>
      <c r="J102" s="64"/>
      <c r="K102" s="3"/>
      <c r="L102" s="40"/>
      <c r="M102" s="37"/>
      <c r="N102" s="40"/>
      <c r="O102" s="38"/>
      <c r="P102" s="38"/>
      <c r="Q102" s="38"/>
      <c r="R102" s="38"/>
      <c r="S102" s="38"/>
      <c r="T102" s="37"/>
      <c r="U102" s="37"/>
      <c r="V102" s="37"/>
      <c r="W102" s="37"/>
      <c r="X102" s="37"/>
      <c r="Y102" s="37"/>
      <c r="Z102" s="37"/>
      <c r="AA102" s="13"/>
      <c r="AB102" s="13"/>
      <c r="AC102" s="13"/>
    </row>
    <row r="103" spans="1:29" s="167" customFormat="1" ht="16.2" customHeight="1">
      <c r="A103" s="24"/>
      <c r="B103" s="24"/>
      <c r="C103" s="122"/>
      <c r="D103" s="122"/>
      <c r="E103" s="123"/>
      <c r="F103" s="123"/>
      <c r="G103" s="123"/>
      <c r="H103" s="124" t="s">
        <v>116</v>
      </c>
      <c r="I103" s="125"/>
      <c r="J103" s="120" t="str">
        <f>IF(E100="","0",SUM(E100:J100,E102:J102))</f>
        <v>0</v>
      </c>
      <c r="K103" s="24"/>
      <c r="L103" s="54"/>
      <c r="M103" s="57"/>
      <c r="N103" s="54"/>
      <c r="O103" s="56"/>
      <c r="P103" s="56"/>
      <c r="Q103" s="56"/>
      <c r="R103" s="56"/>
      <c r="S103" s="56"/>
      <c r="T103" s="57"/>
      <c r="U103" s="57"/>
      <c r="V103" s="57"/>
      <c r="W103" s="57"/>
      <c r="X103" s="57"/>
      <c r="Y103" s="57"/>
      <c r="Z103" s="57"/>
      <c r="AA103" s="58"/>
      <c r="AB103" s="58"/>
      <c r="AC103" s="58"/>
    </row>
    <row r="104" spans="1:29" ht="15.6" hidden="1" customHeight="1">
      <c r="A104" s="3"/>
      <c r="B104" s="3"/>
      <c r="C104" s="1027"/>
      <c r="D104" s="1027"/>
      <c r="E104" s="194"/>
      <c r="F104" s="194"/>
      <c r="G104" s="194"/>
      <c r="H104" s="194"/>
      <c r="I104" s="194"/>
      <c r="J104" s="194"/>
      <c r="K104" s="3"/>
      <c r="L104" s="40"/>
      <c r="M104" s="37"/>
      <c r="N104" s="40"/>
      <c r="O104" s="38"/>
      <c r="P104" s="38"/>
      <c r="Q104" s="38"/>
      <c r="R104" s="38"/>
      <c r="S104" s="38"/>
      <c r="T104" s="37"/>
      <c r="U104" s="37"/>
      <c r="V104" s="37"/>
      <c r="W104" s="37"/>
      <c r="X104" s="37"/>
      <c r="Y104" s="37"/>
      <c r="Z104" s="37"/>
      <c r="AA104" s="13"/>
      <c r="AB104" s="13"/>
      <c r="AC104" s="13"/>
    </row>
    <row r="105" spans="1:29" hidden="1">
      <c r="A105" s="3"/>
      <c r="B105" s="3"/>
      <c r="C105" s="1028"/>
      <c r="D105" s="1028"/>
      <c r="E105" s="208"/>
      <c r="F105" s="208"/>
      <c r="G105" s="208"/>
      <c r="H105" s="208"/>
      <c r="I105" s="208"/>
      <c r="J105" s="208"/>
      <c r="K105" s="3"/>
      <c r="L105" s="40"/>
      <c r="M105" s="43"/>
      <c r="N105" s="40"/>
      <c r="O105" s="38"/>
      <c r="P105" s="38"/>
      <c r="Q105" s="38"/>
      <c r="R105" s="38"/>
      <c r="S105" s="38"/>
      <c r="T105" s="37"/>
      <c r="U105" s="37"/>
      <c r="V105" s="37"/>
      <c r="W105" s="37"/>
      <c r="X105" s="37"/>
      <c r="Y105" s="37"/>
      <c r="Z105" s="37"/>
      <c r="AA105" s="13"/>
      <c r="AB105" s="13"/>
      <c r="AC105" s="13"/>
    </row>
    <row r="106" spans="1:29">
      <c r="A106" s="3"/>
      <c r="B106" s="3"/>
      <c r="C106" s="3" t="s">
        <v>109</v>
      </c>
      <c r="D106" s="3"/>
      <c r="E106" s="194"/>
      <c r="F106" s="194"/>
      <c r="G106" s="194"/>
      <c r="H106" s="194"/>
      <c r="I106" s="194"/>
      <c r="J106" s="194"/>
      <c r="K106" s="3"/>
      <c r="L106" s="40"/>
      <c r="M106" s="43"/>
      <c r="N106" s="40"/>
      <c r="O106" s="38"/>
      <c r="P106" s="38"/>
      <c r="Q106" s="38"/>
      <c r="R106" s="38"/>
      <c r="S106" s="38"/>
      <c r="T106" s="37"/>
      <c r="U106" s="37"/>
      <c r="V106" s="37"/>
      <c r="W106" s="37"/>
      <c r="X106" s="37"/>
      <c r="Y106" s="37"/>
      <c r="Z106" s="37"/>
      <c r="AA106" s="13"/>
      <c r="AB106" s="13"/>
      <c r="AC106" s="13"/>
    </row>
    <row r="107" spans="1:29">
      <c r="A107" s="3"/>
      <c r="B107" s="3"/>
      <c r="C107" s="3" t="s">
        <v>110</v>
      </c>
      <c r="D107" s="3"/>
      <c r="E107" s="194"/>
      <c r="F107" s="194"/>
      <c r="G107" s="194"/>
      <c r="H107" s="3" t="s">
        <v>202</v>
      </c>
      <c r="I107" s="194"/>
      <c r="J107" s="194"/>
      <c r="K107" s="3"/>
      <c r="L107" s="40"/>
      <c r="M107" s="43"/>
      <c r="N107" s="40"/>
      <c r="O107" s="38"/>
      <c r="P107" s="38"/>
      <c r="Q107" s="38"/>
      <c r="R107" s="38"/>
      <c r="S107" s="38"/>
      <c r="T107" s="37"/>
      <c r="U107" s="37"/>
      <c r="V107" s="37"/>
      <c r="W107" s="37"/>
      <c r="X107" s="37"/>
      <c r="Y107" s="37"/>
      <c r="Z107" s="37"/>
      <c r="AA107" s="13"/>
      <c r="AB107" s="13"/>
      <c r="AC107" s="13"/>
    </row>
    <row r="108" spans="1:29">
      <c r="A108" s="3"/>
      <c r="B108" s="3"/>
      <c r="C108" s="3" t="s">
        <v>111</v>
      </c>
      <c r="D108" s="3"/>
      <c r="E108" s="194"/>
      <c r="F108" s="194"/>
      <c r="G108" s="194"/>
      <c r="H108" s="59" t="s">
        <v>204</v>
      </c>
      <c r="I108" s="194"/>
      <c r="J108" s="194"/>
      <c r="K108" s="3"/>
      <c r="L108" s="40"/>
      <c r="M108" s="43"/>
      <c r="N108" s="40"/>
      <c r="O108" s="38"/>
      <c r="P108" s="38"/>
      <c r="Q108" s="38"/>
      <c r="R108" s="38"/>
      <c r="S108" s="38"/>
      <c r="T108" s="37"/>
      <c r="U108" s="37"/>
      <c r="V108" s="37"/>
      <c r="W108" s="37"/>
      <c r="X108" s="37"/>
      <c r="Y108" s="37"/>
      <c r="Z108" s="37"/>
      <c r="AA108" s="13"/>
      <c r="AB108" s="13"/>
      <c r="AC108" s="13"/>
    </row>
    <row r="109" spans="1:29" ht="16.2" customHeight="1">
      <c r="A109" s="3"/>
      <c r="B109" s="3"/>
      <c r="C109" s="1033"/>
      <c r="D109" s="1033"/>
      <c r="E109" s="195"/>
      <c r="F109" s="195"/>
      <c r="G109" s="195"/>
      <c r="H109" s="195"/>
      <c r="I109" s="195"/>
      <c r="J109" s="195"/>
      <c r="K109" s="3"/>
      <c r="L109" s="40"/>
      <c r="M109" s="37"/>
      <c r="N109" s="40"/>
      <c r="O109" s="38"/>
      <c r="P109" s="38"/>
      <c r="Q109" s="38"/>
      <c r="R109" s="38"/>
      <c r="S109" s="38"/>
      <c r="T109" s="37"/>
      <c r="U109" s="37"/>
      <c r="V109" s="37"/>
      <c r="W109" s="37"/>
      <c r="X109" s="37"/>
      <c r="Y109" s="37"/>
      <c r="Z109" s="37"/>
      <c r="AA109" s="13"/>
      <c r="AB109" s="13"/>
      <c r="AC109" s="13"/>
    </row>
    <row r="110" spans="1:29" ht="16.2" customHeight="1">
      <c r="A110" s="3"/>
      <c r="B110" s="3"/>
      <c r="C110" s="1034"/>
      <c r="D110" s="1034"/>
      <c r="E110" s="196"/>
      <c r="F110" s="196"/>
      <c r="G110" s="196"/>
      <c r="H110" s="196"/>
      <c r="I110" s="196"/>
      <c r="J110" s="196"/>
      <c r="K110" s="3"/>
      <c r="L110" s="40"/>
      <c r="M110" s="43"/>
      <c r="N110" s="40"/>
      <c r="O110" s="38"/>
      <c r="P110" s="38"/>
      <c r="Q110" s="38"/>
      <c r="R110" s="38"/>
      <c r="S110" s="38"/>
      <c r="T110" s="37"/>
      <c r="U110" s="37"/>
      <c r="V110" s="37"/>
      <c r="W110" s="37"/>
      <c r="X110" s="37"/>
      <c r="Y110" s="37"/>
      <c r="Z110" s="37"/>
      <c r="AA110" s="13"/>
      <c r="AB110" s="13"/>
      <c r="AC110" s="13"/>
    </row>
    <row r="111" spans="1:29" ht="16.2" customHeight="1">
      <c r="A111" s="3"/>
      <c r="B111" s="3"/>
      <c r="C111" s="1034"/>
      <c r="D111" s="1034"/>
      <c r="E111" s="195"/>
      <c r="F111" s="195"/>
      <c r="G111" s="195"/>
      <c r="H111" s="195"/>
      <c r="I111" s="195"/>
      <c r="J111" s="195"/>
      <c r="K111" s="3"/>
      <c r="L111" s="40"/>
      <c r="M111" s="37"/>
      <c r="N111" s="40"/>
      <c r="O111" s="38"/>
      <c r="P111" s="38"/>
      <c r="Q111" s="38"/>
      <c r="R111" s="38"/>
      <c r="S111" s="38"/>
      <c r="T111" s="37"/>
      <c r="U111" s="37"/>
      <c r="V111" s="37"/>
      <c r="W111" s="37"/>
      <c r="X111" s="37"/>
      <c r="Y111" s="37"/>
      <c r="Z111" s="37"/>
      <c r="AA111" s="13"/>
      <c r="AB111" s="13"/>
      <c r="AC111" s="13"/>
    </row>
    <row r="112" spans="1:29" s="167" customFormat="1" ht="16.2" customHeight="1">
      <c r="A112" s="24"/>
      <c r="B112" s="24"/>
      <c r="C112" s="197"/>
      <c r="D112" s="197"/>
      <c r="E112" s="194"/>
      <c r="F112" s="194"/>
      <c r="G112" s="194"/>
      <c r="H112" s="198"/>
      <c r="I112" s="198"/>
      <c r="J112" s="199"/>
      <c r="K112" s="24"/>
      <c r="L112" s="54"/>
      <c r="M112" s="57"/>
      <c r="N112" s="54"/>
      <c r="O112" s="56"/>
      <c r="P112" s="56"/>
      <c r="Q112" s="56"/>
      <c r="R112" s="56"/>
      <c r="S112" s="56"/>
      <c r="T112" s="57"/>
      <c r="U112" s="57"/>
      <c r="V112" s="57"/>
      <c r="W112" s="57"/>
      <c r="X112" s="57"/>
      <c r="Y112" s="57"/>
      <c r="Z112" s="57"/>
      <c r="AA112" s="58"/>
      <c r="AB112" s="58"/>
      <c r="AC112" s="58"/>
    </row>
    <row r="113" spans="1:29" ht="7.2" customHeight="1">
      <c r="A113" s="3"/>
      <c r="B113" s="3"/>
      <c r="C113" s="1027"/>
      <c r="D113" s="1027"/>
      <c r="E113" s="194"/>
      <c r="F113" s="194"/>
      <c r="G113" s="194"/>
      <c r="H113" s="194"/>
      <c r="I113" s="194"/>
      <c r="J113" s="194"/>
      <c r="K113" s="3"/>
      <c r="L113" s="40"/>
      <c r="M113" s="37"/>
      <c r="N113" s="40"/>
      <c r="O113" s="38"/>
      <c r="P113" s="38"/>
      <c r="Q113" s="38"/>
      <c r="R113" s="38"/>
      <c r="S113" s="38"/>
      <c r="T113" s="37"/>
      <c r="U113" s="37"/>
      <c r="V113" s="37"/>
      <c r="W113" s="37"/>
      <c r="X113" s="37"/>
      <c r="Y113" s="37"/>
      <c r="Z113" s="37"/>
      <c r="AA113" s="13"/>
      <c r="AB113" s="13"/>
      <c r="AC113" s="13"/>
    </row>
    <row r="114" spans="1:29" ht="16.2" customHeight="1">
      <c r="A114" s="3"/>
      <c r="B114" s="3"/>
      <c r="C114" s="1028"/>
      <c r="D114" s="1028"/>
      <c r="E114" s="67"/>
      <c r="F114" s="67"/>
      <c r="G114" s="67"/>
      <c r="H114" s="67"/>
      <c r="I114" s="67"/>
      <c r="J114" s="67"/>
      <c r="K114" s="3"/>
      <c r="L114" s="40"/>
      <c r="M114" s="43"/>
      <c r="N114" s="40"/>
      <c r="O114" s="38"/>
      <c r="P114" s="38"/>
      <c r="Q114" s="38"/>
      <c r="R114" s="38"/>
      <c r="S114" s="38"/>
      <c r="T114" s="37"/>
      <c r="U114" s="37"/>
      <c r="V114" s="37"/>
      <c r="W114" s="37"/>
      <c r="X114" s="37"/>
      <c r="Y114" s="37"/>
      <c r="Z114" s="37"/>
      <c r="AA114" s="13"/>
      <c r="AB114" s="13"/>
      <c r="AC114" s="13"/>
    </row>
    <row r="115" spans="1:29" ht="16.2" customHeight="1">
      <c r="A115" s="3"/>
      <c r="B115" s="3"/>
      <c r="C115" s="1033"/>
      <c r="D115" s="1033"/>
      <c r="E115" s="195"/>
      <c r="F115" s="195"/>
      <c r="G115" s="195"/>
      <c r="H115" s="195"/>
      <c r="I115" s="195"/>
      <c r="J115" s="195"/>
      <c r="K115" s="3"/>
      <c r="L115" s="40"/>
      <c r="M115" s="37"/>
      <c r="N115" s="40"/>
      <c r="O115" s="38"/>
      <c r="P115" s="38"/>
      <c r="Q115" s="38"/>
      <c r="R115" s="38"/>
      <c r="S115" s="38"/>
      <c r="T115" s="37"/>
      <c r="U115" s="37"/>
      <c r="V115" s="37"/>
      <c r="W115" s="37"/>
      <c r="X115" s="37"/>
      <c r="Y115" s="37"/>
      <c r="Z115" s="37"/>
      <c r="AA115" s="13"/>
      <c r="AB115" s="13"/>
      <c r="AC115" s="13"/>
    </row>
    <row r="116" spans="1:29" ht="16.2" customHeight="1">
      <c r="A116" s="3"/>
      <c r="B116" s="3"/>
      <c r="C116" s="1034"/>
      <c r="D116" s="1034"/>
      <c r="E116" s="196"/>
      <c r="F116" s="196"/>
      <c r="G116" s="196"/>
      <c r="H116" s="196"/>
      <c r="I116" s="196"/>
      <c r="J116" s="196"/>
      <c r="K116" s="3"/>
      <c r="L116" s="40"/>
      <c r="M116" s="43"/>
      <c r="N116" s="40"/>
      <c r="O116" s="38"/>
      <c r="P116" s="38"/>
      <c r="Q116" s="38"/>
      <c r="R116" s="38"/>
      <c r="S116" s="38"/>
      <c r="T116" s="37"/>
      <c r="U116" s="37"/>
      <c r="V116" s="37"/>
      <c r="W116" s="37"/>
      <c r="X116" s="37"/>
      <c r="Y116" s="37"/>
      <c r="Z116" s="37"/>
      <c r="AA116" s="13"/>
      <c r="AB116" s="13"/>
      <c r="AC116" s="13"/>
    </row>
    <row r="117" spans="1:29" ht="16.2" customHeight="1">
      <c r="A117" s="3"/>
      <c r="B117" s="3"/>
      <c r="C117" s="1034"/>
      <c r="D117" s="1034"/>
      <c r="E117" s="195"/>
      <c r="F117" s="195"/>
      <c r="G117" s="195"/>
      <c r="H117" s="195"/>
      <c r="I117" s="195"/>
      <c r="J117" s="195"/>
      <c r="K117" s="3"/>
      <c r="L117" s="40"/>
      <c r="M117" s="37"/>
      <c r="N117" s="40"/>
      <c r="O117" s="38"/>
      <c r="P117" s="38"/>
      <c r="Q117" s="38"/>
      <c r="R117" s="38"/>
      <c r="S117" s="38"/>
      <c r="T117" s="37"/>
      <c r="U117" s="37"/>
      <c r="V117" s="37"/>
      <c r="W117" s="37"/>
      <c r="X117" s="37"/>
      <c r="Y117" s="37"/>
      <c r="Z117" s="37"/>
      <c r="AA117" s="13"/>
      <c r="AB117" s="13"/>
      <c r="AC117" s="13"/>
    </row>
    <row r="118" spans="1:29" s="167" customFormat="1" ht="16.2" customHeight="1">
      <c r="A118" s="24"/>
      <c r="B118" s="24"/>
      <c r="C118" s="197"/>
      <c r="D118" s="197"/>
      <c r="E118" s="194"/>
      <c r="F118" s="194"/>
      <c r="G118" s="194"/>
      <c r="H118" s="198"/>
      <c r="I118" s="198"/>
      <c r="J118" s="199"/>
      <c r="K118" s="24"/>
      <c r="L118" s="54"/>
      <c r="M118" s="57"/>
      <c r="N118" s="54"/>
      <c r="O118" s="56"/>
      <c r="P118" s="56"/>
      <c r="Q118" s="56"/>
      <c r="R118" s="56"/>
      <c r="S118" s="56"/>
      <c r="T118" s="57"/>
      <c r="U118" s="57"/>
      <c r="V118" s="57"/>
      <c r="W118" s="57"/>
      <c r="X118" s="57"/>
      <c r="Y118" s="57"/>
      <c r="Z118" s="57"/>
      <c r="AA118" s="58"/>
      <c r="AB118" s="58"/>
      <c r="AC118" s="58"/>
    </row>
    <row r="119" spans="1:29" ht="16.2" customHeight="1">
      <c r="A119" s="3"/>
      <c r="B119" s="3"/>
      <c r="C119" s="1027"/>
      <c r="D119" s="1027"/>
      <c r="E119" s="194"/>
      <c r="F119" s="194"/>
      <c r="G119" s="194"/>
      <c r="H119" s="194"/>
      <c r="I119" s="194"/>
      <c r="J119" s="194"/>
      <c r="K119" s="3"/>
      <c r="L119" s="40"/>
      <c r="M119" s="43"/>
      <c r="N119" s="40"/>
      <c r="O119" s="38"/>
      <c r="P119" s="38"/>
      <c r="Q119" s="38"/>
      <c r="R119" s="38"/>
      <c r="S119" s="38"/>
      <c r="T119" s="37"/>
      <c r="U119" s="37"/>
      <c r="V119" s="37"/>
      <c r="W119" s="37"/>
      <c r="X119" s="37"/>
      <c r="Y119" s="37"/>
      <c r="Z119" s="37"/>
      <c r="AA119" s="13"/>
      <c r="AB119" s="13"/>
      <c r="AC119" s="13"/>
    </row>
    <row r="120" spans="1:29" ht="16.2" customHeight="1">
      <c r="A120" s="3"/>
      <c r="B120" s="3"/>
      <c r="C120" s="1027"/>
      <c r="D120" s="1027"/>
      <c r="E120" s="194"/>
      <c r="F120" s="194"/>
      <c r="G120" s="194"/>
      <c r="H120" s="194"/>
      <c r="I120" s="194"/>
      <c r="J120" s="194"/>
      <c r="K120" s="3"/>
      <c r="L120" s="40"/>
      <c r="M120" s="43"/>
      <c r="N120" s="40"/>
      <c r="O120" s="38"/>
      <c r="P120" s="38"/>
      <c r="Q120" s="38"/>
      <c r="R120" s="38"/>
      <c r="S120" s="38"/>
      <c r="T120" s="37"/>
      <c r="U120" s="37"/>
      <c r="V120" s="37"/>
      <c r="W120" s="37"/>
      <c r="X120" s="37"/>
      <c r="Y120" s="37"/>
      <c r="Z120" s="37"/>
      <c r="AA120" s="13"/>
      <c r="AB120" s="13"/>
      <c r="AC120" s="13"/>
    </row>
    <row r="121" spans="1:29" ht="7.5" customHeight="1">
      <c r="A121" s="3"/>
      <c r="B121" s="1031"/>
      <c r="C121" s="1032"/>
      <c r="D121" s="1032"/>
      <c r="E121" s="1032"/>
      <c r="F121" s="1032"/>
      <c r="G121" s="1032"/>
      <c r="H121" s="1032"/>
      <c r="I121" s="1032"/>
      <c r="J121" s="1032"/>
      <c r="K121" s="171"/>
      <c r="L121" s="177"/>
      <c r="M121" s="1029"/>
      <c r="N121" s="1029"/>
      <c r="O121" s="1029"/>
      <c r="P121" s="1029"/>
      <c r="Q121" s="1029"/>
      <c r="R121" s="200"/>
      <c r="S121" s="200"/>
      <c r="T121" s="177"/>
      <c r="U121" s="177"/>
      <c r="V121" s="37"/>
      <c r="W121" s="37"/>
      <c r="X121" s="37"/>
      <c r="Y121" s="37"/>
      <c r="Z121" s="37"/>
      <c r="AA121" s="13"/>
      <c r="AB121" s="13"/>
      <c r="AC121" s="13"/>
    </row>
    <row r="122" spans="1:29" ht="24.6" customHeight="1">
      <c r="A122" s="3"/>
      <c r="B122" s="3"/>
      <c r="C122" s="3"/>
      <c r="E122" s="3"/>
      <c r="F122" s="3"/>
      <c r="G122" s="201"/>
      <c r="H122" s="1030"/>
      <c r="I122" s="1030"/>
      <c r="J122" s="171"/>
      <c r="K122" s="171"/>
      <c r="L122" s="177"/>
      <c r="M122" s="178"/>
      <c r="N122" s="177"/>
      <c r="O122" s="202"/>
      <c r="P122" s="179"/>
      <c r="Q122" s="179"/>
      <c r="R122" s="179"/>
      <c r="S122" s="179"/>
      <c r="T122" s="180"/>
      <c r="U122" s="180"/>
      <c r="V122" s="180"/>
      <c r="W122" s="180"/>
      <c r="X122" s="180"/>
      <c r="Y122" s="180"/>
      <c r="Z122" s="180"/>
      <c r="AA122" s="181"/>
      <c r="AB122" s="181"/>
      <c r="AC122" s="181"/>
    </row>
    <row r="123" spans="1:29" ht="24.6" customHeight="1">
      <c r="A123" s="3"/>
      <c r="B123" s="3"/>
      <c r="C123" s="3"/>
      <c r="E123" s="3"/>
      <c r="F123" s="3"/>
      <c r="G123" s="3"/>
      <c r="H123" s="3"/>
      <c r="I123" s="3"/>
      <c r="J123" s="3"/>
      <c r="K123" s="3"/>
      <c r="L123" s="40"/>
      <c r="M123" s="43"/>
      <c r="N123" s="40"/>
      <c r="O123" s="38"/>
      <c r="P123" s="38"/>
      <c r="Q123" s="38"/>
      <c r="R123" s="38"/>
      <c r="S123" s="38"/>
      <c r="T123" s="37"/>
      <c r="U123" s="37"/>
      <c r="V123" s="37"/>
      <c r="W123" s="37"/>
      <c r="X123" s="37"/>
      <c r="Y123" s="37"/>
      <c r="Z123" s="37"/>
      <c r="AA123" s="13"/>
      <c r="AB123" s="13"/>
      <c r="AC123" s="13"/>
    </row>
    <row r="124" spans="1:29" ht="24.6" customHeight="1">
      <c r="A124" s="3"/>
      <c r="B124" s="3"/>
      <c r="C124" s="3"/>
      <c r="E124" s="3"/>
      <c r="F124" s="3"/>
      <c r="G124" s="171"/>
      <c r="H124" s="171"/>
      <c r="I124" s="171"/>
      <c r="J124" s="171"/>
      <c r="K124" s="171"/>
      <c r="L124" s="177"/>
      <c r="M124" s="178"/>
      <c r="N124" s="177"/>
      <c r="O124" s="179"/>
      <c r="P124" s="179"/>
      <c r="Q124" s="179"/>
      <c r="R124" s="179"/>
      <c r="S124" s="179"/>
      <c r="T124" s="180"/>
      <c r="U124" s="180"/>
      <c r="V124" s="180"/>
      <c r="W124" s="37"/>
      <c r="X124" s="37"/>
      <c r="Y124" s="37"/>
      <c r="Z124" s="37"/>
      <c r="AA124" s="13"/>
      <c r="AB124" s="13"/>
      <c r="AC124" s="13"/>
    </row>
    <row r="125" spans="1:29" ht="13.8" customHeight="1">
      <c r="B125" s="3"/>
      <c r="C125" s="3"/>
      <c r="E125" s="3"/>
      <c r="F125" s="3"/>
    </row>
    <row r="126" spans="1:29">
      <c r="B126" s="3"/>
      <c r="C126" s="3"/>
      <c r="E126" s="3"/>
      <c r="F126" s="3"/>
    </row>
    <row r="127" spans="1:29">
      <c r="B127" s="3"/>
      <c r="C127" s="3"/>
      <c r="E127" s="3"/>
      <c r="F127" s="3"/>
    </row>
  </sheetData>
  <sheetProtection algorithmName="SHA-512" hashValue="WHKYWp7zeiKWfBo3lBNiS4rAJ9bvUWSblfyCW6ARC20kAflSDN+Ctu/aveSwvGRurJXdyFW8aFOH6F+BfwXpOA==" saltValue="nfK69FPJN6BJiCDXtcs09g==" spinCount="100000" sheet="1" formatCells="0"/>
  <mergeCells count="50">
    <mergeCell ref="C105:D105"/>
    <mergeCell ref="M121:Q121"/>
    <mergeCell ref="H122:I122"/>
    <mergeCell ref="C120:D120"/>
    <mergeCell ref="B121:J121"/>
    <mergeCell ref="C109:D111"/>
    <mergeCell ref="C113:D113"/>
    <mergeCell ref="C114:D114"/>
    <mergeCell ref="C115:D117"/>
    <mergeCell ref="C119:D119"/>
    <mergeCell ref="C82:D84"/>
    <mergeCell ref="C86:D86"/>
    <mergeCell ref="C87:D87"/>
    <mergeCell ref="C88:D90"/>
    <mergeCell ref="C104:D104"/>
    <mergeCell ref="C92:D92"/>
    <mergeCell ref="C93:D93"/>
    <mergeCell ref="C94:D96"/>
    <mergeCell ref="C98:D98"/>
    <mergeCell ref="C99:D99"/>
    <mergeCell ref="C100:D102"/>
    <mergeCell ref="C68:D68"/>
    <mergeCell ref="C69:D71"/>
    <mergeCell ref="C75:D75"/>
    <mergeCell ref="C76:D78"/>
    <mergeCell ref="C81:D81"/>
    <mergeCell ref="C63:D65"/>
    <mergeCell ref="C32:D32"/>
    <mergeCell ref="C33:D35"/>
    <mergeCell ref="C38:D38"/>
    <mergeCell ref="C39:D41"/>
    <mergeCell ref="C44:D44"/>
    <mergeCell ref="C45:D47"/>
    <mergeCell ref="C50:D50"/>
    <mergeCell ref="C51:D53"/>
    <mergeCell ref="C56:D56"/>
    <mergeCell ref="C57:D59"/>
    <mergeCell ref="C62:D62"/>
    <mergeCell ref="C27:D29"/>
    <mergeCell ref="D3:F3"/>
    <mergeCell ref="G3:H3"/>
    <mergeCell ref="D5:F5"/>
    <mergeCell ref="G5:H5"/>
    <mergeCell ref="D7:F7"/>
    <mergeCell ref="G7:H7"/>
    <mergeCell ref="C14:D14"/>
    <mergeCell ref="C15:D17"/>
    <mergeCell ref="C20:D20"/>
    <mergeCell ref="C21:D23"/>
    <mergeCell ref="C26:D26"/>
  </mergeCells>
  <phoneticPr fontId="34"/>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rowBreaks count="3" manualBreakCount="3">
    <brk id="55" max="11" man="1"/>
    <brk id="108" max="11" man="1"/>
    <brk id="110" max="11" man="1"/>
  </rowBreaks>
  <drawing r:id="rId2"/>
  <legacyDrawing r:id="rId3"/>
  <mc:AlternateContent xmlns:mc="http://schemas.openxmlformats.org/markup-compatibility/2006">
    <mc:Choice Requires="x14">
      <controls>
        <mc:AlternateContent xmlns:mc="http://schemas.openxmlformats.org/markup-compatibility/2006">
          <mc:Choice Requires="x14">
            <control shapeId="157697" r:id="rId4" name="Check Box 1">
              <controlPr defaultSize="0" autoFill="0" autoLine="0" autoPict="0">
                <anchor moveWithCells="1">
                  <from>
                    <xdr:col>9</xdr:col>
                    <xdr:colOff>685800</xdr:colOff>
                    <xdr:row>0</xdr:row>
                    <xdr:rowOff>0</xdr:rowOff>
                  </from>
                  <to>
                    <xdr:col>9</xdr:col>
                    <xdr:colOff>716280</xdr:colOff>
                    <xdr:row>0</xdr:row>
                    <xdr:rowOff>0</xdr:rowOff>
                  </to>
                </anchor>
              </controlPr>
            </control>
          </mc:Choice>
        </mc:AlternateContent>
        <mc:AlternateContent xmlns:mc="http://schemas.openxmlformats.org/markup-compatibility/2006">
          <mc:Choice Requires="x14">
            <control shapeId="157698" r:id="rId5" name="Check Box 2">
              <controlPr defaultSize="0" autoFill="0" autoLine="0" autoPict="0">
                <anchor moveWithCells="1">
                  <from>
                    <xdr:col>9</xdr:col>
                    <xdr:colOff>685800</xdr:colOff>
                    <xdr:row>0</xdr:row>
                    <xdr:rowOff>0</xdr:rowOff>
                  </from>
                  <to>
                    <xdr:col>9</xdr:col>
                    <xdr:colOff>716280</xdr:colOff>
                    <xdr:row>0</xdr:row>
                    <xdr:rowOff>0</xdr:rowOff>
                  </to>
                </anchor>
              </controlPr>
            </control>
          </mc:Choice>
        </mc:AlternateContent>
        <mc:AlternateContent xmlns:mc="http://schemas.openxmlformats.org/markup-compatibility/2006">
          <mc:Choice Requires="x14">
            <control shapeId="157699" r:id="rId6" name="Check Box 3">
              <controlPr defaultSize="0" autoFill="0" autoLine="0" autoPict="0">
                <anchor moveWithCells="1">
                  <from>
                    <xdr:col>9</xdr:col>
                    <xdr:colOff>685800</xdr:colOff>
                    <xdr:row>0</xdr:row>
                    <xdr:rowOff>0</xdr:rowOff>
                  </from>
                  <to>
                    <xdr:col>9</xdr:col>
                    <xdr:colOff>716280</xdr:colOff>
                    <xdr:row>0</xdr:row>
                    <xdr:rowOff>0</xdr:rowOff>
                  </to>
                </anchor>
              </controlPr>
            </control>
          </mc:Choice>
        </mc:AlternateContent>
        <mc:AlternateContent xmlns:mc="http://schemas.openxmlformats.org/markup-compatibility/2006">
          <mc:Choice Requires="x14">
            <control shapeId="157700" r:id="rId7" name="Check Box 4">
              <controlPr defaultSize="0" autoFill="0" autoLine="0" autoPict="0">
                <anchor moveWithCells="1">
                  <from>
                    <xdr:col>9</xdr:col>
                    <xdr:colOff>685800</xdr:colOff>
                    <xdr:row>0</xdr:row>
                    <xdr:rowOff>0</xdr:rowOff>
                  </from>
                  <to>
                    <xdr:col>9</xdr:col>
                    <xdr:colOff>716280</xdr:colOff>
                    <xdr:row>0</xdr:row>
                    <xdr:rowOff>0</xdr:rowOff>
                  </to>
                </anchor>
              </controlPr>
            </control>
          </mc:Choice>
        </mc:AlternateContent>
      </controls>
    </mc:Choice>
  </mc:AlternateConten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B203"/>
  <sheetViews>
    <sheetView showGridLines="0" view="pageBreakPreview" zoomScaleNormal="100" zoomScaleSheetLayoutView="100" workbookViewId="0">
      <selection activeCell="B16" sqref="B16:J27"/>
    </sheetView>
  </sheetViews>
  <sheetFormatPr defaultColWidth="8.88671875" defaultRowHeight="13.2"/>
  <cols>
    <col min="1" max="1" width="1.44140625" style="11" customWidth="1"/>
    <col min="2" max="10" width="9.77734375" style="11" customWidth="1"/>
    <col min="11" max="11" width="1.21875" style="11" customWidth="1"/>
    <col min="12" max="12" width="8.88671875" style="26"/>
    <col min="13" max="13" width="0" style="11" hidden="1" customWidth="1"/>
    <col min="14" max="15" width="8.88671875" style="11" hidden="1" customWidth="1"/>
    <col min="16" max="16" width="0" style="121" hidden="1" customWidth="1"/>
    <col min="17" max="18" width="0" style="11" hidden="1" customWidth="1"/>
    <col min="19" max="20" width="8.88671875" style="11" hidden="1" customWidth="1"/>
    <col min="21" max="26" width="0" style="11" hidden="1" customWidth="1"/>
    <col min="27" max="16384" width="8.88671875" style="11"/>
  </cols>
  <sheetData>
    <row r="1" spans="2:28" ht="7.2" customHeight="1"/>
    <row r="2" spans="2:28" ht="18" customHeight="1">
      <c r="B2" s="11" t="s">
        <v>50</v>
      </c>
      <c r="G2" s="126"/>
      <c r="H2" s="1080"/>
      <c r="I2" s="1080"/>
      <c r="J2" s="111"/>
      <c r="K2" s="111"/>
      <c r="L2" s="113"/>
      <c r="M2" s="112"/>
      <c r="N2" s="127"/>
      <c r="O2" s="114"/>
      <c r="P2" s="115"/>
      <c r="Q2" s="114"/>
      <c r="R2" s="114"/>
      <c r="S2" s="112"/>
      <c r="T2" s="112"/>
      <c r="U2" s="112"/>
      <c r="V2" s="112"/>
      <c r="W2" s="112"/>
      <c r="X2" s="112"/>
      <c r="Y2" s="112"/>
      <c r="Z2" s="115"/>
      <c r="AA2" s="115"/>
      <c r="AB2" s="115"/>
    </row>
    <row r="3" spans="2:28">
      <c r="B3" s="11" t="s">
        <v>25</v>
      </c>
      <c r="L3" s="44"/>
      <c r="M3" s="37"/>
      <c r="N3" s="38"/>
      <c r="O3" s="38"/>
      <c r="P3" s="128"/>
      <c r="Q3" s="38"/>
      <c r="R3" s="38"/>
      <c r="S3" s="37"/>
      <c r="T3" s="37"/>
      <c r="U3" s="37"/>
      <c r="V3" s="37"/>
      <c r="W3" s="37"/>
      <c r="X3" s="37"/>
      <c r="Y3" s="37"/>
      <c r="Z3" s="13"/>
      <c r="AA3" s="13"/>
      <c r="AB3" s="13"/>
    </row>
    <row r="4" spans="2:28" ht="13.5" customHeight="1">
      <c r="C4" s="11" t="s">
        <v>44</v>
      </c>
      <c r="G4" s="111"/>
      <c r="H4" s="111"/>
      <c r="I4" s="111"/>
      <c r="J4" s="111"/>
      <c r="K4" s="111"/>
      <c r="L4" s="113"/>
      <c r="M4" s="112"/>
      <c r="N4" s="114"/>
      <c r="O4" s="114"/>
      <c r="P4" s="115"/>
      <c r="Q4" s="114"/>
      <c r="R4" s="114"/>
      <c r="S4" s="112"/>
      <c r="T4" s="112"/>
      <c r="U4" s="112"/>
      <c r="V4" s="37"/>
      <c r="W4" s="37"/>
      <c r="X4" s="37"/>
      <c r="Y4" s="37"/>
      <c r="Z4" s="13"/>
      <c r="AA4" s="13"/>
      <c r="AB4" s="13"/>
    </row>
    <row r="6" spans="2:28">
      <c r="B6" s="11" t="s">
        <v>51</v>
      </c>
    </row>
    <row r="7" spans="2:28">
      <c r="C7" s="11" t="s">
        <v>44</v>
      </c>
    </row>
    <row r="9" spans="2:28">
      <c r="B9" s="11" t="s">
        <v>70</v>
      </c>
    </row>
    <row r="10" spans="2:28" ht="7.2" customHeight="1">
      <c r="V10" s="93"/>
    </row>
    <row r="11" spans="2:28" ht="18.600000000000001" customHeight="1">
      <c r="B11" s="29" t="s">
        <v>91</v>
      </c>
      <c r="C11" s="129"/>
      <c r="D11" s="129"/>
      <c r="E11" s="129"/>
      <c r="F11" s="129"/>
      <c r="G11" s="129"/>
      <c r="H11" s="129"/>
      <c r="I11" s="129"/>
      <c r="J11" s="130"/>
      <c r="P11" s="121" t="s">
        <v>140</v>
      </c>
    </row>
    <row r="12" spans="2:28" ht="18.600000000000001" customHeight="1">
      <c r="B12" s="1081" t="s">
        <v>71</v>
      </c>
      <c r="C12" s="1082"/>
      <c r="D12" s="1083"/>
      <c r="E12" s="1084" t="s">
        <v>140</v>
      </c>
      <c r="F12" s="1085"/>
      <c r="G12" s="1085"/>
      <c r="H12" s="1085"/>
      <c r="I12" s="1085"/>
      <c r="J12" s="1086"/>
      <c r="P12" s="121" t="s">
        <v>128</v>
      </c>
    </row>
    <row r="13" spans="2:28" ht="18.600000000000001" customHeight="1">
      <c r="B13" s="1087" t="s">
        <v>72</v>
      </c>
      <c r="C13" s="1088"/>
      <c r="D13" s="1088"/>
      <c r="E13" s="131" t="s">
        <v>60</v>
      </c>
      <c r="F13" s="1092"/>
      <c r="G13" s="1093"/>
      <c r="H13" s="1093"/>
      <c r="I13" s="1093"/>
      <c r="J13" s="1094"/>
      <c r="P13" s="121" t="s">
        <v>129</v>
      </c>
    </row>
    <row r="14" spans="2:28" ht="18.600000000000001" customHeight="1">
      <c r="B14" s="1089"/>
      <c r="C14" s="1090"/>
      <c r="D14" s="1090"/>
      <c r="E14" s="132" t="s">
        <v>61</v>
      </c>
      <c r="F14" s="1095"/>
      <c r="G14" s="1096"/>
      <c r="H14" s="1096"/>
      <c r="I14" s="1096"/>
      <c r="J14" s="1097"/>
      <c r="P14" s="121" t="s">
        <v>130</v>
      </c>
    </row>
    <row r="15" spans="2:28">
      <c r="B15" s="133" t="s">
        <v>73</v>
      </c>
      <c r="C15" s="134"/>
      <c r="D15" s="134"/>
      <c r="E15" s="134"/>
      <c r="F15" s="134"/>
      <c r="G15" s="134"/>
      <c r="H15" s="134"/>
      <c r="I15" s="134"/>
      <c r="J15" s="135"/>
      <c r="P15" s="121" t="s">
        <v>131</v>
      </c>
    </row>
    <row r="16" spans="2:28">
      <c r="B16" s="1036"/>
      <c r="C16" s="1037"/>
      <c r="D16" s="1037"/>
      <c r="E16" s="1037"/>
      <c r="F16" s="1037"/>
      <c r="G16" s="1037"/>
      <c r="H16" s="1037"/>
      <c r="I16" s="1037"/>
      <c r="J16" s="1038"/>
      <c r="P16" s="121" t="s">
        <v>135</v>
      </c>
    </row>
    <row r="17" spans="2:16">
      <c r="B17" s="1039"/>
      <c r="C17" s="1037"/>
      <c r="D17" s="1037"/>
      <c r="E17" s="1037"/>
      <c r="F17" s="1037"/>
      <c r="G17" s="1037"/>
      <c r="H17" s="1037"/>
      <c r="I17" s="1037"/>
      <c r="J17" s="1038"/>
      <c r="P17" s="121" t="s">
        <v>136</v>
      </c>
    </row>
    <row r="18" spans="2:16">
      <c r="B18" s="1039"/>
      <c r="C18" s="1037"/>
      <c r="D18" s="1037"/>
      <c r="E18" s="1037"/>
      <c r="F18" s="1037"/>
      <c r="G18" s="1037"/>
      <c r="H18" s="1037"/>
      <c r="I18" s="1037"/>
      <c r="J18" s="1038"/>
      <c r="P18" s="121" t="s">
        <v>137</v>
      </c>
    </row>
    <row r="19" spans="2:16">
      <c r="B19" s="1039"/>
      <c r="C19" s="1037"/>
      <c r="D19" s="1037"/>
      <c r="E19" s="1037"/>
      <c r="F19" s="1037"/>
      <c r="G19" s="1037"/>
      <c r="H19" s="1037"/>
      <c r="I19" s="1037"/>
      <c r="J19" s="1038"/>
      <c r="P19" s="121" t="s">
        <v>138</v>
      </c>
    </row>
    <row r="20" spans="2:16">
      <c r="B20" s="1039"/>
      <c r="C20" s="1037"/>
      <c r="D20" s="1037"/>
      <c r="E20" s="1037"/>
      <c r="F20" s="1037"/>
      <c r="G20" s="1037"/>
      <c r="H20" s="1037"/>
      <c r="I20" s="1037"/>
      <c r="J20" s="1038"/>
      <c r="P20" s="121" t="s">
        <v>139</v>
      </c>
    </row>
    <row r="21" spans="2:16">
      <c r="B21" s="1039"/>
      <c r="C21" s="1037"/>
      <c r="D21" s="1037"/>
      <c r="E21" s="1037"/>
      <c r="F21" s="1037"/>
      <c r="G21" s="1037"/>
      <c r="H21" s="1037"/>
      <c r="I21" s="1037"/>
      <c r="J21" s="1038"/>
    </row>
    <row r="22" spans="2:16">
      <c r="B22" s="1039"/>
      <c r="C22" s="1037"/>
      <c r="D22" s="1037"/>
      <c r="E22" s="1037"/>
      <c r="F22" s="1037"/>
      <c r="G22" s="1037"/>
      <c r="H22" s="1037"/>
      <c r="I22" s="1037"/>
      <c r="J22" s="1038"/>
    </row>
    <row r="23" spans="2:16">
      <c r="B23" s="1039"/>
      <c r="C23" s="1037"/>
      <c r="D23" s="1037"/>
      <c r="E23" s="1037"/>
      <c r="F23" s="1037"/>
      <c r="G23" s="1037"/>
      <c r="H23" s="1037"/>
      <c r="I23" s="1037"/>
      <c r="J23" s="1038"/>
    </row>
    <row r="24" spans="2:16">
      <c r="B24" s="1039"/>
      <c r="C24" s="1037"/>
      <c r="D24" s="1037"/>
      <c r="E24" s="1037"/>
      <c r="F24" s="1037"/>
      <c r="G24" s="1037"/>
      <c r="H24" s="1037"/>
      <c r="I24" s="1037"/>
      <c r="J24" s="1038"/>
    </row>
    <row r="25" spans="2:16">
      <c r="B25" s="1039"/>
      <c r="C25" s="1037"/>
      <c r="D25" s="1037"/>
      <c r="E25" s="1037"/>
      <c r="F25" s="1037"/>
      <c r="G25" s="1037"/>
      <c r="H25" s="1037"/>
      <c r="I25" s="1037"/>
      <c r="J25" s="1038"/>
    </row>
    <row r="26" spans="2:16">
      <c r="B26" s="1039"/>
      <c r="C26" s="1037"/>
      <c r="D26" s="1037"/>
      <c r="E26" s="1037"/>
      <c r="F26" s="1037"/>
      <c r="G26" s="1037"/>
      <c r="H26" s="1037"/>
      <c r="I26" s="1037"/>
      <c r="J26" s="1038"/>
    </row>
    <row r="27" spans="2:16">
      <c r="B27" s="1040"/>
      <c r="C27" s="1041"/>
      <c r="D27" s="1041"/>
      <c r="E27" s="1041"/>
      <c r="F27" s="1041"/>
      <c r="G27" s="1041"/>
      <c r="H27" s="1041"/>
      <c r="I27" s="1041"/>
      <c r="J27" s="1042"/>
    </row>
    <row r="28" spans="2:16" ht="3.6" customHeight="1"/>
    <row r="29" spans="2:16" ht="18" customHeight="1">
      <c r="B29" s="121" t="s">
        <v>77</v>
      </c>
    </row>
    <row r="30" spans="2:16" ht="18" customHeight="1">
      <c r="B30" s="121" t="s">
        <v>187</v>
      </c>
    </row>
    <row r="31" spans="2:16" ht="17.399999999999999" customHeight="1"/>
    <row r="32" spans="2:16">
      <c r="B32" s="11" t="s">
        <v>74</v>
      </c>
    </row>
    <row r="33" spans="2:10" ht="7.2" customHeight="1"/>
    <row r="34" spans="2:10">
      <c r="B34" s="1021" t="s">
        <v>75</v>
      </c>
      <c r="C34" s="1091"/>
      <c r="D34" s="1022"/>
      <c r="E34" s="1021" t="s">
        <v>76</v>
      </c>
      <c r="F34" s="1022"/>
    </row>
    <row r="35" spans="2:10">
      <c r="B35" s="1057"/>
      <c r="C35" s="1058"/>
      <c r="D35" s="1059"/>
      <c r="E35" s="1057"/>
      <c r="F35" s="1059"/>
    </row>
    <row r="36" spans="2:10">
      <c r="B36" s="1060"/>
      <c r="C36" s="1061"/>
      <c r="D36" s="1062"/>
      <c r="E36" s="1060"/>
      <c r="F36" s="1062"/>
    </row>
    <row r="37" spans="2:10" ht="6.6" customHeight="1">
      <c r="C37" s="136"/>
      <c r="F37" s="107"/>
    </row>
    <row r="38" spans="2:10" ht="18" customHeight="1">
      <c r="B38" s="11" t="s">
        <v>77</v>
      </c>
    </row>
    <row r="39" spans="2:10" ht="18" customHeight="1">
      <c r="B39" s="166" t="s">
        <v>188</v>
      </c>
    </row>
    <row r="40" spans="2:10" ht="12" customHeight="1"/>
    <row r="41" spans="2:10">
      <c r="B41" s="11" t="s">
        <v>78</v>
      </c>
    </row>
    <row r="42" spans="2:10" ht="3.6" customHeight="1"/>
    <row r="43" spans="2:10">
      <c r="B43" s="137" t="s">
        <v>79</v>
      </c>
    </row>
    <row r="44" spans="2:10" ht="7.8" customHeight="1"/>
    <row r="45" spans="2:10">
      <c r="B45" s="11" t="s">
        <v>132</v>
      </c>
    </row>
    <row r="46" spans="2:10" ht="3.6" customHeight="1"/>
    <row r="47" spans="2:10" ht="27" customHeight="1">
      <c r="B47" s="1075" t="s">
        <v>127</v>
      </c>
      <c r="C47" s="1076"/>
      <c r="D47" s="1077"/>
      <c r="E47" s="1078"/>
      <c r="F47" s="1078"/>
      <c r="G47" s="1078"/>
      <c r="H47" s="1078"/>
      <c r="I47" s="1078"/>
      <c r="J47" s="1079"/>
    </row>
    <row r="48" spans="2:10" ht="27" customHeight="1">
      <c r="B48" s="1075" t="s">
        <v>62</v>
      </c>
      <c r="C48" s="1076"/>
      <c r="D48" s="1077"/>
      <c r="E48" s="1078"/>
      <c r="F48" s="1078"/>
      <c r="G48" s="1078"/>
      <c r="H48" s="1078"/>
      <c r="I48" s="1078"/>
      <c r="J48" s="1079"/>
    </row>
    <row r="49" spans="2:10" ht="27" customHeight="1">
      <c r="B49" s="1075" t="s">
        <v>61</v>
      </c>
      <c r="C49" s="1076"/>
      <c r="D49" s="1077"/>
      <c r="E49" s="1078"/>
      <c r="F49" s="1078"/>
      <c r="G49" s="1078"/>
      <c r="H49" s="1078"/>
      <c r="I49" s="1078"/>
      <c r="J49" s="1079"/>
    </row>
    <row r="50" spans="2:10">
      <c r="B50" s="133" t="s">
        <v>92</v>
      </c>
      <c r="C50" s="134"/>
      <c r="D50" s="134"/>
      <c r="E50" s="134"/>
      <c r="F50" s="134"/>
      <c r="G50" s="134"/>
      <c r="H50" s="134"/>
      <c r="I50" s="134"/>
      <c r="J50" s="135"/>
    </row>
    <row r="51" spans="2:10">
      <c r="B51" s="1036"/>
      <c r="C51" s="1037"/>
      <c r="D51" s="1037"/>
      <c r="E51" s="1037"/>
      <c r="F51" s="1037"/>
      <c r="G51" s="1037"/>
      <c r="H51" s="1037"/>
      <c r="I51" s="1037"/>
      <c r="J51" s="1038"/>
    </row>
    <row r="52" spans="2:10">
      <c r="B52" s="1039"/>
      <c r="C52" s="1037"/>
      <c r="D52" s="1037"/>
      <c r="E52" s="1037"/>
      <c r="F52" s="1037"/>
      <c r="G52" s="1037"/>
      <c r="H52" s="1037"/>
      <c r="I52" s="1037"/>
      <c r="J52" s="1038"/>
    </row>
    <row r="53" spans="2:10">
      <c r="B53" s="1039"/>
      <c r="C53" s="1037"/>
      <c r="D53" s="1037"/>
      <c r="E53" s="1037"/>
      <c r="F53" s="1037"/>
      <c r="G53" s="1037"/>
      <c r="H53" s="1037"/>
      <c r="I53" s="1037"/>
      <c r="J53" s="1038"/>
    </row>
    <row r="54" spans="2:10">
      <c r="B54" s="1039"/>
      <c r="C54" s="1037"/>
      <c r="D54" s="1037"/>
      <c r="E54" s="1037"/>
      <c r="F54" s="1037"/>
      <c r="G54" s="1037"/>
      <c r="H54" s="1037"/>
      <c r="I54" s="1037"/>
      <c r="J54" s="1038"/>
    </row>
    <row r="55" spans="2:10">
      <c r="B55" s="1039"/>
      <c r="C55" s="1037"/>
      <c r="D55" s="1037"/>
      <c r="E55" s="1037"/>
      <c r="F55" s="1037"/>
      <c r="G55" s="1037"/>
      <c r="H55" s="1037"/>
      <c r="I55" s="1037"/>
      <c r="J55" s="1038"/>
    </row>
    <row r="56" spans="2:10">
      <c r="B56" s="1039"/>
      <c r="C56" s="1037"/>
      <c r="D56" s="1037"/>
      <c r="E56" s="1037"/>
      <c r="F56" s="1037"/>
      <c r="G56" s="1037"/>
      <c r="H56" s="1037"/>
      <c r="I56" s="1037"/>
      <c r="J56" s="1038"/>
    </row>
    <row r="57" spans="2:10">
      <c r="B57" s="1039"/>
      <c r="C57" s="1037"/>
      <c r="D57" s="1037"/>
      <c r="E57" s="1037"/>
      <c r="F57" s="1037"/>
      <c r="G57" s="1037"/>
      <c r="H57" s="1037"/>
      <c r="I57" s="1037"/>
      <c r="J57" s="1038"/>
    </row>
    <row r="58" spans="2:10">
      <c r="B58" s="1039"/>
      <c r="C58" s="1037"/>
      <c r="D58" s="1037"/>
      <c r="E58" s="1037"/>
      <c r="F58" s="1037"/>
      <c r="G58" s="1037"/>
      <c r="H58" s="1037"/>
      <c r="I58" s="1037"/>
      <c r="J58" s="1038"/>
    </row>
    <row r="59" spans="2:10">
      <c r="B59" s="1039"/>
      <c r="C59" s="1037"/>
      <c r="D59" s="1037"/>
      <c r="E59" s="1037"/>
      <c r="F59" s="1037"/>
      <c r="G59" s="1037"/>
      <c r="H59" s="1037"/>
      <c r="I59" s="1037"/>
      <c r="J59" s="1038"/>
    </row>
    <row r="60" spans="2:10">
      <c r="B60" s="1039"/>
      <c r="C60" s="1037"/>
      <c r="D60" s="1037"/>
      <c r="E60" s="1037"/>
      <c r="F60" s="1037"/>
      <c r="G60" s="1037"/>
      <c r="H60" s="1037"/>
      <c r="I60" s="1037"/>
      <c r="J60" s="1038"/>
    </row>
    <row r="61" spans="2:10">
      <c r="B61" s="1040"/>
      <c r="C61" s="1041"/>
      <c r="D61" s="1041"/>
      <c r="E61" s="1041"/>
      <c r="F61" s="1041"/>
      <c r="G61" s="1041"/>
      <c r="H61" s="1041"/>
      <c r="I61" s="1041"/>
      <c r="J61" s="1042"/>
    </row>
    <row r="62" spans="2:10" ht="3.6" customHeight="1"/>
    <row r="63" spans="2:10" ht="18" customHeight="1">
      <c r="B63" s="11" t="s">
        <v>77</v>
      </c>
    </row>
    <row r="64" spans="2:10" ht="18" customHeight="1">
      <c r="B64" s="166" t="s">
        <v>189</v>
      </c>
    </row>
    <row r="66" spans="2:15">
      <c r="B66" s="11" t="s">
        <v>133</v>
      </c>
    </row>
    <row r="67" spans="2:15" ht="6" customHeight="1"/>
    <row r="68" spans="2:15" ht="13.2" customHeight="1">
      <c r="B68" s="1063" t="s">
        <v>84</v>
      </c>
      <c r="C68" s="1066"/>
      <c r="D68" s="1067"/>
      <c r="E68" s="1067"/>
      <c r="F68" s="1067"/>
      <c r="G68" s="1067"/>
      <c r="H68" s="1067"/>
      <c r="I68" s="1067"/>
      <c r="J68" s="1068"/>
      <c r="O68" s="11" t="s">
        <v>119</v>
      </c>
    </row>
    <row r="69" spans="2:15">
      <c r="B69" s="1064"/>
      <c r="C69" s="1069"/>
      <c r="D69" s="1070"/>
      <c r="E69" s="1070"/>
      <c r="F69" s="1070"/>
      <c r="G69" s="1070"/>
      <c r="H69" s="1070"/>
      <c r="I69" s="1070"/>
      <c r="J69" s="1071"/>
      <c r="O69" s="11" t="s">
        <v>122</v>
      </c>
    </row>
    <row r="70" spans="2:15">
      <c r="B70" s="1064"/>
      <c r="C70" s="1069"/>
      <c r="D70" s="1070"/>
      <c r="E70" s="1070"/>
      <c r="F70" s="1070"/>
      <c r="G70" s="1070"/>
      <c r="H70" s="1070"/>
      <c r="I70" s="1070"/>
      <c r="J70" s="1071"/>
      <c r="O70" s="11" t="s">
        <v>120</v>
      </c>
    </row>
    <row r="71" spans="2:15">
      <c r="B71" s="1065"/>
      <c r="C71" s="1072"/>
      <c r="D71" s="1073"/>
      <c r="E71" s="1073"/>
      <c r="F71" s="1073"/>
      <c r="G71" s="1073"/>
      <c r="H71" s="1073"/>
      <c r="I71" s="1073"/>
      <c r="J71" s="1074"/>
      <c r="O71" s="11" t="s">
        <v>121</v>
      </c>
    </row>
    <row r="72" spans="2:15">
      <c r="C72" s="139"/>
      <c r="D72" s="139"/>
      <c r="E72" s="139"/>
      <c r="F72" s="139"/>
      <c r="G72" s="139"/>
      <c r="H72" s="139"/>
      <c r="I72" s="139"/>
      <c r="J72" s="139"/>
      <c r="O72" s="11" t="s">
        <v>118</v>
      </c>
    </row>
    <row r="73" spans="2:15" ht="21" customHeight="1">
      <c r="B73" s="11" t="s">
        <v>85</v>
      </c>
    </row>
    <row r="74" spans="2:15" ht="28.8" customHeight="1">
      <c r="B74" s="138" t="s">
        <v>60</v>
      </c>
      <c r="C74" s="1004"/>
      <c r="D74" s="1055"/>
      <c r="E74" s="1055"/>
      <c r="F74" s="1055"/>
      <c r="G74" s="1055"/>
      <c r="H74" s="1055"/>
      <c r="I74" s="1055"/>
      <c r="J74" s="1056"/>
    </row>
    <row r="75" spans="2:15" ht="28.8" customHeight="1">
      <c r="B75" s="138" t="s">
        <v>80</v>
      </c>
      <c r="C75" s="1004"/>
      <c r="D75" s="1055"/>
      <c r="E75" s="1055"/>
      <c r="F75" s="1055"/>
      <c r="G75" s="1055"/>
      <c r="H75" s="1055"/>
      <c r="I75" s="1055"/>
      <c r="J75" s="1056"/>
    </row>
    <row r="76" spans="2:15" ht="28.8" customHeight="1">
      <c r="B76" s="138" t="s">
        <v>61</v>
      </c>
      <c r="C76" s="1004"/>
      <c r="D76" s="1055"/>
      <c r="E76" s="1055"/>
      <c r="F76" s="1055"/>
      <c r="G76" s="1055"/>
      <c r="H76" s="1055"/>
      <c r="I76" s="1055"/>
      <c r="J76" s="1056"/>
    </row>
    <row r="77" spans="2:15">
      <c r="B77" s="133" t="s">
        <v>92</v>
      </c>
      <c r="C77" s="134"/>
      <c r="D77" s="134"/>
      <c r="E77" s="134"/>
      <c r="F77" s="134"/>
      <c r="G77" s="134"/>
      <c r="H77" s="134"/>
      <c r="I77" s="134"/>
      <c r="J77" s="135"/>
    </row>
    <row r="78" spans="2:15">
      <c r="B78" s="1036"/>
      <c r="C78" s="1037"/>
      <c r="D78" s="1037"/>
      <c r="E78" s="1037"/>
      <c r="F78" s="1037"/>
      <c r="G78" s="1037"/>
      <c r="H78" s="1037"/>
      <c r="I78" s="1037"/>
      <c r="J78" s="1038"/>
    </row>
    <row r="79" spans="2:15">
      <c r="B79" s="1039"/>
      <c r="C79" s="1037"/>
      <c r="D79" s="1037"/>
      <c r="E79" s="1037"/>
      <c r="F79" s="1037"/>
      <c r="G79" s="1037"/>
      <c r="H79" s="1037"/>
      <c r="I79" s="1037"/>
      <c r="J79" s="1038"/>
    </row>
    <row r="80" spans="2:15">
      <c r="B80" s="1039"/>
      <c r="C80" s="1037"/>
      <c r="D80" s="1037"/>
      <c r="E80" s="1037"/>
      <c r="F80" s="1037"/>
      <c r="G80" s="1037"/>
      <c r="H80" s="1037"/>
      <c r="I80" s="1037"/>
      <c r="J80" s="1038"/>
    </row>
    <row r="81" spans="2:10">
      <c r="B81" s="1039"/>
      <c r="C81" s="1037"/>
      <c r="D81" s="1037"/>
      <c r="E81" s="1037"/>
      <c r="F81" s="1037"/>
      <c r="G81" s="1037"/>
      <c r="H81" s="1037"/>
      <c r="I81" s="1037"/>
      <c r="J81" s="1038"/>
    </row>
    <row r="82" spans="2:10">
      <c r="B82" s="1039"/>
      <c r="C82" s="1037"/>
      <c r="D82" s="1037"/>
      <c r="E82" s="1037"/>
      <c r="F82" s="1037"/>
      <c r="G82" s="1037"/>
      <c r="H82" s="1037"/>
      <c r="I82" s="1037"/>
      <c r="J82" s="1038"/>
    </row>
    <row r="83" spans="2:10">
      <c r="B83" s="1039"/>
      <c r="C83" s="1037"/>
      <c r="D83" s="1037"/>
      <c r="E83" s="1037"/>
      <c r="F83" s="1037"/>
      <c r="G83" s="1037"/>
      <c r="H83" s="1037"/>
      <c r="I83" s="1037"/>
      <c r="J83" s="1038"/>
    </row>
    <row r="84" spans="2:10">
      <c r="B84" s="1039"/>
      <c r="C84" s="1037"/>
      <c r="D84" s="1037"/>
      <c r="E84" s="1037"/>
      <c r="F84" s="1037"/>
      <c r="G84" s="1037"/>
      <c r="H84" s="1037"/>
      <c r="I84" s="1037"/>
      <c r="J84" s="1038"/>
    </row>
    <row r="85" spans="2:10">
      <c r="B85" s="1039"/>
      <c r="C85" s="1037"/>
      <c r="D85" s="1037"/>
      <c r="E85" s="1037"/>
      <c r="F85" s="1037"/>
      <c r="G85" s="1037"/>
      <c r="H85" s="1037"/>
      <c r="I85" s="1037"/>
      <c r="J85" s="1038"/>
    </row>
    <row r="86" spans="2:10">
      <c r="B86" s="1039"/>
      <c r="C86" s="1037"/>
      <c r="D86" s="1037"/>
      <c r="E86" s="1037"/>
      <c r="F86" s="1037"/>
      <c r="G86" s="1037"/>
      <c r="H86" s="1037"/>
      <c r="I86" s="1037"/>
      <c r="J86" s="1038"/>
    </row>
    <row r="87" spans="2:10">
      <c r="B87" s="1039"/>
      <c r="C87" s="1037"/>
      <c r="D87" s="1037"/>
      <c r="E87" s="1037"/>
      <c r="F87" s="1037"/>
      <c r="G87" s="1037"/>
      <c r="H87" s="1037"/>
      <c r="I87" s="1037"/>
      <c r="J87" s="1038"/>
    </row>
    <row r="88" spans="2:10">
      <c r="B88" s="1040"/>
      <c r="C88" s="1041"/>
      <c r="D88" s="1041"/>
      <c r="E88" s="1041"/>
      <c r="F88" s="1041"/>
      <c r="G88" s="1041"/>
      <c r="H88" s="1041"/>
      <c r="I88" s="1041"/>
      <c r="J88" s="1042"/>
    </row>
    <row r="89" spans="2:10" ht="5.4" customHeight="1"/>
    <row r="90" spans="2:10" ht="18" customHeight="1">
      <c r="B90" s="11" t="s">
        <v>77</v>
      </c>
    </row>
    <row r="91" spans="2:10" ht="18" customHeight="1">
      <c r="B91" s="166" t="s">
        <v>190</v>
      </c>
    </row>
    <row r="92" spans="2:10" ht="7.2" hidden="1" customHeight="1"/>
    <row r="93" spans="2:10" hidden="1"/>
    <row r="94" spans="2:10" hidden="1"/>
    <row r="95" spans="2:10" hidden="1"/>
    <row r="96" spans="2:10" ht="6" hidden="1" customHeight="1"/>
    <row r="98" spans="1:28" ht="18" customHeight="1">
      <c r="B98" s="11" t="s">
        <v>113</v>
      </c>
      <c r="L98" s="140"/>
      <c r="N98" s="38"/>
      <c r="O98" s="38"/>
      <c r="P98" s="128"/>
      <c r="Q98" s="38"/>
      <c r="R98" s="38"/>
      <c r="S98" s="37"/>
      <c r="T98" s="37"/>
      <c r="U98" s="37"/>
      <c r="V98" s="37"/>
      <c r="W98" s="37"/>
      <c r="X98" s="37"/>
      <c r="Y98" s="37"/>
      <c r="Z98" s="13"/>
      <c r="AA98" s="13"/>
      <c r="AB98" s="13"/>
    </row>
    <row r="99" spans="1:28" ht="6" customHeight="1">
      <c r="L99" s="140"/>
      <c r="N99" s="38"/>
      <c r="O99" s="38"/>
      <c r="P99" s="128"/>
      <c r="Q99" s="38"/>
      <c r="R99" s="38"/>
      <c r="S99" s="37"/>
      <c r="T99" s="37"/>
      <c r="U99" s="37"/>
      <c r="V99" s="37"/>
      <c r="W99" s="37"/>
      <c r="X99" s="37"/>
      <c r="Y99" s="37"/>
      <c r="Z99" s="13"/>
      <c r="AA99" s="13"/>
      <c r="AB99" s="13"/>
    </row>
    <row r="100" spans="1:28" ht="18" customHeight="1">
      <c r="B100" s="11" t="s">
        <v>112</v>
      </c>
      <c r="C100" s="39"/>
      <c r="D100" s="39"/>
      <c r="E100" s="39"/>
      <c r="F100" s="39"/>
      <c r="G100" s="39"/>
      <c r="H100" s="39"/>
      <c r="I100" s="39"/>
      <c r="L100" s="140"/>
      <c r="N100" s="38"/>
      <c r="O100" s="38"/>
      <c r="P100" s="128"/>
      <c r="Q100" s="38"/>
      <c r="R100" s="38"/>
      <c r="S100" s="37"/>
      <c r="T100" s="37"/>
      <c r="U100" s="37"/>
      <c r="V100" s="37"/>
      <c r="W100" s="37"/>
      <c r="X100" s="37"/>
      <c r="Y100" s="37"/>
      <c r="Z100" s="13"/>
      <c r="AA100" s="13"/>
      <c r="AB100" s="13"/>
    </row>
    <row r="101" spans="1:28" ht="4.2" customHeight="1">
      <c r="C101" s="39"/>
      <c r="D101" s="39"/>
      <c r="E101" s="39"/>
      <c r="F101" s="39"/>
      <c r="G101" s="39"/>
      <c r="H101" s="39"/>
      <c r="I101" s="39"/>
      <c r="J101" s="39"/>
      <c r="L101" s="140"/>
      <c r="N101" s="38"/>
      <c r="O101" s="38"/>
      <c r="P101" s="128"/>
      <c r="Q101" s="38"/>
      <c r="R101" s="38"/>
      <c r="S101" s="37"/>
      <c r="T101" s="37"/>
      <c r="U101" s="37"/>
      <c r="V101" s="37"/>
      <c r="W101" s="37"/>
      <c r="X101" s="37"/>
      <c r="Y101" s="37"/>
      <c r="Z101" s="13"/>
      <c r="AA101" s="13"/>
      <c r="AB101" s="13"/>
    </row>
    <row r="102" spans="1:28" s="15" customFormat="1" ht="18" customHeight="1">
      <c r="A102" s="5"/>
      <c r="B102" s="4"/>
      <c r="C102" s="99" t="s">
        <v>59</v>
      </c>
      <c r="D102" s="99"/>
      <c r="E102" s="24"/>
      <c r="F102" s="53"/>
      <c r="G102" s="99" t="s">
        <v>191</v>
      </c>
      <c r="I102" s="53"/>
      <c r="J102" s="53"/>
      <c r="K102" s="5"/>
      <c r="L102" s="42" t="s">
        <v>145</v>
      </c>
      <c r="M102" s="5"/>
      <c r="O102" s="48"/>
      <c r="P102" s="128"/>
      <c r="Q102" s="38"/>
      <c r="R102" s="38"/>
      <c r="S102" s="37"/>
      <c r="T102" s="37"/>
      <c r="U102" s="37"/>
      <c r="V102" s="42"/>
      <c r="W102" s="42"/>
      <c r="X102" s="42"/>
      <c r="Y102" s="42"/>
      <c r="Z102" s="203"/>
      <c r="AA102" s="203"/>
      <c r="AB102" s="203"/>
    </row>
    <row r="103" spans="1:28" s="166" customFormat="1" ht="18" customHeight="1">
      <c r="A103" s="3"/>
      <c r="B103" s="4"/>
      <c r="C103" s="99" t="s">
        <v>192</v>
      </c>
      <c r="D103" s="99"/>
      <c r="E103" s="24"/>
      <c r="F103" s="53"/>
      <c r="G103" s="99" t="s">
        <v>193</v>
      </c>
      <c r="I103" s="53"/>
      <c r="J103" s="53"/>
      <c r="K103" s="3"/>
      <c r="L103" s="204"/>
      <c r="M103" s="3"/>
      <c r="N103" s="38"/>
      <c r="O103" s="38"/>
      <c r="P103" s="128"/>
      <c r="Q103" s="38"/>
      <c r="R103" s="38"/>
      <c r="S103" s="37"/>
      <c r="T103" s="37"/>
      <c r="U103" s="37"/>
      <c r="V103" s="37"/>
      <c r="W103" s="37"/>
      <c r="X103" s="37"/>
      <c r="Y103" s="37"/>
      <c r="Z103" s="13"/>
      <c r="AA103" s="13"/>
      <c r="AB103" s="13"/>
    </row>
    <row r="104" spans="1:28" s="166" customFormat="1" ht="18" customHeight="1">
      <c r="A104" s="3"/>
      <c r="B104" s="4"/>
      <c r="C104" s="1035" t="s">
        <v>194</v>
      </c>
      <c r="D104" s="1035"/>
      <c r="E104" s="1035"/>
      <c r="F104" s="205"/>
      <c r="G104" s="99" t="s">
        <v>195</v>
      </c>
      <c r="I104" s="53"/>
      <c r="J104" s="53"/>
      <c r="K104" s="3"/>
      <c r="L104" s="204"/>
      <c r="M104" s="3"/>
      <c r="N104" s="38"/>
      <c r="O104" s="38"/>
      <c r="P104" s="128"/>
      <c r="Q104" s="38"/>
      <c r="R104" s="38"/>
      <c r="S104" s="37"/>
      <c r="T104" s="37"/>
      <c r="U104" s="37"/>
      <c r="V104" s="37"/>
      <c r="W104" s="37"/>
      <c r="X104" s="37"/>
      <c r="Y104" s="37"/>
      <c r="Z104" s="13"/>
      <c r="AA104" s="13"/>
      <c r="AB104" s="13"/>
    </row>
    <row r="105" spans="1:28" s="166" customFormat="1" ht="18" customHeight="1">
      <c r="A105" s="3"/>
      <c r="B105" s="4"/>
      <c r="C105" s="1035"/>
      <c r="D105" s="1035"/>
      <c r="E105" s="1035"/>
      <c r="F105" s="205"/>
      <c r="G105" s="99" t="s">
        <v>196</v>
      </c>
      <c r="I105" s="205"/>
      <c r="J105" s="205"/>
      <c r="K105" s="3"/>
      <c r="L105" s="204"/>
      <c r="M105" s="3"/>
      <c r="N105" s="38"/>
      <c r="O105" s="38"/>
      <c r="P105" s="128"/>
      <c r="Q105" s="38"/>
      <c r="R105" s="38"/>
      <c r="S105" s="37"/>
      <c r="T105" s="37"/>
      <c r="U105" s="37"/>
      <c r="V105" s="37"/>
      <c r="W105" s="37"/>
      <c r="X105" s="37"/>
      <c r="Y105" s="37"/>
      <c r="Z105" s="13"/>
      <c r="AA105" s="13"/>
      <c r="AB105" s="13"/>
    </row>
    <row r="106" spans="1:28" s="166" customFormat="1" ht="18" customHeight="1">
      <c r="A106" s="3"/>
      <c r="B106" s="4"/>
      <c r="C106" s="1035" t="s">
        <v>197</v>
      </c>
      <c r="D106" s="1035"/>
      <c r="E106" s="1035"/>
      <c r="F106" s="205"/>
      <c r="G106" s="99" t="s">
        <v>198</v>
      </c>
      <c r="I106" s="205"/>
      <c r="J106" s="205"/>
      <c r="K106" s="3"/>
      <c r="L106" s="204"/>
      <c r="M106" s="3"/>
      <c r="N106" s="38"/>
      <c r="O106" s="38"/>
      <c r="P106" s="128"/>
      <c r="Q106" s="38"/>
      <c r="R106" s="38"/>
      <c r="S106" s="37"/>
      <c r="T106" s="37"/>
      <c r="U106" s="37"/>
      <c r="V106" s="37"/>
      <c r="W106" s="37"/>
      <c r="X106" s="37"/>
      <c r="Y106" s="37"/>
      <c r="Z106" s="13"/>
      <c r="AA106" s="13"/>
      <c r="AB106" s="13"/>
    </row>
    <row r="107" spans="1:28" s="166" customFormat="1" ht="18" customHeight="1">
      <c r="A107" s="3"/>
      <c r="C107" s="1035"/>
      <c r="D107" s="1035"/>
      <c r="E107" s="1035"/>
      <c r="H107" s="99"/>
      <c r="I107" s="205"/>
      <c r="J107" s="205"/>
      <c r="K107" s="3"/>
      <c r="L107" s="204"/>
      <c r="M107" s="3"/>
      <c r="N107" s="38"/>
      <c r="O107" s="38"/>
      <c r="P107" s="128"/>
      <c r="Q107" s="38"/>
      <c r="R107" s="38"/>
      <c r="S107" s="37"/>
      <c r="T107" s="37"/>
      <c r="U107" s="37"/>
      <c r="V107" s="37"/>
      <c r="W107" s="37"/>
      <c r="X107" s="37"/>
      <c r="Y107" s="37"/>
      <c r="Z107" s="13"/>
      <c r="AA107" s="13"/>
      <c r="AB107" s="13"/>
    </row>
    <row r="108" spans="1:28" ht="18" hidden="1" customHeight="1">
      <c r="B108" s="27"/>
      <c r="C108" s="141"/>
      <c r="D108" s="141"/>
      <c r="E108" s="39"/>
      <c r="F108" s="142"/>
      <c r="G108" s="143"/>
      <c r="H108" s="141"/>
      <c r="I108" s="142"/>
      <c r="J108" s="142"/>
      <c r="L108" s="140"/>
      <c r="N108" s="38"/>
      <c r="O108" s="38"/>
      <c r="P108" s="128"/>
      <c r="Q108" s="38"/>
      <c r="R108" s="38"/>
      <c r="S108" s="37"/>
      <c r="T108" s="37"/>
      <c r="U108" s="37"/>
      <c r="V108" s="37"/>
      <c r="W108" s="37"/>
      <c r="X108" s="37"/>
      <c r="Y108" s="37"/>
      <c r="Z108" s="13"/>
      <c r="AA108" s="13"/>
      <c r="AB108" s="13"/>
    </row>
    <row r="109" spans="1:28" ht="16.2" customHeight="1">
      <c r="B109" s="159"/>
      <c r="C109" s="65"/>
      <c r="D109" s="65"/>
      <c r="E109" s="65"/>
      <c r="F109" s="65"/>
      <c r="G109" s="65"/>
      <c r="H109" s="65"/>
      <c r="I109" s="65"/>
      <c r="J109" s="66"/>
      <c r="L109" s="140"/>
      <c r="N109" s="38"/>
      <c r="O109" s="38"/>
      <c r="P109" s="128"/>
      <c r="Q109" s="38"/>
      <c r="R109" s="38"/>
      <c r="S109" s="37"/>
      <c r="T109" s="37"/>
      <c r="U109" s="37"/>
      <c r="V109" s="37"/>
      <c r="W109" s="37"/>
      <c r="X109" s="37"/>
      <c r="Y109" s="37"/>
      <c r="Z109" s="13"/>
      <c r="AA109" s="13"/>
      <c r="AB109" s="13"/>
    </row>
    <row r="110" spans="1:28" ht="16.2" customHeight="1">
      <c r="B110" s="160"/>
      <c r="C110" s="207"/>
      <c r="D110" s="207"/>
      <c r="E110" s="207"/>
      <c r="F110" s="207"/>
      <c r="G110" s="207"/>
      <c r="H110" s="207"/>
      <c r="I110" s="207"/>
      <c r="J110" s="18"/>
      <c r="L110" s="140"/>
      <c r="N110" s="38"/>
      <c r="O110" s="38"/>
      <c r="P110" s="128"/>
      <c r="Q110" s="38"/>
      <c r="R110" s="38"/>
      <c r="S110" s="37"/>
      <c r="T110" s="37"/>
      <c r="U110" s="37"/>
      <c r="V110" s="37"/>
      <c r="W110" s="37"/>
      <c r="X110" s="37"/>
      <c r="Y110" s="37"/>
      <c r="Z110" s="13"/>
      <c r="AA110" s="13"/>
      <c r="AB110" s="13"/>
    </row>
    <row r="111" spans="1:28" ht="16.2" customHeight="1">
      <c r="B111" s="160"/>
      <c r="C111" s="207"/>
      <c r="D111" s="207"/>
      <c r="E111" s="207"/>
      <c r="F111" s="207"/>
      <c r="G111" s="207"/>
      <c r="H111" s="207"/>
      <c r="I111" s="207"/>
      <c r="J111" s="18"/>
      <c r="L111" s="140"/>
      <c r="N111" s="38"/>
      <c r="O111" s="38"/>
      <c r="P111" s="128"/>
      <c r="Q111" s="38"/>
      <c r="R111" s="38"/>
      <c r="S111" s="37"/>
      <c r="T111" s="37"/>
      <c r="U111" s="37"/>
      <c r="V111" s="37"/>
      <c r="W111" s="37"/>
      <c r="X111" s="37"/>
      <c r="Y111" s="37"/>
      <c r="Z111" s="13"/>
      <c r="AA111" s="13"/>
      <c r="AB111" s="13"/>
    </row>
    <row r="112" spans="1:28" ht="16.2" customHeight="1">
      <c r="B112" s="160"/>
      <c r="C112" s="207"/>
      <c r="D112" s="207"/>
      <c r="E112" s="207"/>
      <c r="F112" s="207"/>
      <c r="G112" s="207"/>
      <c r="H112" s="207"/>
      <c r="I112" s="207"/>
      <c r="J112" s="18"/>
      <c r="L112" s="140"/>
      <c r="N112" s="38"/>
      <c r="O112" s="38"/>
      <c r="P112" s="128"/>
      <c r="Q112" s="38"/>
      <c r="R112" s="38"/>
      <c r="S112" s="37"/>
      <c r="T112" s="37"/>
      <c r="U112" s="37"/>
      <c r="V112" s="37"/>
      <c r="W112" s="37"/>
      <c r="X112" s="37"/>
      <c r="Y112" s="37"/>
      <c r="Z112" s="13"/>
      <c r="AA112" s="13"/>
      <c r="AB112" s="13"/>
    </row>
    <row r="113" spans="2:28" ht="16.2" customHeight="1">
      <c r="B113" s="160"/>
      <c r="C113" s="207"/>
      <c r="D113" s="207"/>
      <c r="E113" s="207"/>
      <c r="F113" s="207"/>
      <c r="G113" s="207"/>
      <c r="H113" s="207"/>
      <c r="I113" s="207"/>
      <c r="J113" s="18"/>
      <c r="L113" s="140"/>
      <c r="N113" s="38"/>
      <c r="O113" s="38"/>
      <c r="P113" s="128"/>
      <c r="Q113" s="38"/>
      <c r="R113" s="38"/>
      <c r="S113" s="37"/>
      <c r="T113" s="37"/>
      <c r="U113" s="37"/>
      <c r="V113" s="37"/>
      <c r="W113" s="37"/>
      <c r="X113" s="37"/>
      <c r="Y113" s="37"/>
      <c r="Z113" s="13"/>
      <c r="AA113" s="13"/>
      <c r="AB113" s="13"/>
    </row>
    <row r="114" spans="2:28" ht="16.2" customHeight="1">
      <c r="B114" s="160"/>
      <c r="C114" s="207"/>
      <c r="D114" s="207"/>
      <c r="E114" s="207"/>
      <c r="F114" s="207"/>
      <c r="G114" s="207"/>
      <c r="H114" s="207"/>
      <c r="I114" s="207"/>
      <c r="J114" s="18"/>
      <c r="L114" s="140"/>
      <c r="N114" s="38"/>
      <c r="O114" s="38"/>
      <c r="P114" s="128"/>
      <c r="Q114" s="38"/>
      <c r="R114" s="38"/>
      <c r="S114" s="37"/>
      <c r="T114" s="37"/>
      <c r="U114" s="37"/>
      <c r="V114" s="37"/>
      <c r="W114" s="37"/>
      <c r="X114" s="37"/>
      <c r="Y114" s="37"/>
      <c r="Z114" s="13"/>
      <c r="AA114" s="13"/>
      <c r="AB114" s="13"/>
    </row>
    <row r="115" spans="2:28" ht="16.2" customHeight="1">
      <c r="B115" s="160"/>
      <c r="C115" s="207"/>
      <c r="D115" s="207"/>
      <c r="E115" s="207"/>
      <c r="F115" s="207"/>
      <c r="G115" s="207"/>
      <c r="H115" s="207"/>
      <c r="I115" s="207"/>
      <c r="J115" s="18"/>
      <c r="L115" s="140"/>
      <c r="N115" s="38"/>
      <c r="O115" s="38"/>
      <c r="P115" s="128"/>
      <c r="Q115" s="38"/>
      <c r="R115" s="38"/>
      <c r="S115" s="37"/>
      <c r="T115" s="37"/>
      <c r="U115" s="37"/>
      <c r="V115" s="37"/>
      <c r="W115" s="37"/>
      <c r="X115" s="37"/>
      <c r="Y115" s="37"/>
      <c r="Z115" s="13"/>
      <c r="AA115" s="13"/>
      <c r="AB115" s="13"/>
    </row>
    <row r="116" spans="2:28" ht="16.2" customHeight="1">
      <c r="B116" s="160"/>
      <c r="C116" s="207"/>
      <c r="D116" s="207"/>
      <c r="E116" s="207"/>
      <c r="F116" s="207"/>
      <c r="G116" s="207"/>
      <c r="H116" s="207"/>
      <c r="I116" s="207"/>
      <c r="J116" s="18"/>
      <c r="L116" s="140"/>
      <c r="N116" s="38"/>
      <c r="O116" s="38"/>
      <c r="P116" s="128"/>
      <c r="Q116" s="38"/>
      <c r="R116" s="38"/>
      <c r="S116" s="37"/>
      <c r="T116" s="37"/>
      <c r="U116" s="37"/>
      <c r="V116" s="37"/>
      <c r="W116" s="37"/>
      <c r="X116" s="37"/>
      <c r="Y116" s="37"/>
      <c r="Z116" s="13"/>
      <c r="AA116" s="13"/>
      <c r="AB116" s="13"/>
    </row>
    <row r="117" spans="2:28" ht="16.2" customHeight="1">
      <c r="B117" s="160"/>
      <c r="C117" s="207"/>
      <c r="D117" s="207"/>
      <c r="E117" s="207"/>
      <c r="F117" s="207"/>
      <c r="G117" s="207"/>
      <c r="H117" s="207"/>
      <c r="I117" s="207"/>
      <c r="J117" s="18"/>
      <c r="L117" s="140"/>
      <c r="N117" s="38"/>
      <c r="O117" s="38"/>
      <c r="P117" s="144"/>
      <c r="Q117" s="145"/>
      <c r="R117" s="145"/>
      <c r="S117" s="45"/>
      <c r="T117" s="45"/>
      <c r="U117" s="37"/>
      <c r="V117" s="37"/>
      <c r="W117" s="37"/>
      <c r="X117" s="37"/>
      <c r="Y117" s="37"/>
      <c r="Z117" s="13"/>
      <c r="AA117" s="13"/>
      <c r="AB117" s="13"/>
    </row>
    <row r="118" spans="2:28" ht="16.2" customHeight="1">
      <c r="B118" s="160"/>
      <c r="C118" s="207"/>
      <c r="D118" s="207"/>
      <c r="E118" s="207"/>
      <c r="F118" s="207"/>
      <c r="G118" s="207"/>
      <c r="H118" s="207"/>
      <c r="I118" s="207"/>
      <c r="J118" s="18"/>
      <c r="L118" s="140"/>
      <c r="N118" s="146"/>
      <c r="O118" s="145"/>
      <c r="P118" s="128"/>
      <c r="Q118" s="38"/>
      <c r="R118" s="38"/>
      <c r="S118" s="37"/>
      <c r="T118" s="37"/>
      <c r="U118" s="37"/>
      <c r="V118" s="37"/>
      <c r="W118" s="37"/>
      <c r="X118" s="37"/>
      <c r="Y118" s="37"/>
      <c r="Z118" s="13"/>
      <c r="AA118" s="13"/>
      <c r="AB118" s="13"/>
    </row>
    <row r="119" spans="2:28" ht="16.2" customHeight="1">
      <c r="B119" s="160"/>
      <c r="C119" s="207"/>
      <c r="D119" s="207"/>
      <c r="E119" s="207"/>
      <c r="F119" s="207"/>
      <c r="G119" s="207"/>
      <c r="H119" s="207"/>
      <c r="I119" s="207"/>
      <c r="J119" s="18"/>
      <c r="L119" s="140"/>
      <c r="N119" s="38"/>
      <c r="O119" s="38"/>
      <c r="P119" s="128"/>
      <c r="Q119" s="38"/>
      <c r="R119" s="38"/>
      <c r="S119" s="37"/>
      <c r="T119" s="37"/>
      <c r="U119" s="37"/>
      <c r="V119" s="37"/>
      <c r="W119" s="37"/>
      <c r="X119" s="37"/>
      <c r="Y119" s="37"/>
      <c r="Z119" s="13"/>
      <c r="AA119" s="13"/>
      <c r="AB119" s="13"/>
    </row>
    <row r="120" spans="2:28" ht="16.2" customHeight="1">
      <c r="B120" s="160"/>
      <c r="C120" s="207"/>
      <c r="D120" s="207"/>
      <c r="E120" s="207"/>
      <c r="F120" s="207"/>
      <c r="G120" s="207"/>
      <c r="H120" s="207"/>
      <c r="I120" s="207"/>
      <c r="J120" s="18"/>
      <c r="L120" s="140"/>
      <c r="N120" s="38"/>
      <c r="O120" s="38"/>
      <c r="P120" s="128"/>
      <c r="Q120" s="38"/>
      <c r="R120" s="38"/>
      <c r="S120" s="37"/>
      <c r="T120" s="37"/>
      <c r="U120" s="37"/>
      <c r="V120" s="37"/>
      <c r="W120" s="37"/>
      <c r="X120" s="37"/>
      <c r="Y120" s="37"/>
      <c r="Z120" s="13"/>
      <c r="AA120" s="13"/>
      <c r="AB120" s="13"/>
    </row>
    <row r="121" spans="2:28" ht="16.2" customHeight="1">
      <c r="B121" s="160"/>
      <c r="C121" s="207"/>
      <c r="D121" s="207"/>
      <c r="E121" s="207"/>
      <c r="F121" s="207"/>
      <c r="G121" s="207"/>
      <c r="H121" s="207"/>
      <c r="I121" s="207"/>
      <c r="J121" s="18"/>
      <c r="L121" s="140"/>
      <c r="N121" s="38"/>
      <c r="O121" s="38"/>
      <c r="P121" s="128"/>
      <c r="Q121" s="38"/>
      <c r="R121" s="38"/>
      <c r="S121" s="37"/>
      <c r="T121" s="37"/>
      <c r="U121" s="37"/>
      <c r="V121" s="37"/>
      <c r="W121" s="37"/>
      <c r="X121" s="37"/>
      <c r="Y121" s="37"/>
      <c r="Z121" s="13"/>
      <c r="AA121" s="13"/>
      <c r="AB121" s="13"/>
    </row>
    <row r="122" spans="2:28" ht="16.2" customHeight="1">
      <c r="B122" s="160"/>
      <c r="C122" s="207"/>
      <c r="D122" s="207"/>
      <c r="E122" s="207"/>
      <c r="F122" s="207"/>
      <c r="G122" s="207"/>
      <c r="H122" s="207"/>
      <c r="I122" s="207"/>
      <c r="J122" s="18"/>
      <c r="L122" s="140"/>
      <c r="N122" s="38"/>
      <c r="O122" s="38"/>
      <c r="P122" s="128"/>
      <c r="Q122" s="38"/>
      <c r="R122" s="38"/>
      <c r="S122" s="37"/>
      <c r="T122" s="37"/>
      <c r="U122" s="37"/>
      <c r="V122" s="37"/>
      <c r="W122" s="37"/>
      <c r="X122" s="37"/>
      <c r="Y122" s="37"/>
      <c r="Z122" s="13"/>
      <c r="AA122" s="13"/>
      <c r="AB122" s="13"/>
    </row>
    <row r="123" spans="2:28" ht="16.2" customHeight="1">
      <c r="B123" s="160"/>
      <c r="C123" s="207"/>
      <c r="D123" s="207"/>
      <c r="E123" s="207"/>
      <c r="F123" s="207"/>
      <c r="G123" s="207"/>
      <c r="H123" s="207"/>
      <c r="I123" s="207"/>
      <c r="J123" s="18"/>
      <c r="L123" s="140"/>
      <c r="N123" s="38"/>
      <c r="O123" s="38"/>
      <c r="P123" s="128"/>
      <c r="Q123" s="38"/>
      <c r="R123" s="38"/>
      <c r="S123" s="37"/>
      <c r="T123" s="37"/>
      <c r="U123" s="37"/>
      <c r="V123" s="37"/>
      <c r="W123" s="37"/>
      <c r="X123" s="37"/>
      <c r="Y123" s="37"/>
      <c r="Z123" s="13"/>
      <c r="AA123" s="13"/>
      <c r="AB123" s="13"/>
    </row>
    <row r="124" spans="2:28" ht="16.2" customHeight="1">
      <c r="B124" s="160"/>
      <c r="C124" s="207"/>
      <c r="D124" s="207"/>
      <c r="E124" s="207"/>
      <c r="F124" s="207"/>
      <c r="G124" s="207"/>
      <c r="H124" s="207"/>
      <c r="I124" s="207"/>
      <c r="J124" s="18"/>
      <c r="L124" s="140"/>
      <c r="N124" s="38"/>
      <c r="O124" s="38"/>
      <c r="P124" s="128"/>
      <c r="Q124" s="38"/>
      <c r="R124" s="38"/>
      <c r="S124" s="37"/>
      <c r="T124" s="37"/>
      <c r="U124" s="37"/>
      <c r="V124" s="37"/>
      <c r="W124" s="37"/>
      <c r="X124" s="37"/>
      <c r="Y124" s="37"/>
      <c r="Z124" s="13"/>
      <c r="AA124" s="13"/>
      <c r="AB124" s="13"/>
    </row>
    <row r="125" spans="2:28" ht="16.2" customHeight="1">
      <c r="B125" s="160"/>
      <c r="C125" s="207"/>
      <c r="D125" s="207"/>
      <c r="E125" s="207"/>
      <c r="F125" s="207"/>
      <c r="G125" s="207"/>
      <c r="H125" s="207"/>
      <c r="I125" s="207"/>
      <c r="J125" s="18"/>
      <c r="L125" s="140"/>
      <c r="N125" s="38"/>
      <c r="O125" s="38"/>
      <c r="P125" s="128"/>
      <c r="Q125" s="38"/>
      <c r="R125" s="38"/>
      <c r="S125" s="37"/>
      <c r="T125" s="37"/>
      <c r="U125" s="37"/>
      <c r="V125" s="37"/>
      <c r="W125" s="37"/>
      <c r="X125" s="37"/>
      <c r="Y125" s="37"/>
      <c r="Z125" s="13"/>
      <c r="AA125" s="13"/>
      <c r="AB125" s="13"/>
    </row>
    <row r="126" spans="2:28" ht="16.2" customHeight="1">
      <c r="B126" s="160"/>
      <c r="C126" s="207"/>
      <c r="D126" s="207"/>
      <c r="E126" s="207"/>
      <c r="F126" s="207"/>
      <c r="G126" s="207"/>
      <c r="H126" s="207"/>
      <c r="I126" s="207"/>
      <c r="J126" s="18"/>
      <c r="L126" s="140"/>
      <c r="N126" s="38"/>
      <c r="O126" s="38"/>
      <c r="P126" s="128"/>
      <c r="Q126" s="38"/>
      <c r="R126" s="38"/>
      <c r="S126" s="37"/>
      <c r="T126" s="37"/>
      <c r="U126" s="37"/>
      <c r="V126" s="37"/>
      <c r="W126" s="37"/>
      <c r="X126" s="37"/>
      <c r="Y126" s="37"/>
      <c r="Z126" s="13"/>
      <c r="AA126" s="13"/>
      <c r="AB126" s="13"/>
    </row>
    <row r="127" spans="2:28" ht="16.2" customHeight="1">
      <c r="B127" s="160"/>
      <c r="C127" s="207"/>
      <c r="D127" s="207"/>
      <c r="E127" s="207"/>
      <c r="F127" s="207"/>
      <c r="G127" s="207"/>
      <c r="H127" s="207"/>
      <c r="I127" s="207"/>
      <c r="J127" s="18"/>
      <c r="L127" s="140"/>
      <c r="N127" s="38"/>
      <c r="O127" s="38"/>
      <c r="P127" s="128"/>
      <c r="Q127" s="38"/>
      <c r="R127" s="38"/>
      <c r="S127" s="37"/>
      <c r="T127" s="37"/>
      <c r="U127" s="37"/>
      <c r="V127" s="37"/>
      <c r="W127" s="37"/>
      <c r="X127" s="37"/>
      <c r="Y127" s="37"/>
      <c r="Z127" s="13"/>
      <c r="AA127" s="13"/>
      <c r="AB127" s="13"/>
    </row>
    <row r="128" spans="2:28" ht="16.2" customHeight="1">
      <c r="B128" s="160"/>
      <c r="C128" s="207"/>
      <c r="D128" s="207"/>
      <c r="E128" s="207"/>
      <c r="F128" s="207"/>
      <c r="G128" s="207"/>
      <c r="H128" s="207"/>
      <c r="I128" s="207"/>
      <c r="J128" s="18"/>
      <c r="L128" s="140"/>
      <c r="N128" s="38"/>
      <c r="O128" s="38"/>
      <c r="P128" s="128"/>
      <c r="Q128" s="38"/>
      <c r="R128" s="38"/>
      <c r="S128" s="37"/>
      <c r="T128" s="37"/>
      <c r="U128" s="37"/>
      <c r="V128" s="37"/>
      <c r="W128" s="37"/>
      <c r="X128" s="37"/>
      <c r="Y128" s="37"/>
      <c r="Z128" s="13"/>
      <c r="AA128" s="13"/>
      <c r="AB128" s="13"/>
    </row>
    <row r="129" spans="2:28" ht="16.2" customHeight="1">
      <c r="B129" s="160"/>
      <c r="C129" s="207"/>
      <c r="D129" s="207"/>
      <c r="E129" s="207"/>
      <c r="F129" s="207"/>
      <c r="G129" s="207"/>
      <c r="H129" s="207"/>
      <c r="I129" s="207"/>
      <c r="J129" s="18"/>
      <c r="L129" s="140"/>
      <c r="N129" s="38"/>
      <c r="O129" s="38"/>
      <c r="P129" s="128"/>
      <c r="Q129" s="38"/>
      <c r="R129" s="38"/>
      <c r="S129" s="37"/>
      <c r="T129" s="37"/>
      <c r="U129" s="37"/>
      <c r="V129" s="37"/>
      <c r="W129" s="37"/>
      <c r="X129" s="37"/>
      <c r="Y129" s="37"/>
      <c r="Z129" s="13"/>
      <c r="AA129" s="13"/>
      <c r="AB129" s="13"/>
    </row>
    <row r="130" spans="2:28" ht="16.2" customHeight="1">
      <c r="B130" s="160"/>
      <c r="C130" s="207"/>
      <c r="D130" s="207"/>
      <c r="E130" s="207"/>
      <c r="F130" s="207"/>
      <c r="G130" s="207"/>
      <c r="H130" s="207"/>
      <c r="I130" s="207"/>
      <c r="J130" s="18"/>
      <c r="L130" s="140"/>
      <c r="N130" s="38"/>
      <c r="O130" s="38"/>
      <c r="P130" s="128"/>
      <c r="Q130" s="38"/>
      <c r="R130" s="38"/>
      <c r="S130" s="37"/>
      <c r="T130" s="37"/>
      <c r="U130" s="37"/>
      <c r="V130" s="37"/>
      <c r="W130" s="37"/>
      <c r="X130" s="37"/>
      <c r="Y130" s="37"/>
      <c r="Z130" s="13"/>
      <c r="AA130" s="13"/>
      <c r="AB130" s="13"/>
    </row>
    <row r="131" spans="2:28" ht="16.2" customHeight="1">
      <c r="B131" s="160"/>
      <c r="C131" s="207"/>
      <c r="D131" s="207"/>
      <c r="E131" s="207"/>
      <c r="F131" s="207"/>
      <c r="G131" s="207"/>
      <c r="H131" s="207"/>
      <c r="I131" s="207"/>
      <c r="J131" s="18"/>
      <c r="L131" s="140"/>
      <c r="N131" s="38"/>
      <c r="O131" s="38"/>
      <c r="P131" s="128"/>
      <c r="Q131" s="38"/>
      <c r="R131" s="38"/>
      <c r="S131" s="37"/>
      <c r="T131" s="37"/>
      <c r="U131" s="37"/>
      <c r="V131" s="37"/>
      <c r="W131" s="37"/>
      <c r="X131" s="37"/>
      <c r="Y131" s="37"/>
      <c r="Z131" s="13"/>
      <c r="AA131" s="13"/>
      <c r="AB131" s="13"/>
    </row>
    <row r="132" spans="2:28" ht="16.2" customHeight="1">
      <c r="B132" s="160"/>
      <c r="C132" s="207"/>
      <c r="D132" s="207"/>
      <c r="E132" s="207"/>
      <c r="F132" s="207"/>
      <c r="G132" s="207"/>
      <c r="H132" s="207"/>
      <c r="I132" s="207"/>
      <c r="J132" s="18"/>
      <c r="L132" s="140"/>
      <c r="N132" s="38"/>
      <c r="O132" s="38"/>
      <c r="P132" s="128"/>
      <c r="Q132" s="38"/>
      <c r="R132" s="38"/>
      <c r="S132" s="37"/>
      <c r="T132" s="37"/>
      <c r="U132" s="37"/>
      <c r="V132" s="37"/>
      <c r="W132" s="37"/>
      <c r="X132" s="37"/>
      <c r="Y132" s="37"/>
      <c r="Z132" s="13"/>
      <c r="AA132" s="13"/>
      <c r="AB132" s="13"/>
    </row>
    <row r="133" spans="2:28" ht="16.2" customHeight="1">
      <c r="B133" s="160"/>
      <c r="C133" s="207"/>
      <c r="D133" s="207"/>
      <c r="E133" s="207"/>
      <c r="F133" s="207"/>
      <c r="G133" s="207"/>
      <c r="H133" s="207"/>
      <c r="I133" s="207"/>
      <c r="J133" s="18"/>
      <c r="L133" s="140"/>
      <c r="N133" s="38"/>
      <c r="O133" s="38"/>
      <c r="P133" s="128"/>
      <c r="Q133" s="38"/>
      <c r="R133" s="38"/>
      <c r="S133" s="37"/>
      <c r="T133" s="37"/>
      <c r="U133" s="37"/>
      <c r="V133" s="37"/>
      <c r="W133" s="37"/>
      <c r="X133" s="37"/>
      <c r="Y133" s="37"/>
      <c r="Z133" s="13"/>
      <c r="AA133" s="13"/>
      <c r="AB133" s="13"/>
    </row>
    <row r="134" spans="2:28" ht="16.2" customHeight="1">
      <c r="B134" s="160"/>
      <c r="C134" s="207"/>
      <c r="D134" s="207"/>
      <c r="E134" s="207"/>
      <c r="F134" s="207"/>
      <c r="G134" s="207"/>
      <c r="H134" s="207"/>
      <c r="I134" s="207"/>
      <c r="J134" s="18"/>
      <c r="L134" s="140"/>
      <c r="N134" s="38"/>
      <c r="O134" s="38"/>
      <c r="P134" s="128"/>
      <c r="Q134" s="38"/>
      <c r="R134" s="38"/>
      <c r="S134" s="37"/>
      <c r="T134" s="37"/>
      <c r="U134" s="37"/>
      <c r="V134" s="37"/>
      <c r="W134" s="37"/>
      <c r="X134" s="37"/>
      <c r="Y134" s="37"/>
      <c r="Z134" s="13"/>
      <c r="AA134" s="13"/>
      <c r="AB134" s="13"/>
    </row>
    <row r="135" spans="2:28" ht="16.2" customHeight="1">
      <c r="B135" s="160"/>
      <c r="C135" s="207"/>
      <c r="D135" s="207"/>
      <c r="E135" s="207"/>
      <c r="F135" s="207"/>
      <c r="G135" s="207"/>
      <c r="H135" s="207"/>
      <c r="I135" s="207"/>
      <c r="J135" s="18"/>
      <c r="L135" s="140"/>
      <c r="N135" s="38"/>
      <c r="O135" s="38"/>
      <c r="P135" s="128"/>
      <c r="Q135" s="38"/>
      <c r="R135" s="38"/>
      <c r="S135" s="37"/>
      <c r="T135" s="37"/>
      <c r="U135" s="37"/>
      <c r="V135" s="37"/>
      <c r="W135" s="37"/>
      <c r="X135" s="37"/>
      <c r="Y135" s="37"/>
      <c r="Z135" s="13"/>
      <c r="AA135" s="13"/>
      <c r="AB135" s="13"/>
    </row>
    <row r="136" spans="2:28" ht="16.2" customHeight="1">
      <c r="B136" s="161"/>
      <c r="C136" s="19"/>
      <c r="D136" s="19"/>
      <c r="E136" s="19"/>
      <c r="F136" s="19"/>
      <c r="G136" s="19"/>
      <c r="H136" s="19"/>
      <c r="I136" s="19"/>
      <c r="J136" s="20"/>
      <c r="L136" s="140"/>
      <c r="N136" s="38"/>
      <c r="O136" s="38"/>
      <c r="P136" s="128"/>
      <c r="Q136" s="38"/>
      <c r="R136" s="38"/>
      <c r="S136" s="37"/>
      <c r="T136" s="37"/>
      <c r="U136" s="37"/>
      <c r="V136" s="37"/>
      <c r="W136" s="37"/>
      <c r="X136" s="37"/>
      <c r="Y136" s="37"/>
      <c r="Z136" s="13"/>
      <c r="AA136" s="13"/>
      <c r="AB136" s="13"/>
    </row>
    <row r="137" spans="2:28" ht="10.8" customHeight="1">
      <c r="L137" s="140"/>
      <c r="N137" s="38"/>
      <c r="O137" s="38"/>
      <c r="P137" s="128"/>
      <c r="Q137" s="38"/>
      <c r="R137" s="38"/>
      <c r="S137" s="37"/>
      <c r="T137" s="37"/>
      <c r="U137" s="37"/>
      <c r="V137" s="37"/>
      <c r="W137" s="37"/>
      <c r="X137" s="37"/>
      <c r="Y137" s="37"/>
      <c r="Z137" s="13"/>
      <c r="AA137" s="13"/>
      <c r="AB137" s="13"/>
    </row>
    <row r="138" spans="2:28" ht="13.5" customHeight="1">
      <c r="B138" s="11" t="s">
        <v>32</v>
      </c>
      <c r="L138" s="140"/>
      <c r="N138" s="38"/>
      <c r="O138" s="38"/>
      <c r="P138" s="128"/>
      <c r="Q138" s="38"/>
      <c r="R138" s="38"/>
      <c r="S138" s="37"/>
      <c r="T138" s="37"/>
      <c r="U138" s="37"/>
      <c r="V138" s="37"/>
      <c r="W138" s="37"/>
      <c r="X138" s="37"/>
      <c r="Y138" s="37"/>
      <c r="Z138" s="13"/>
      <c r="AA138" s="13"/>
      <c r="AB138" s="13"/>
    </row>
    <row r="139" spans="2:28" ht="13.5" customHeight="1">
      <c r="B139" s="1052"/>
      <c r="C139" s="1053"/>
      <c r="D139" s="1053"/>
      <c r="E139" s="1053"/>
      <c r="F139" s="1053"/>
      <c r="G139" s="1053"/>
      <c r="H139" s="1053"/>
      <c r="I139" s="1053"/>
      <c r="J139" s="1054"/>
      <c r="L139" s="140"/>
      <c r="N139" s="38"/>
      <c r="O139" s="38"/>
      <c r="P139" s="128"/>
      <c r="Q139" s="38"/>
      <c r="R139" s="38"/>
      <c r="S139" s="37"/>
      <c r="T139" s="37"/>
      <c r="U139" s="37"/>
      <c r="V139" s="37"/>
      <c r="W139" s="37"/>
      <c r="X139" s="37"/>
      <c r="Y139" s="37"/>
      <c r="Z139" s="13"/>
      <c r="AA139" s="13"/>
      <c r="AB139" s="13"/>
    </row>
    <row r="140" spans="2:28" ht="13.5" customHeight="1">
      <c r="B140" s="1039"/>
      <c r="C140" s="1037"/>
      <c r="D140" s="1037"/>
      <c r="E140" s="1037"/>
      <c r="F140" s="1037"/>
      <c r="G140" s="1037"/>
      <c r="H140" s="1037"/>
      <c r="I140" s="1037"/>
      <c r="J140" s="1038"/>
      <c r="L140" s="140"/>
      <c r="N140" s="38"/>
      <c r="O140" s="38"/>
      <c r="P140" s="128"/>
      <c r="Q140" s="38"/>
      <c r="R140" s="38"/>
      <c r="S140" s="37"/>
      <c r="T140" s="37"/>
      <c r="U140" s="37"/>
      <c r="V140" s="37"/>
      <c r="W140" s="37"/>
      <c r="X140" s="37"/>
      <c r="Y140" s="37"/>
      <c r="Z140" s="13"/>
      <c r="AA140" s="13"/>
      <c r="AB140" s="13"/>
    </row>
    <row r="141" spans="2:28" ht="13.5" customHeight="1">
      <c r="B141" s="1039"/>
      <c r="C141" s="1037"/>
      <c r="D141" s="1037"/>
      <c r="E141" s="1037"/>
      <c r="F141" s="1037"/>
      <c r="G141" s="1037"/>
      <c r="H141" s="1037"/>
      <c r="I141" s="1037"/>
      <c r="J141" s="1038"/>
      <c r="L141" s="140"/>
      <c r="N141" s="38"/>
      <c r="O141" s="38"/>
      <c r="P141" s="128"/>
      <c r="Q141" s="38"/>
      <c r="R141" s="38"/>
      <c r="S141" s="37"/>
      <c r="T141" s="37"/>
      <c r="U141" s="37"/>
      <c r="V141" s="37"/>
      <c r="W141" s="37"/>
      <c r="X141" s="37"/>
      <c r="Y141" s="37"/>
      <c r="Z141" s="13"/>
      <c r="AA141" s="13"/>
      <c r="AB141" s="13"/>
    </row>
    <row r="142" spans="2:28" ht="13.5" customHeight="1">
      <c r="B142" s="1039"/>
      <c r="C142" s="1037"/>
      <c r="D142" s="1037"/>
      <c r="E142" s="1037"/>
      <c r="F142" s="1037"/>
      <c r="G142" s="1037"/>
      <c r="H142" s="1037"/>
      <c r="I142" s="1037"/>
      <c r="J142" s="1038"/>
      <c r="L142" s="140"/>
      <c r="N142" s="38"/>
      <c r="O142" s="38"/>
      <c r="P142" s="128"/>
      <c r="Q142" s="38"/>
      <c r="R142" s="38"/>
      <c r="S142" s="37"/>
      <c r="T142" s="37"/>
      <c r="U142" s="37"/>
      <c r="V142" s="37"/>
      <c r="W142" s="37"/>
      <c r="X142" s="37"/>
      <c r="Y142" s="37"/>
      <c r="Z142" s="13"/>
      <c r="AA142" s="13"/>
      <c r="AB142" s="13"/>
    </row>
    <row r="143" spans="2:28" ht="13.5" customHeight="1">
      <c r="B143" s="1039"/>
      <c r="C143" s="1037"/>
      <c r="D143" s="1037"/>
      <c r="E143" s="1037"/>
      <c r="F143" s="1037"/>
      <c r="G143" s="1037"/>
      <c r="H143" s="1037"/>
      <c r="I143" s="1037"/>
      <c r="J143" s="1038"/>
      <c r="L143" s="140"/>
      <c r="N143" s="38"/>
      <c r="O143" s="38"/>
      <c r="P143" s="128"/>
      <c r="Q143" s="38"/>
      <c r="R143" s="38"/>
      <c r="S143" s="37"/>
      <c r="T143" s="37"/>
      <c r="U143" s="37"/>
      <c r="V143" s="37"/>
      <c r="W143" s="37"/>
      <c r="X143" s="37"/>
      <c r="Y143" s="37"/>
      <c r="Z143" s="13"/>
      <c r="AA143" s="13"/>
      <c r="AB143" s="13"/>
    </row>
    <row r="144" spans="2:28" ht="13.5" customHeight="1">
      <c r="B144" s="1039"/>
      <c r="C144" s="1037"/>
      <c r="D144" s="1037"/>
      <c r="E144" s="1037"/>
      <c r="F144" s="1037"/>
      <c r="G144" s="1037"/>
      <c r="H144" s="1037"/>
      <c r="I144" s="1037"/>
      <c r="J144" s="1038"/>
      <c r="L144" s="140"/>
      <c r="N144" s="38"/>
      <c r="O144" s="38"/>
      <c r="P144" s="128"/>
      <c r="Q144" s="38"/>
      <c r="R144" s="38"/>
      <c r="S144" s="37"/>
      <c r="T144" s="37"/>
      <c r="U144" s="37"/>
      <c r="V144" s="37"/>
      <c r="W144" s="37"/>
      <c r="X144" s="37"/>
      <c r="Y144" s="37"/>
      <c r="Z144" s="13"/>
      <c r="AA144" s="13"/>
      <c r="AB144" s="13"/>
    </row>
    <row r="145" spans="2:28" ht="13.5" customHeight="1">
      <c r="B145" s="1039"/>
      <c r="C145" s="1037"/>
      <c r="D145" s="1037"/>
      <c r="E145" s="1037"/>
      <c r="F145" s="1037"/>
      <c r="G145" s="1037"/>
      <c r="H145" s="1037"/>
      <c r="I145" s="1037"/>
      <c r="J145" s="1038"/>
      <c r="L145" s="140"/>
      <c r="N145" s="38"/>
      <c r="O145" s="38"/>
      <c r="P145" s="128"/>
      <c r="Q145" s="38"/>
      <c r="R145" s="38"/>
      <c r="S145" s="37"/>
      <c r="T145" s="37"/>
      <c r="U145" s="37"/>
      <c r="V145" s="37"/>
      <c r="W145" s="37"/>
      <c r="X145" s="37"/>
      <c r="Y145" s="37"/>
      <c r="Z145" s="13"/>
      <c r="AA145" s="13"/>
      <c r="AB145" s="13"/>
    </row>
    <row r="146" spans="2:28" ht="13.5" customHeight="1">
      <c r="B146" s="1039"/>
      <c r="C146" s="1037"/>
      <c r="D146" s="1037"/>
      <c r="E146" s="1037"/>
      <c r="F146" s="1037"/>
      <c r="G146" s="1037"/>
      <c r="H146" s="1037"/>
      <c r="I146" s="1037"/>
      <c r="J146" s="1038"/>
      <c r="L146" s="140"/>
      <c r="N146" s="38"/>
      <c r="O146" s="38"/>
      <c r="P146" s="128"/>
      <c r="Q146" s="38"/>
      <c r="R146" s="38"/>
      <c r="S146" s="37"/>
      <c r="T146" s="37"/>
      <c r="U146" s="37"/>
      <c r="V146" s="37"/>
      <c r="W146" s="37"/>
      <c r="X146" s="37"/>
      <c r="Y146" s="37"/>
      <c r="Z146" s="13"/>
      <c r="AA146" s="13"/>
      <c r="AB146" s="13"/>
    </row>
    <row r="147" spans="2:28" ht="13.5" customHeight="1">
      <c r="B147" s="1039"/>
      <c r="C147" s="1037"/>
      <c r="D147" s="1037"/>
      <c r="E147" s="1037"/>
      <c r="F147" s="1037"/>
      <c r="G147" s="1037"/>
      <c r="H147" s="1037"/>
      <c r="I147" s="1037"/>
      <c r="J147" s="1038"/>
      <c r="L147" s="140"/>
      <c r="N147" s="38"/>
      <c r="O147" s="38"/>
      <c r="P147" s="128"/>
      <c r="Q147" s="38"/>
      <c r="R147" s="38"/>
      <c r="S147" s="37"/>
      <c r="T147" s="37"/>
      <c r="U147" s="37"/>
      <c r="V147" s="37"/>
      <c r="W147" s="37"/>
      <c r="X147" s="37"/>
      <c r="Y147" s="37"/>
      <c r="Z147" s="13"/>
      <c r="AA147" s="13"/>
      <c r="AB147" s="13"/>
    </row>
    <row r="148" spans="2:28" ht="13.5" customHeight="1">
      <c r="B148" s="1040"/>
      <c r="C148" s="1041"/>
      <c r="D148" s="1041"/>
      <c r="E148" s="1041"/>
      <c r="F148" s="1041"/>
      <c r="G148" s="1041"/>
      <c r="H148" s="1041"/>
      <c r="I148" s="1041"/>
      <c r="J148" s="1042"/>
      <c r="L148" s="140"/>
      <c r="N148" s="38"/>
      <c r="O148" s="38"/>
      <c r="P148" s="128"/>
      <c r="Q148" s="38"/>
      <c r="R148" s="38"/>
      <c r="S148" s="37"/>
      <c r="T148" s="37"/>
      <c r="U148" s="37"/>
      <c r="V148" s="37"/>
      <c r="W148" s="37"/>
      <c r="X148" s="37"/>
      <c r="Y148" s="37"/>
      <c r="Z148" s="13"/>
      <c r="AA148" s="13"/>
      <c r="AB148" s="13"/>
    </row>
    <row r="149" spans="2:28" ht="13.5" customHeight="1">
      <c r="B149" s="11" t="s">
        <v>83</v>
      </c>
      <c r="L149" s="140"/>
      <c r="N149" s="38"/>
      <c r="O149" s="38"/>
      <c r="V149" s="37"/>
      <c r="W149" s="37"/>
      <c r="X149" s="37"/>
      <c r="Y149" s="37"/>
      <c r="Z149" s="13"/>
      <c r="AA149" s="13"/>
      <c r="AB149" s="13"/>
    </row>
    <row r="150" spans="2:28" ht="7.2" customHeight="1">
      <c r="L150" s="140"/>
      <c r="N150" s="38"/>
    </row>
    <row r="151" spans="2:28" ht="20.399999999999999" customHeight="1">
      <c r="B151" s="11" t="s">
        <v>114</v>
      </c>
      <c r="L151" s="140"/>
      <c r="N151" s="38"/>
    </row>
    <row r="152" spans="2:28">
      <c r="B152" s="147" t="s">
        <v>33</v>
      </c>
      <c r="L152" s="44"/>
      <c r="M152" s="37"/>
      <c r="N152" s="38"/>
    </row>
    <row r="153" spans="2:28">
      <c r="B153" s="148" t="s">
        <v>206</v>
      </c>
      <c r="D153" s="148"/>
      <c r="E153" s="148"/>
      <c r="F153" s="148"/>
      <c r="G153" s="148"/>
      <c r="H153" s="148"/>
      <c r="I153" s="148"/>
      <c r="J153" s="148"/>
      <c r="K153" s="148"/>
      <c r="L153" s="149"/>
      <c r="M153" s="150"/>
      <c r="N153" s="38"/>
    </row>
    <row r="154" spans="2:28">
      <c r="B154" s="16" t="s">
        <v>31</v>
      </c>
      <c r="E154" s="16"/>
      <c r="L154" s="44"/>
      <c r="M154" s="44"/>
      <c r="N154" s="151"/>
    </row>
    <row r="155" spans="2:28" ht="8.4" customHeight="1">
      <c r="C155" s="16"/>
      <c r="E155" s="16"/>
      <c r="L155" s="44"/>
      <c r="M155" s="44"/>
      <c r="N155" s="152"/>
    </row>
    <row r="156" spans="2:28" ht="32.4" customHeight="1">
      <c r="B156" s="1043" t="s">
        <v>28</v>
      </c>
      <c r="C156" s="1044"/>
      <c r="D156" s="1045" t="s">
        <v>29</v>
      </c>
      <c r="E156" s="1022"/>
      <c r="F156" s="1045" t="s">
        <v>30</v>
      </c>
      <c r="G156" s="1046"/>
      <c r="H156" s="1046"/>
      <c r="I156" s="1046"/>
      <c r="J156" s="1047"/>
      <c r="L156" s="44"/>
      <c r="M156" s="37"/>
      <c r="N156" s="152"/>
    </row>
    <row r="157" spans="2:28" ht="32.4" customHeight="1">
      <c r="B157" s="1048" t="s">
        <v>199</v>
      </c>
      <c r="C157" s="934"/>
      <c r="D157" s="1049"/>
      <c r="E157" s="1050"/>
      <c r="F157" s="945"/>
      <c r="G157" s="946"/>
      <c r="H157" s="946"/>
      <c r="I157" s="946"/>
      <c r="J157" s="947"/>
      <c r="L157" s="37" t="str">
        <f>IF(D157="","←【事項の有無】が選択されていません。必ず選択してください",IF(E157=" ","",""))</f>
        <v>←【事項の有無】が選択されていません。必ず選択してください</v>
      </c>
      <c r="M157" s="37"/>
      <c r="N157" s="38"/>
    </row>
    <row r="158" spans="2:28" ht="32.4" customHeight="1">
      <c r="B158" s="1051" t="s">
        <v>26</v>
      </c>
      <c r="C158" s="939"/>
      <c r="D158" s="1049"/>
      <c r="E158" s="1050"/>
      <c r="F158" s="945"/>
      <c r="G158" s="946"/>
      <c r="H158" s="946"/>
      <c r="I158" s="946"/>
      <c r="J158" s="947"/>
      <c r="L158" s="37" t="str">
        <f t="shared" ref="L158:L162" si="0">IF(D158="","←【事項の有無】が選択されていません。必ず選択してください",IF(E158=" ","",""))</f>
        <v>←【事項の有無】が選択されていません。必ず選択してください</v>
      </c>
      <c r="M158" s="37"/>
      <c r="N158" s="38"/>
    </row>
    <row r="159" spans="2:28" ht="32.4" customHeight="1">
      <c r="B159" s="1048" t="s">
        <v>48</v>
      </c>
      <c r="C159" s="934"/>
      <c r="D159" s="1049"/>
      <c r="E159" s="1050"/>
      <c r="F159" s="945"/>
      <c r="G159" s="946"/>
      <c r="H159" s="946"/>
      <c r="I159" s="946"/>
      <c r="J159" s="947"/>
      <c r="L159" s="37" t="str">
        <f t="shared" si="0"/>
        <v>←【事項の有無】が選択されていません。必ず選択してください</v>
      </c>
      <c r="M159" s="37"/>
      <c r="N159" s="38"/>
    </row>
    <row r="160" spans="2:28" ht="32.4" customHeight="1">
      <c r="B160" s="88" t="s">
        <v>146</v>
      </c>
      <c r="C160" s="165"/>
      <c r="D160" s="1049"/>
      <c r="E160" s="1105"/>
      <c r="F160" s="945"/>
      <c r="G160" s="946"/>
      <c r="H160" s="946"/>
      <c r="I160" s="946"/>
      <c r="J160" s="947"/>
      <c r="L160" s="37" t="str">
        <f t="shared" si="0"/>
        <v>←【事項の有無】が選択されていません。必ず選択してください</v>
      </c>
      <c r="M160" s="37"/>
      <c r="N160" s="38"/>
    </row>
    <row r="161" spans="1:16" ht="32.4" customHeight="1">
      <c r="B161" s="89" t="s">
        <v>147</v>
      </c>
      <c r="C161" s="164"/>
      <c r="D161" s="1049"/>
      <c r="E161" s="1105"/>
      <c r="F161" s="945"/>
      <c r="G161" s="946"/>
      <c r="H161" s="946"/>
      <c r="I161" s="946"/>
      <c r="J161" s="947"/>
      <c r="L161" s="37" t="str">
        <f t="shared" si="0"/>
        <v>←【事項の有無】が選択されていません。必ず選択してください</v>
      </c>
      <c r="M161" s="37"/>
      <c r="N161" s="38"/>
    </row>
    <row r="162" spans="1:16" ht="32.4" customHeight="1">
      <c r="B162" s="1048" t="s">
        <v>27</v>
      </c>
      <c r="C162" s="934"/>
      <c r="D162" s="1049"/>
      <c r="E162" s="1050"/>
      <c r="F162" s="945"/>
      <c r="G162" s="946"/>
      <c r="H162" s="946"/>
      <c r="I162" s="946"/>
      <c r="J162" s="947"/>
      <c r="L162" s="37" t="str">
        <f t="shared" si="0"/>
        <v>←【事項の有無】が選択されていません。必ず選択してください</v>
      </c>
      <c r="M162" s="37"/>
      <c r="N162" s="38"/>
    </row>
    <row r="163" spans="1:16" ht="3.6" customHeight="1"/>
    <row r="164" spans="1:16" ht="18" customHeight="1">
      <c r="B164" s="11" t="s">
        <v>77</v>
      </c>
    </row>
    <row r="165" spans="1:16" ht="18" customHeight="1">
      <c r="B165" s="166" t="s">
        <v>200</v>
      </c>
    </row>
    <row r="166" spans="1:16" ht="32.4" customHeight="1">
      <c r="B166" s="17" t="s">
        <v>86</v>
      </c>
      <c r="C166" s="93"/>
      <c r="D166" s="153"/>
      <c r="E166" s="12"/>
      <c r="F166" s="93"/>
      <c r="G166" s="93"/>
      <c r="H166" s="93"/>
      <c r="I166" s="93"/>
      <c r="J166" s="93"/>
      <c r="L166" s="37"/>
      <c r="M166" s="37"/>
      <c r="N166" s="38"/>
    </row>
    <row r="167" spans="1:16" s="15" customFormat="1" ht="18" customHeight="1">
      <c r="A167" s="5"/>
      <c r="B167" s="25" t="s">
        <v>210</v>
      </c>
      <c r="C167" s="96"/>
      <c r="D167" s="96"/>
      <c r="E167" s="96"/>
      <c r="F167" s="96"/>
      <c r="G167" s="96"/>
      <c r="H167" s="96"/>
      <c r="I167" s="96"/>
      <c r="J167" s="154"/>
      <c r="K167" s="41"/>
      <c r="L167" s="42"/>
      <c r="M167" s="41"/>
      <c r="N167" s="48"/>
      <c r="P167" s="155"/>
    </row>
    <row r="168" spans="1:16" s="15" customFormat="1" ht="18" customHeight="1">
      <c r="A168" s="5"/>
      <c r="B168" s="98"/>
      <c r="C168" s="3"/>
      <c r="D168" s="3"/>
      <c r="E168" s="3"/>
      <c r="F168" s="3"/>
      <c r="G168" s="3"/>
      <c r="H168" s="3"/>
      <c r="I168" s="3"/>
      <c r="J168" s="156"/>
      <c r="K168" s="41"/>
      <c r="L168" s="42"/>
      <c r="M168" s="41"/>
      <c r="N168" s="48"/>
      <c r="P168" s="155"/>
    </row>
    <row r="169" spans="1:16" s="15" customFormat="1" ht="18" customHeight="1">
      <c r="A169" s="5"/>
      <c r="B169" s="98"/>
      <c r="C169" s="3" t="s">
        <v>143</v>
      </c>
      <c r="D169" s="3"/>
      <c r="E169" s="3"/>
      <c r="F169" s="3"/>
      <c r="G169" s="3"/>
      <c r="H169" s="3"/>
      <c r="I169" s="3"/>
      <c r="J169" s="156"/>
      <c r="K169" s="41"/>
      <c r="L169" s="42"/>
      <c r="M169" s="41"/>
      <c r="N169" s="48"/>
      <c r="P169" s="155"/>
    </row>
    <row r="170" spans="1:16" s="15" customFormat="1" ht="18" customHeight="1">
      <c r="A170" s="5"/>
      <c r="B170" s="98"/>
      <c r="C170" s="3"/>
      <c r="D170" s="3"/>
      <c r="E170" s="3"/>
      <c r="F170" s="3"/>
      <c r="G170" s="3"/>
      <c r="H170" s="3"/>
      <c r="I170" s="3"/>
      <c r="J170" s="156"/>
      <c r="K170" s="41"/>
      <c r="L170" s="42"/>
      <c r="M170" s="41"/>
      <c r="N170" s="48"/>
      <c r="P170" s="155"/>
    </row>
    <row r="171" spans="1:16" s="15" customFormat="1" ht="18" customHeight="1">
      <c r="A171" s="5"/>
      <c r="B171" s="98"/>
      <c r="C171" s="3" t="s">
        <v>144</v>
      </c>
      <c r="D171" s="3"/>
      <c r="E171" s="3"/>
      <c r="F171" s="3"/>
      <c r="G171" s="3"/>
      <c r="H171" s="3"/>
      <c r="I171" s="3"/>
      <c r="J171" s="156"/>
      <c r="K171" s="41"/>
      <c r="L171" s="42"/>
      <c r="M171" s="41"/>
      <c r="N171" s="48"/>
      <c r="P171" s="155"/>
    </row>
    <row r="172" spans="1:16" s="15" customFormat="1" ht="18" customHeight="1">
      <c r="A172" s="5"/>
      <c r="B172" s="98"/>
      <c r="C172" s="3"/>
      <c r="D172" s="3"/>
      <c r="E172" s="3"/>
      <c r="F172" s="3"/>
      <c r="G172" s="3"/>
      <c r="H172" s="3"/>
      <c r="I172" s="3"/>
      <c r="J172" s="156"/>
      <c r="K172" s="41"/>
      <c r="L172" s="42"/>
      <c r="M172" s="41"/>
      <c r="N172" s="48"/>
      <c r="P172" s="155"/>
    </row>
    <row r="173" spans="1:16" s="15" customFormat="1" ht="18" customHeight="1">
      <c r="A173" s="5"/>
      <c r="B173" s="98"/>
      <c r="C173" s="3" t="s">
        <v>82</v>
      </c>
      <c r="D173" s="3"/>
      <c r="E173" s="3"/>
      <c r="F173" s="3"/>
      <c r="G173" s="3"/>
      <c r="H173" s="3"/>
      <c r="I173" s="3"/>
      <c r="J173" s="156"/>
      <c r="K173" s="41"/>
      <c r="L173" s="42"/>
      <c r="M173" s="41"/>
      <c r="N173" s="48"/>
      <c r="P173" s="155"/>
    </row>
    <row r="174" spans="1:16" s="15" customFormat="1" ht="18" customHeight="1">
      <c r="A174" s="5"/>
      <c r="B174" s="98"/>
      <c r="C174" s="3" t="s">
        <v>81</v>
      </c>
      <c r="D174" s="3"/>
      <c r="E174" s="3"/>
      <c r="F174" s="3"/>
      <c r="G174" s="3"/>
      <c r="H174" s="3"/>
      <c r="I174" s="3"/>
      <c r="J174" s="156"/>
      <c r="K174" s="41"/>
      <c r="L174" s="42"/>
      <c r="M174" s="41"/>
      <c r="N174" s="48"/>
      <c r="P174" s="155"/>
    </row>
    <row r="175" spans="1:16" s="15" customFormat="1" ht="11.4" customHeight="1">
      <c r="A175" s="5"/>
      <c r="B175" s="98"/>
      <c r="C175" s="3"/>
      <c r="D175" s="3"/>
      <c r="E175" s="3"/>
      <c r="F175" s="3"/>
      <c r="G175" s="3"/>
      <c r="H175" s="3"/>
      <c r="I175" s="3"/>
      <c r="J175" s="156"/>
      <c r="K175" s="41"/>
      <c r="L175" s="42"/>
      <c r="M175" s="41"/>
      <c r="N175" s="48"/>
      <c r="P175" s="155"/>
    </row>
    <row r="176" spans="1:16" ht="11.4" hidden="1" customHeight="1">
      <c r="B176" s="98"/>
      <c r="J176" s="156"/>
      <c r="K176" s="37"/>
      <c r="L176" s="37"/>
      <c r="M176" s="38"/>
      <c r="O176" s="121"/>
      <c r="P176" s="11"/>
    </row>
    <row r="177" spans="2:14" ht="18" customHeight="1">
      <c r="B177" s="133" t="s">
        <v>134</v>
      </c>
      <c r="C177" s="134"/>
      <c r="D177" s="134"/>
      <c r="E177" s="134"/>
      <c r="F177" s="134"/>
      <c r="G177" s="134"/>
      <c r="H177" s="134"/>
      <c r="I177" s="134"/>
      <c r="J177" s="135"/>
      <c r="K177" s="157"/>
      <c r="L177" s="37"/>
      <c r="M177" s="37"/>
      <c r="N177" s="38"/>
    </row>
    <row r="178" spans="2:14" ht="121.2" customHeight="1">
      <c r="B178" s="1098"/>
      <c r="C178" s="1041"/>
      <c r="D178" s="1041"/>
      <c r="E178" s="1041"/>
      <c r="F178" s="1041"/>
      <c r="G178" s="1041"/>
      <c r="H178" s="1041"/>
      <c r="I178" s="1041"/>
      <c r="J178" s="1042"/>
      <c r="K178" s="157"/>
      <c r="L178" s="37"/>
      <c r="M178" s="37"/>
      <c r="N178" s="38"/>
    </row>
    <row r="179" spans="2:14" ht="7.2" customHeight="1">
      <c r="L179" s="37"/>
      <c r="M179" s="37"/>
      <c r="N179" s="38"/>
    </row>
    <row r="180" spans="2:14" ht="18" customHeight="1">
      <c r="B180" s="11" t="s">
        <v>77</v>
      </c>
      <c r="L180" s="37"/>
      <c r="M180" s="37"/>
      <c r="N180" s="38"/>
    </row>
    <row r="181" spans="2:14" ht="18" customHeight="1">
      <c r="B181" s="11" t="s">
        <v>184</v>
      </c>
      <c r="L181" s="37"/>
      <c r="M181" s="37"/>
      <c r="N181" s="38"/>
    </row>
    <row r="182" spans="2:14" ht="7.8" customHeight="1">
      <c r="C182" s="93"/>
      <c r="D182" s="93"/>
      <c r="E182" s="93"/>
      <c r="F182" s="93"/>
      <c r="G182" s="93"/>
      <c r="H182" s="93"/>
      <c r="I182" s="93"/>
      <c r="J182" s="93"/>
      <c r="L182" s="44"/>
      <c r="M182" s="37"/>
      <c r="N182" s="38"/>
    </row>
    <row r="183" spans="2:14">
      <c r="B183" s="11" t="s">
        <v>89</v>
      </c>
      <c r="L183" s="44"/>
      <c r="M183" s="37"/>
      <c r="N183" s="38"/>
    </row>
    <row r="184" spans="2:14" ht="96.6" customHeight="1">
      <c r="B184" s="1099"/>
      <c r="C184" s="1100"/>
      <c r="D184" s="1100"/>
      <c r="E184" s="1100"/>
      <c r="F184" s="1100"/>
      <c r="G184" s="1100"/>
      <c r="H184" s="1100"/>
      <c r="I184" s="1100"/>
      <c r="J184" s="1101"/>
      <c r="L184" s="44"/>
      <c r="M184" s="37"/>
      <c r="N184" s="38"/>
    </row>
    <row r="185" spans="2:14" ht="7.2" customHeight="1">
      <c r="L185" s="44"/>
      <c r="M185" s="37"/>
      <c r="N185" s="38"/>
    </row>
    <row r="186" spans="2:14">
      <c r="B186" s="11" t="s">
        <v>90</v>
      </c>
      <c r="L186" s="44"/>
      <c r="M186" s="37"/>
      <c r="N186" s="38"/>
    </row>
    <row r="187" spans="2:14">
      <c r="B187" s="11" t="s">
        <v>87</v>
      </c>
      <c r="L187" s="44"/>
      <c r="M187" s="37"/>
      <c r="N187" s="38"/>
    </row>
    <row r="188" spans="2:14" ht="29.4" customHeight="1">
      <c r="B188" s="1052"/>
      <c r="C188" s="1053"/>
      <c r="D188" s="1053"/>
      <c r="E188" s="1053"/>
      <c r="F188" s="1053"/>
      <c r="G188" s="1053"/>
      <c r="H188" s="1053"/>
      <c r="I188" s="1053"/>
      <c r="J188" s="1054"/>
      <c r="L188" s="44"/>
      <c r="M188" s="37"/>
      <c r="N188" s="38"/>
    </row>
    <row r="189" spans="2:14" ht="29.4" customHeight="1">
      <c r="B189" s="1039"/>
      <c r="C189" s="1037"/>
      <c r="D189" s="1037"/>
      <c r="E189" s="1037"/>
      <c r="F189" s="1037"/>
      <c r="G189" s="1037"/>
      <c r="H189" s="1037"/>
      <c r="I189" s="1037"/>
      <c r="J189" s="1038"/>
      <c r="L189" s="44"/>
      <c r="M189" s="37"/>
      <c r="N189" s="38"/>
    </row>
    <row r="190" spans="2:14" ht="29.4" customHeight="1">
      <c r="B190" s="1039"/>
      <c r="C190" s="1037"/>
      <c r="D190" s="1037"/>
      <c r="E190" s="1037"/>
      <c r="F190" s="1037"/>
      <c r="G190" s="1037"/>
      <c r="H190" s="1037"/>
      <c r="I190" s="1037"/>
      <c r="J190" s="1038"/>
      <c r="L190" s="44"/>
      <c r="M190" s="37"/>
      <c r="N190" s="38"/>
    </row>
    <row r="191" spans="2:14" ht="29.4" customHeight="1">
      <c r="B191" s="1039"/>
      <c r="C191" s="1037"/>
      <c r="D191" s="1037"/>
      <c r="E191" s="1037"/>
      <c r="F191" s="1037"/>
      <c r="G191" s="1037"/>
      <c r="H191" s="1037"/>
      <c r="I191" s="1037"/>
      <c r="J191" s="1038"/>
      <c r="L191" s="44"/>
      <c r="M191" s="37"/>
      <c r="N191" s="38"/>
    </row>
    <row r="192" spans="2:14" ht="29.4" customHeight="1">
      <c r="B192" s="1040"/>
      <c r="C192" s="1041"/>
      <c r="D192" s="1041"/>
      <c r="E192" s="1041"/>
      <c r="F192" s="1041"/>
      <c r="G192" s="1041"/>
      <c r="H192" s="1041"/>
      <c r="I192" s="1041"/>
      <c r="J192" s="1042"/>
      <c r="L192" s="44"/>
      <c r="M192" s="37"/>
      <c r="N192" s="38"/>
    </row>
    <row r="193" spans="2:14" ht="12.6" customHeight="1">
      <c r="L193" s="44"/>
      <c r="M193" s="37"/>
      <c r="N193" s="38"/>
    </row>
    <row r="194" spans="2:14" hidden="1">
      <c r="B194" s="11" t="s">
        <v>88</v>
      </c>
      <c r="L194" s="44"/>
      <c r="M194" s="37"/>
      <c r="N194" s="38"/>
    </row>
    <row r="195" spans="2:14" ht="29.4" hidden="1" customHeight="1">
      <c r="B195" s="159"/>
      <c r="C195" s="65"/>
      <c r="D195" s="65"/>
      <c r="E195" s="65"/>
      <c r="F195" s="65"/>
      <c r="G195" s="65"/>
      <c r="H195" s="65"/>
      <c r="I195" s="65"/>
      <c r="J195" s="66"/>
      <c r="L195" s="44"/>
      <c r="M195" s="37"/>
      <c r="N195" s="38"/>
    </row>
    <row r="196" spans="2:14" ht="29.4" hidden="1" customHeight="1">
      <c r="B196" s="160"/>
      <c r="C196" s="87"/>
      <c r="D196" s="87"/>
      <c r="E196" s="87"/>
      <c r="F196" s="87"/>
      <c r="G196" s="87"/>
      <c r="H196" s="87"/>
      <c r="I196" s="87"/>
      <c r="J196" s="18"/>
      <c r="L196" s="44"/>
      <c r="M196" s="37"/>
      <c r="N196" s="38"/>
    </row>
    <row r="197" spans="2:14" ht="29.4" hidden="1" customHeight="1">
      <c r="B197" s="160"/>
      <c r="C197" s="87"/>
      <c r="D197" s="87"/>
      <c r="E197" s="87"/>
      <c r="F197" s="87"/>
      <c r="G197" s="87"/>
      <c r="H197" s="87"/>
      <c r="I197" s="87"/>
      <c r="J197" s="18"/>
      <c r="L197" s="44"/>
      <c r="M197" s="37"/>
      <c r="N197" s="38"/>
    </row>
    <row r="198" spans="2:14" ht="29.4" hidden="1" customHeight="1">
      <c r="B198" s="160"/>
      <c r="C198" s="87"/>
      <c r="D198" s="87"/>
      <c r="E198" s="87"/>
      <c r="F198" s="87"/>
      <c r="G198" s="87"/>
      <c r="H198" s="87"/>
      <c r="I198" s="87"/>
      <c r="J198" s="18"/>
      <c r="L198" s="44"/>
      <c r="M198" s="37"/>
      <c r="N198" s="38"/>
    </row>
    <row r="199" spans="2:14" ht="29.4" hidden="1" customHeight="1">
      <c r="B199" s="161"/>
      <c r="C199" s="19"/>
      <c r="D199" s="19"/>
      <c r="E199" s="19"/>
      <c r="F199" s="19"/>
      <c r="G199" s="19"/>
      <c r="H199" s="19"/>
      <c r="I199" s="19"/>
      <c r="J199" s="20"/>
      <c r="L199" s="44"/>
      <c r="M199" s="37"/>
      <c r="N199" s="38"/>
    </row>
    <row r="200" spans="2:14" ht="10.199999999999999" hidden="1" customHeight="1">
      <c r="L200" s="44"/>
      <c r="M200" s="37"/>
      <c r="N200" s="38"/>
    </row>
    <row r="201" spans="2:14">
      <c r="B201" s="11" t="s">
        <v>149</v>
      </c>
      <c r="L201" s="44"/>
      <c r="M201" s="37"/>
      <c r="N201" s="38"/>
    </row>
    <row r="202" spans="2:14" ht="38.4" customHeight="1">
      <c r="B202" s="1075" t="s">
        <v>49</v>
      </c>
      <c r="C202" s="1102"/>
      <c r="D202" s="1076"/>
      <c r="E202" s="1081"/>
      <c r="F202" s="1083"/>
      <c r="G202" s="1103"/>
      <c r="H202" s="1104"/>
      <c r="I202" s="1029"/>
      <c r="J202" s="1029"/>
      <c r="L202" s="158" t="s">
        <v>52</v>
      </c>
      <c r="M202" s="37"/>
      <c r="N202" s="38"/>
    </row>
    <row r="203" spans="2:14">
      <c r="L203" s="44"/>
      <c r="M203" s="37"/>
      <c r="N203" s="38"/>
    </row>
  </sheetData>
  <sheetProtection algorithmName="SHA-512" hashValue="6xwxIxw8ec34ITDX1pPNy9Ph56Zf5SZPO4hHsC5rrACECeHm0VDCbiZrN8O6c466vmRQLycVlvWMI6UZpfOXXw==" saltValue="kGMrLImSkprNQ/zHZLj6+w==" spinCount="100000" sheet="1" formatCells="0"/>
  <mergeCells count="53">
    <mergeCell ref="D159:E159"/>
    <mergeCell ref="F159:J159"/>
    <mergeCell ref="B162:C162"/>
    <mergeCell ref="D162:E162"/>
    <mergeCell ref="F162:J162"/>
    <mergeCell ref="D160:E160"/>
    <mergeCell ref="D161:E161"/>
    <mergeCell ref="B178:J178"/>
    <mergeCell ref="B188:J192"/>
    <mergeCell ref="B184:J184"/>
    <mergeCell ref="B202:D202"/>
    <mergeCell ref="E202:F202"/>
    <mergeCell ref="G202:H202"/>
    <mergeCell ref="I202:J202"/>
    <mergeCell ref="H2:I2"/>
    <mergeCell ref="B12:D12"/>
    <mergeCell ref="E12:J12"/>
    <mergeCell ref="B13:D14"/>
    <mergeCell ref="B34:D34"/>
    <mergeCell ref="E34:F34"/>
    <mergeCell ref="F13:J13"/>
    <mergeCell ref="F14:J14"/>
    <mergeCell ref="B16:J27"/>
    <mergeCell ref="B51:J61"/>
    <mergeCell ref="C74:J74"/>
    <mergeCell ref="C75:J75"/>
    <mergeCell ref="C76:J76"/>
    <mergeCell ref="B35:D36"/>
    <mergeCell ref="E35:F36"/>
    <mergeCell ref="B68:B71"/>
    <mergeCell ref="C68:J71"/>
    <mergeCell ref="B47:C47"/>
    <mergeCell ref="D47:J47"/>
    <mergeCell ref="B48:C48"/>
    <mergeCell ref="D48:J48"/>
    <mergeCell ref="B49:C49"/>
    <mergeCell ref="D49:J49"/>
    <mergeCell ref="C104:E105"/>
    <mergeCell ref="C106:E107"/>
    <mergeCell ref="F160:J160"/>
    <mergeCell ref="F161:J161"/>
    <mergeCell ref="B78:J88"/>
    <mergeCell ref="B156:C156"/>
    <mergeCell ref="D156:E156"/>
    <mergeCell ref="F156:J156"/>
    <mergeCell ref="B157:C157"/>
    <mergeCell ref="D157:E157"/>
    <mergeCell ref="F157:J157"/>
    <mergeCell ref="B158:C158"/>
    <mergeCell ref="D158:E158"/>
    <mergeCell ref="F158:J158"/>
    <mergeCell ref="B159:C159"/>
    <mergeCell ref="B139:J148"/>
  </mergeCells>
  <phoneticPr fontId="34"/>
  <conditionalFormatting sqref="F166:J166">
    <cfRule type="expression" dxfId="1" priority="2" stopIfTrue="1">
      <formula>$E166="無"</formula>
    </cfRule>
  </conditionalFormatting>
  <conditionalFormatting sqref="F157:J162">
    <cfRule type="expression" dxfId="0" priority="1" stopIfTrue="1">
      <formula>$E157="無"</formula>
    </cfRule>
  </conditionalFormatting>
  <dataValidations count="5">
    <dataValidation type="list" allowBlank="1" showInputMessage="1" showErrorMessage="1" sqref="D166:E166 D157:E162">
      <formula1>"有,無"</formula1>
    </dataValidation>
    <dataValidation type="list" allowBlank="1" showInputMessage="1" showErrorMessage="1" sqref="E12:J12">
      <formula1>$P$11:$P$20</formula1>
    </dataValidation>
    <dataValidation type="list" allowBlank="1" showInputMessage="1" showErrorMessage="1" sqref="C68:J71">
      <formula1>$O$68:$O$72</formula1>
    </dataValidation>
    <dataValidation type="list" allowBlank="1" showInputMessage="1" showErrorMessage="1" sqref="B35:D36">
      <formula1>"電力調達契約年数,事業継続年数"</formula1>
    </dataValidation>
    <dataValidation type="list" allowBlank="1" showInputMessage="1" showErrorMessage="1" sqref="E35:F36">
      <formula1>"10年,11年,12年,13年,14年,15年,16年,17年,18年,19年,20年"</formula1>
    </dataValidation>
  </dataValidations>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rowBreaks count="4" manualBreakCount="4">
    <brk id="40" min="1" max="9" man="1"/>
    <brk id="97" min="1" max="9" man="1"/>
    <brk id="150" min="1" max="9" man="1"/>
    <brk id="182" min="1" max="9" man="1"/>
  </rowBreaks>
  <drawing r:id="rId2"/>
  <legacyDrawing r:id="rId3"/>
  <mc:AlternateContent xmlns:mc="http://schemas.openxmlformats.org/markup-compatibility/2006">
    <mc:Choice Requires="x14">
      <controls>
        <mc:AlternateContent xmlns:mc="http://schemas.openxmlformats.org/markup-compatibility/2006">
          <mc:Choice Requires="x14">
            <control shapeId="158733" r:id="rId4" name="Check Box 13">
              <controlPr defaultSize="0" autoFill="0" autoLine="0" autoPict="0">
                <anchor moveWithCells="1">
                  <from>
                    <xdr:col>4</xdr:col>
                    <xdr:colOff>91440</xdr:colOff>
                    <xdr:row>201</xdr:row>
                    <xdr:rowOff>106680</xdr:rowOff>
                  </from>
                  <to>
                    <xdr:col>5</xdr:col>
                    <xdr:colOff>83820</xdr:colOff>
                    <xdr:row>201</xdr:row>
                    <xdr:rowOff>342900</xdr:rowOff>
                  </to>
                </anchor>
              </controlPr>
            </control>
          </mc:Choice>
        </mc:AlternateContent>
        <mc:AlternateContent xmlns:mc="http://schemas.openxmlformats.org/markup-compatibility/2006">
          <mc:Choice Requires="x14">
            <control shapeId="158734" r:id="rId5" name="Check Box 14">
              <controlPr defaultSize="0" autoFill="0" autoLine="0" autoPict="0">
                <anchor moveWithCells="1">
                  <from>
                    <xdr:col>4</xdr:col>
                    <xdr:colOff>655320</xdr:colOff>
                    <xdr:row>201</xdr:row>
                    <xdr:rowOff>114300</xdr:rowOff>
                  </from>
                  <to>
                    <xdr:col>5</xdr:col>
                    <xdr:colOff>640080</xdr:colOff>
                    <xdr:row>201</xdr:row>
                    <xdr:rowOff>342900</xdr:rowOff>
                  </to>
                </anchor>
              </controlPr>
            </control>
          </mc:Choice>
        </mc:AlternateContent>
        <mc:AlternateContent xmlns:mc="http://schemas.openxmlformats.org/markup-compatibility/2006">
          <mc:Choice Requires="x14">
            <control shapeId="158747" r:id="rId6" name="Check Box 27">
              <controlPr defaultSize="0" autoFill="0" autoLine="0" autoPict="0">
                <anchor moveWithCells="1">
                  <from>
                    <xdr:col>1</xdr:col>
                    <xdr:colOff>464820</xdr:colOff>
                    <xdr:row>100</xdr:row>
                    <xdr:rowOff>15240</xdr:rowOff>
                  </from>
                  <to>
                    <xdr:col>2</xdr:col>
                    <xdr:colOff>38100</xdr:colOff>
                    <xdr:row>102</xdr:row>
                    <xdr:rowOff>45720</xdr:rowOff>
                  </to>
                </anchor>
              </controlPr>
            </control>
          </mc:Choice>
        </mc:AlternateContent>
        <mc:AlternateContent xmlns:mc="http://schemas.openxmlformats.org/markup-compatibility/2006">
          <mc:Choice Requires="x14">
            <control shapeId="158748" r:id="rId7" name="Check Box 28">
              <controlPr defaultSize="0" autoFill="0" autoLine="0" autoPict="0">
                <anchor moveWithCells="1">
                  <from>
                    <xdr:col>1</xdr:col>
                    <xdr:colOff>464820</xdr:colOff>
                    <xdr:row>101</xdr:row>
                    <xdr:rowOff>198120</xdr:rowOff>
                  </from>
                  <to>
                    <xdr:col>2</xdr:col>
                    <xdr:colOff>38100</xdr:colOff>
                    <xdr:row>103</xdr:row>
                    <xdr:rowOff>45720</xdr:rowOff>
                  </to>
                </anchor>
              </controlPr>
            </control>
          </mc:Choice>
        </mc:AlternateContent>
        <mc:AlternateContent xmlns:mc="http://schemas.openxmlformats.org/markup-compatibility/2006">
          <mc:Choice Requires="x14">
            <control shapeId="158749" r:id="rId8" name="Check Box 29">
              <controlPr defaultSize="0" autoFill="0" autoLine="0" autoPict="0">
                <anchor moveWithCells="1">
                  <from>
                    <xdr:col>1</xdr:col>
                    <xdr:colOff>464820</xdr:colOff>
                    <xdr:row>103</xdr:row>
                    <xdr:rowOff>76200</xdr:rowOff>
                  </from>
                  <to>
                    <xdr:col>2</xdr:col>
                    <xdr:colOff>38100</xdr:colOff>
                    <xdr:row>104</xdr:row>
                    <xdr:rowOff>160020</xdr:rowOff>
                  </to>
                </anchor>
              </controlPr>
            </control>
          </mc:Choice>
        </mc:AlternateContent>
        <mc:AlternateContent xmlns:mc="http://schemas.openxmlformats.org/markup-compatibility/2006">
          <mc:Choice Requires="x14">
            <control shapeId="158750" r:id="rId9" name="Check Box 30">
              <controlPr defaultSize="0" autoFill="0" autoLine="0" autoPict="0">
                <anchor moveWithCells="1">
                  <from>
                    <xdr:col>1</xdr:col>
                    <xdr:colOff>464820</xdr:colOff>
                    <xdr:row>105</xdr:row>
                    <xdr:rowOff>15240</xdr:rowOff>
                  </from>
                  <to>
                    <xdr:col>2</xdr:col>
                    <xdr:colOff>38100</xdr:colOff>
                    <xdr:row>106</xdr:row>
                    <xdr:rowOff>91440</xdr:rowOff>
                  </to>
                </anchor>
              </controlPr>
            </control>
          </mc:Choice>
        </mc:AlternateContent>
        <mc:AlternateContent xmlns:mc="http://schemas.openxmlformats.org/markup-compatibility/2006">
          <mc:Choice Requires="x14">
            <control shapeId="158751" r:id="rId10" name="Check Box 31">
              <controlPr defaultSize="0" autoFill="0" autoLine="0" autoPict="0">
                <anchor moveWithCells="1">
                  <from>
                    <xdr:col>5</xdr:col>
                    <xdr:colOff>586740</xdr:colOff>
                    <xdr:row>100</xdr:row>
                    <xdr:rowOff>38100</xdr:rowOff>
                  </from>
                  <to>
                    <xdr:col>6</xdr:col>
                    <xdr:colOff>160020</xdr:colOff>
                    <xdr:row>102</xdr:row>
                    <xdr:rowOff>60960</xdr:rowOff>
                  </to>
                </anchor>
              </controlPr>
            </control>
          </mc:Choice>
        </mc:AlternateContent>
        <mc:AlternateContent xmlns:mc="http://schemas.openxmlformats.org/markup-compatibility/2006">
          <mc:Choice Requires="x14">
            <control shapeId="158752" r:id="rId11" name="Check Box 32">
              <controlPr defaultSize="0" autoFill="0" autoLine="0" autoPict="0">
                <anchor moveWithCells="1">
                  <from>
                    <xdr:col>5</xdr:col>
                    <xdr:colOff>579120</xdr:colOff>
                    <xdr:row>101</xdr:row>
                    <xdr:rowOff>213360</xdr:rowOff>
                  </from>
                  <to>
                    <xdr:col>6</xdr:col>
                    <xdr:colOff>152400</xdr:colOff>
                    <xdr:row>103</xdr:row>
                    <xdr:rowOff>60960</xdr:rowOff>
                  </to>
                </anchor>
              </controlPr>
            </control>
          </mc:Choice>
        </mc:AlternateContent>
        <mc:AlternateContent xmlns:mc="http://schemas.openxmlformats.org/markup-compatibility/2006">
          <mc:Choice Requires="x14">
            <control shapeId="158753" r:id="rId12" name="Check Box 33">
              <controlPr defaultSize="0" autoFill="0" autoLine="0" autoPict="0">
                <anchor moveWithCells="1">
                  <from>
                    <xdr:col>5</xdr:col>
                    <xdr:colOff>579120</xdr:colOff>
                    <xdr:row>102</xdr:row>
                    <xdr:rowOff>205740</xdr:rowOff>
                  </from>
                  <to>
                    <xdr:col>6</xdr:col>
                    <xdr:colOff>152400</xdr:colOff>
                    <xdr:row>104</xdr:row>
                    <xdr:rowOff>53340</xdr:rowOff>
                  </to>
                </anchor>
              </controlPr>
            </control>
          </mc:Choice>
        </mc:AlternateContent>
        <mc:AlternateContent xmlns:mc="http://schemas.openxmlformats.org/markup-compatibility/2006">
          <mc:Choice Requires="x14">
            <control shapeId="158754" r:id="rId13" name="Check Box 34">
              <controlPr defaultSize="0" autoFill="0" autoLine="0" autoPict="0">
                <anchor moveWithCells="1">
                  <from>
                    <xdr:col>5</xdr:col>
                    <xdr:colOff>579120</xdr:colOff>
                    <xdr:row>103</xdr:row>
                    <xdr:rowOff>213360</xdr:rowOff>
                  </from>
                  <to>
                    <xdr:col>6</xdr:col>
                    <xdr:colOff>152400</xdr:colOff>
                    <xdr:row>105</xdr:row>
                    <xdr:rowOff>60960</xdr:rowOff>
                  </to>
                </anchor>
              </controlPr>
            </control>
          </mc:Choice>
        </mc:AlternateContent>
        <mc:AlternateContent xmlns:mc="http://schemas.openxmlformats.org/markup-compatibility/2006">
          <mc:Choice Requires="x14">
            <control shapeId="158755" r:id="rId14" name="Check Box 35">
              <controlPr defaultSize="0" autoFill="0" autoLine="0" autoPict="0">
                <anchor moveWithCells="1">
                  <from>
                    <xdr:col>5</xdr:col>
                    <xdr:colOff>579120</xdr:colOff>
                    <xdr:row>104</xdr:row>
                    <xdr:rowOff>198120</xdr:rowOff>
                  </from>
                  <to>
                    <xdr:col>6</xdr:col>
                    <xdr:colOff>152400</xdr:colOff>
                    <xdr:row>106</xdr:row>
                    <xdr:rowOff>45720</xdr:rowOff>
                  </to>
                </anchor>
              </controlPr>
            </control>
          </mc:Choice>
        </mc:AlternateContent>
        <mc:AlternateContent xmlns:mc="http://schemas.openxmlformats.org/markup-compatibility/2006">
          <mc:Choice Requires="x14">
            <control shapeId="158756" r:id="rId15" name="Check Box 36">
              <controlPr defaultSize="0" autoFill="0" autoLine="0" autoPict="0">
                <anchor moveWithCells="1">
                  <from>
                    <xdr:col>1</xdr:col>
                    <xdr:colOff>434340</xdr:colOff>
                    <xdr:row>167</xdr:row>
                    <xdr:rowOff>198120</xdr:rowOff>
                  </from>
                  <to>
                    <xdr:col>2</xdr:col>
                    <xdr:colOff>7620</xdr:colOff>
                    <xdr:row>169</xdr:row>
                    <xdr:rowOff>45720</xdr:rowOff>
                  </to>
                </anchor>
              </controlPr>
            </control>
          </mc:Choice>
        </mc:AlternateContent>
        <mc:AlternateContent xmlns:mc="http://schemas.openxmlformats.org/markup-compatibility/2006">
          <mc:Choice Requires="x14">
            <control shapeId="158757" r:id="rId16" name="Check Box 37">
              <controlPr defaultSize="0" autoFill="0" autoLine="0" autoPict="0">
                <anchor moveWithCells="1">
                  <from>
                    <xdr:col>1</xdr:col>
                    <xdr:colOff>441960</xdr:colOff>
                    <xdr:row>169</xdr:row>
                    <xdr:rowOff>198120</xdr:rowOff>
                  </from>
                  <to>
                    <xdr:col>2</xdr:col>
                    <xdr:colOff>15240</xdr:colOff>
                    <xdr:row>171</xdr:row>
                    <xdr:rowOff>45720</xdr:rowOff>
                  </to>
                </anchor>
              </controlPr>
            </control>
          </mc:Choice>
        </mc:AlternateContent>
        <mc:AlternateContent xmlns:mc="http://schemas.openxmlformats.org/markup-compatibility/2006">
          <mc:Choice Requires="x14">
            <control shapeId="158758" r:id="rId17" name="Check Box 38">
              <controlPr defaultSize="0" autoFill="0" autoLine="0" autoPict="0">
                <anchor moveWithCells="1">
                  <from>
                    <xdr:col>1</xdr:col>
                    <xdr:colOff>441960</xdr:colOff>
                    <xdr:row>172</xdr:row>
                    <xdr:rowOff>45720</xdr:rowOff>
                  </from>
                  <to>
                    <xdr:col>2</xdr:col>
                    <xdr:colOff>15240</xdr:colOff>
                    <xdr:row>173</xdr:row>
                    <xdr:rowOff>121920</xdr:rowOff>
                  </to>
                </anchor>
              </controlPr>
            </control>
          </mc:Choice>
        </mc:AlternateContent>
      </controls>
    </mc:Choice>
  </mc:AlternateConten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G32"/>
  <sheetViews>
    <sheetView showGridLines="0" showZeros="0" view="pageBreakPreview" topLeftCell="A2" zoomScale="70" zoomScaleNormal="70" zoomScaleSheetLayoutView="70" workbookViewId="0">
      <selection activeCell="F10" sqref="F10:J10"/>
    </sheetView>
  </sheetViews>
  <sheetFormatPr defaultColWidth="8.88671875" defaultRowHeight="14.4"/>
  <cols>
    <col min="1" max="1" width="2.77734375" style="421" customWidth="1"/>
    <col min="2" max="2" width="16.33203125" style="421" customWidth="1"/>
    <col min="3" max="3" width="13.5546875" style="421" customWidth="1"/>
    <col min="4" max="4" width="20.44140625" style="421" customWidth="1"/>
    <col min="5" max="6" width="16.33203125" style="421" customWidth="1"/>
    <col min="7" max="7" width="2.88671875" style="421" customWidth="1"/>
    <col min="8" max="8" width="2.6640625" style="421" customWidth="1"/>
    <col min="9" max="9" width="8.88671875" style="421"/>
    <col min="10" max="50" width="0" style="421" hidden="1" customWidth="1"/>
    <col min="51" max="52" width="8.88671875" style="421"/>
    <col min="53" max="53" width="2.77734375" style="421" customWidth="1"/>
    <col min="54" max="54" width="16.33203125" style="421" customWidth="1"/>
    <col min="55" max="55" width="13.5546875" style="421" customWidth="1"/>
    <col min="56" max="56" width="20.44140625" style="421" customWidth="1"/>
    <col min="57" max="58" width="16.33203125" style="421" customWidth="1"/>
    <col min="59" max="59" width="2.88671875" style="421" customWidth="1"/>
    <col min="60" max="16384" width="8.88671875" style="421"/>
  </cols>
  <sheetData>
    <row r="1" spans="2:58" ht="13.8" hidden="1" customHeight="1">
      <c r="B1" s="420"/>
      <c r="BB1" s="420"/>
    </row>
    <row r="2" spans="2:58" ht="22.8" customHeight="1">
      <c r="B2" s="422" t="s">
        <v>421</v>
      </c>
      <c r="C2" s="423"/>
      <c r="D2" s="423"/>
      <c r="E2" s="422"/>
      <c r="F2" s="422"/>
      <c r="BB2" s="422" t="s">
        <v>421</v>
      </c>
      <c r="BC2" s="423"/>
      <c r="BD2" s="423"/>
      <c r="BE2" s="422"/>
      <c r="BF2" s="422"/>
    </row>
    <row r="3" spans="2:58" ht="22.8" hidden="1" customHeight="1">
      <c r="B3" s="1106" t="s">
        <v>422</v>
      </c>
      <c r="C3" s="1107"/>
      <c r="D3" s="1107"/>
      <c r="E3" s="1107"/>
      <c r="F3" s="1107"/>
      <c r="BB3" s="1106" t="s">
        <v>422</v>
      </c>
      <c r="BC3" s="1107"/>
      <c r="BD3" s="1107"/>
      <c r="BE3" s="1107"/>
      <c r="BF3" s="1107"/>
    </row>
    <row r="4" spans="2:58" ht="22.8" customHeight="1">
      <c r="B4" s="1108"/>
      <c r="C4" s="1108"/>
      <c r="D4" s="1108"/>
      <c r="E4" s="1108"/>
      <c r="F4" s="1108"/>
      <c r="BB4" s="1108"/>
      <c r="BC4" s="1108"/>
      <c r="BD4" s="1108"/>
      <c r="BE4" s="1108"/>
      <c r="BF4" s="1108"/>
    </row>
    <row r="5" spans="2:58" ht="49.8" customHeight="1">
      <c r="B5" s="424" t="s">
        <v>423</v>
      </c>
      <c r="C5" s="424" t="s">
        <v>424</v>
      </c>
      <c r="D5" s="424" t="s">
        <v>425</v>
      </c>
      <c r="E5" s="424" t="s">
        <v>426</v>
      </c>
      <c r="F5" s="424" t="s">
        <v>427</v>
      </c>
      <c r="BB5" s="424" t="s">
        <v>423</v>
      </c>
      <c r="BC5" s="424" t="s">
        <v>424</v>
      </c>
      <c r="BD5" s="424" t="s">
        <v>425</v>
      </c>
      <c r="BE5" s="424" t="s">
        <v>426</v>
      </c>
      <c r="BF5" s="424" t="s">
        <v>427</v>
      </c>
    </row>
    <row r="6" spans="2:58" ht="49.8" customHeight="1">
      <c r="B6" s="425"/>
      <c r="C6" s="425"/>
      <c r="D6" s="425"/>
      <c r="E6" s="425"/>
      <c r="F6" s="426" t="str">
        <f>IF(E6="","",C6*D6*E6)</f>
        <v/>
      </c>
      <c r="BB6" s="427" t="s">
        <v>428</v>
      </c>
      <c r="BC6" s="427">
        <v>6</v>
      </c>
      <c r="BD6" s="427">
        <v>2</v>
      </c>
      <c r="BE6" s="427">
        <v>3</v>
      </c>
      <c r="BF6" s="428">
        <f>IF(BE6="","",BC6*BD6*BE6)</f>
        <v>36</v>
      </c>
    </row>
    <row r="7" spans="2:58" ht="49.8" customHeight="1">
      <c r="B7" s="425"/>
      <c r="C7" s="425"/>
      <c r="D7" s="425"/>
      <c r="E7" s="425"/>
      <c r="F7" s="426" t="str">
        <f>IF(E7="","",C7*D7*E7)</f>
        <v/>
      </c>
      <c r="BB7" s="427" t="s">
        <v>429</v>
      </c>
      <c r="BC7" s="427">
        <v>10</v>
      </c>
      <c r="BD7" s="427">
        <v>0.08</v>
      </c>
      <c r="BE7" s="427">
        <v>3</v>
      </c>
      <c r="BF7" s="428">
        <f>IF(BE7="","",BC7*BD7*BE7)</f>
        <v>2.4000000000000004</v>
      </c>
    </row>
    <row r="8" spans="2:58" ht="49.8" customHeight="1">
      <c r="B8" s="425"/>
      <c r="C8" s="425"/>
      <c r="D8" s="425"/>
      <c r="E8" s="425"/>
      <c r="F8" s="426" t="str">
        <f t="shared" ref="F8:F15" si="0">IF(E8="","",C8*D8*E8)</f>
        <v/>
      </c>
      <c r="BB8" s="427" t="s">
        <v>430</v>
      </c>
      <c r="BC8" s="427">
        <v>6</v>
      </c>
      <c r="BD8" s="427">
        <v>2.5000000000000001E-2</v>
      </c>
      <c r="BE8" s="427">
        <v>3</v>
      </c>
      <c r="BF8" s="428">
        <f t="shared" ref="BF8:BF15" si="1">IF(BE8="","",BC8*BD8*BE8)</f>
        <v>0.45000000000000007</v>
      </c>
    </row>
    <row r="9" spans="2:58" ht="49.8" customHeight="1">
      <c r="B9" s="425"/>
      <c r="C9" s="425"/>
      <c r="D9" s="425"/>
      <c r="E9" s="425"/>
      <c r="F9" s="426" t="str">
        <f t="shared" si="0"/>
        <v/>
      </c>
      <c r="BB9" s="427" t="s">
        <v>431</v>
      </c>
      <c r="BC9" s="427">
        <v>2</v>
      </c>
      <c r="BD9" s="427">
        <v>0.01</v>
      </c>
      <c r="BE9" s="427">
        <v>3</v>
      </c>
      <c r="BF9" s="428">
        <f t="shared" si="1"/>
        <v>0.06</v>
      </c>
    </row>
    <row r="10" spans="2:58" ht="49.8" hidden="1" customHeight="1">
      <c r="B10" s="425"/>
      <c r="C10" s="425"/>
      <c r="D10" s="425"/>
      <c r="E10" s="425"/>
      <c r="F10" s="426" t="str">
        <f t="shared" si="0"/>
        <v/>
      </c>
      <c r="BB10" s="427"/>
      <c r="BC10" s="427"/>
      <c r="BD10" s="427"/>
      <c r="BE10" s="427"/>
      <c r="BF10" s="428" t="str">
        <f t="shared" si="1"/>
        <v/>
      </c>
    </row>
    <row r="11" spans="2:58" ht="49.8" hidden="1" customHeight="1">
      <c r="B11" s="425"/>
      <c r="C11" s="425"/>
      <c r="D11" s="425"/>
      <c r="E11" s="425"/>
      <c r="F11" s="426" t="str">
        <f t="shared" si="0"/>
        <v/>
      </c>
      <c r="BB11" s="427"/>
      <c r="BC11" s="427"/>
      <c r="BD11" s="427"/>
      <c r="BE11" s="427"/>
      <c r="BF11" s="428" t="str">
        <f t="shared" si="1"/>
        <v/>
      </c>
    </row>
    <row r="12" spans="2:58" ht="49.8" hidden="1" customHeight="1">
      <c r="B12" s="425"/>
      <c r="C12" s="425"/>
      <c r="D12" s="425"/>
      <c r="E12" s="425"/>
      <c r="F12" s="426" t="str">
        <f t="shared" si="0"/>
        <v/>
      </c>
      <c r="BB12" s="427"/>
      <c r="BC12" s="427"/>
      <c r="BD12" s="427"/>
      <c r="BE12" s="427"/>
      <c r="BF12" s="428" t="str">
        <f t="shared" si="1"/>
        <v/>
      </c>
    </row>
    <row r="13" spans="2:58" ht="49.8" customHeight="1">
      <c r="B13" s="425"/>
      <c r="C13" s="425"/>
      <c r="D13" s="425"/>
      <c r="E13" s="425"/>
      <c r="F13" s="426" t="str">
        <f t="shared" si="0"/>
        <v/>
      </c>
      <c r="BB13" s="427" t="s">
        <v>432</v>
      </c>
      <c r="BC13" s="427">
        <v>13</v>
      </c>
      <c r="BD13" s="427">
        <v>1.4999999999999999E-2</v>
      </c>
      <c r="BE13" s="427">
        <v>3</v>
      </c>
      <c r="BF13" s="428">
        <f t="shared" si="1"/>
        <v>0.58499999999999996</v>
      </c>
    </row>
    <row r="14" spans="2:58" ht="49.8" customHeight="1">
      <c r="B14" s="425"/>
      <c r="C14" s="425"/>
      <c r="D14" s="425"/>
      <c r="E14" s="425"/>
      <c r="F14" s="426" t="str">
        <f t="shared" si="0"/>
        <v/>
      </c>
      <c r="BB14" s="427" t="s">
        <v>433</v>
      </c>
      <c r="BC14" s="427">
        <v>2</v>
      </c>
      <c r="BD14" s="427">
        <v>0.1</v>
      </c>
      <c r="BE14" s="427">
        <v>3</v>
      </c>
      <c r="BF14" s="428">
        <f t="shared" si="1"/>
        <v>0.60000000000000009</v>
      </c>
    </row>
    <row r="15" spans="2:58" ht="49.8" customHeight="1">
      <c r="B15" s="425"/>
      <c r="C15" s="425"/>
      <c r="D15" s="425"/>
      <c r="E15" s="425"/>
      <c r="F15" s="426" t="str">
        <f t="shared" si="0"/>
        <v/>
      </c>
      <c r="BB15" s="425"/>
      <c r="BC15" s="425"/>
      <c r="BD15" s="425"/>
      <c r="BE15" s="425"/>
      <c r="BF15" s="426" t="str">
        <f t="shared" si="1"/>
        <v/>
      </c>
    </row>
    <row r="16" spans="2:58" ht="49.8" customHeight="1">
      <c r="B16" s="429" t="s">
        <v>434</v>
      </c>
      <c r="C16" s="430"/>
      <c r="D16" s="430"/>
      <c r="E16" s="430"/>
      <c r="F16" s="431">
        <f>SUM(F6:F15)</f>
        <v>0</v>
      </c>
      <c r="BB16" s="429" t="s">
        <v>434</v>
      </c>
      <c r="BC16" s="430"/>
      <c r="BD16" s="430"/>
      <c r="BE16" s="430"/>
      <c r="BF16" s="431">
        <f>SUM(BF6:BF15)</f>
        <v>40.095000000000006</v>
      </c>
    </row>
    <row r="17" spans="1:59" ht="28.2" customHeight="1">
      <c r="B17" s="422" t="s">
        <v>435</v>
      </c>
      <c r="C17" s="422"/>
      <c r="D17" s="422"/>
      <c r="E17" s="422"/>
      <c r="F17" s="422"/>
      <c r="BB17" s="422" t="s">
        <v>435</v>
      </c>
      <c r="BC17" s="422"/>
      <c r="BD17" s="422"/>
      <c r="BE17" s="422"/>
      <c r="BF17" s="422"/>
    </row>
    <row r="18" spans="1:59" ht="69" customHeight="1">
      <c r="B18" s="1109" t="s">
        <v>436</v>
      </c>
      <c r="C18" s="1110"/>
      <c r="D18" s="1110"/>
      <c r="E18" s="1110"/>
      <c r="F18" s="1111"/>
      <c r="BB18" s="1109" t="s">
        <v>436</v>
      </c>
      <c r="BC18" s="1110"/>
      <c r="BD18" s="1110"/>
      <c r="BE18" s="1110"/>
      <c r="BF18" s="1111"/>
    </row>
    <row r="19" spans="1:59" ht="69" customHeight="1">
      <c r="B19" s="1112"/>
      <c r="C19" s="1113"/>
      <c r="D19" s="1113"/>
      <c r="E19" s="1113"/>
      <c r="F19" s="1114"/>
      <c r="BB19" s="1119" t="s">
        <v>437</v>
      </c>
      <c r="BC19" s="1120"/>
      <c r="BD19" s="1120"/>
      <c r="BE19" s="1120"/>
      <c r="BF19" s="1121"/>
    </row>
    <row r="20" spans="1:59" ht="70.2" hidden="1" customHeight="1">
      <c r="B20" s="1115"/>
      <c r="C20" s="1113"/>
      <c r="D20" s="1113"/>
      <c r="E20" s="1113"/>
      <c r="F20" s="1114"/>
      <c r="BB20" s="1122"/>
      <c r="BC20" s="1120"/>
      <c r="BD20" s="1120"/>
      <c r="BE20" s="1120"/>
      <c r="BF20" s="1121"/>
    </row>
    <row r="21" spans="1:59" ht="69" hidden="1" customHeight="1">
      <c r="B21" s="1115"/>
      <c r="C21" s="1113"/>
      <c r="D21" s="1113"/>
      <c r="E21" s="1113"/>
      <c r="F21" s="1114"/>
      <c r="BB21" s="1122"/>
      <c r="BC21" s="1120"/>
      <c r="BD21" s="1120"/>
      <c r="BE21" s="1120"/>
      <c r="BF21" s="1121"/>
    </row>
    <row r="22" spans="1:59" ht="69" hidden="1" customHeight="1">
      <c r="B22" s="1115"/>
      <c r="C22" s="1113"/>
      <c r="D22" s="1113"/>
      <c r="E22" s="1113"/>
      <c r="F22" s="1114"/>
      <c r="BB22" s="1122"/>
      <c r="BC22" s="1120"/>
      <c r="BD22" s="1120"/>
      <c r="BE22" s="1120"/>
      <c r="BF22" s="1121"/>
    </row>
    <row r="23" spans="1:59" ht="69" hidden="1" customHeight="1">
      <c r="B23" s="1115"/>
      <c r="C23" s="1113"/>
      <c r="D23" s="1113"/>
      <c r="E23" s="1113"/>
      <c r="F23" s="1114"/>
      <c r="BB23" s="1122"/>
      <c r="BC23" s="1120"/>
      <c r="BD23" s="1120"/>
      <c r="BE23" s="1120"/>
      <c r="BF23" s="1121"/>
    </row>
    <row r="24" spans="1:59" ht="69" customHeight="1">
      <c r="B24" s="1116"/>
      <c r="C24" s="1117"/>
      <c r="D24" s="1117"/>
      <c r="E24" s="1117"/>
      <c r="F24" s="1118"/>
      <c r="BB24" s="1123"/>
      <c r="BC24" s="1124"/>
      <c r="BD24" s="1124"/>
      <c r="BE24" s="1124"/>
      <c r="BF24" s="1125"/>
    </row>
    <row r="25" spans="1:59" ht="14.4" customHeight="1">
      <c r="A25" s="432"/>
      <c r="B25" s="432"/>
      <c r="C25" s="432"/>
      <c r="D25" s="432"/>
      <c r="E25" s="432"/>
      <c r="F25" s="432"/>
      <c r="G25" s="432"/>
      <c r="BA25" s="432"/>
      <c r="BB25" s="432"/>
      <c r="BC25" s="432"/>
      <c r="BD25" s="432"/>
      <c r="BE25" s="432"/>
      <c r="BF25" s="432"/>
      <c r="BG25" s="432"/>
    </row>
    <row r="26" spans="1:59" ht="28.8" customHeight="1">
      <c r="B26" s="433"/>
      <c r="BB26" s="433"/>
    </row>
    <row r="27" spans="1:59" ht="28.8" customHeight="1">
      <c r="B27" s="433"/>
      <c r="BB27" s="433"/>
    </row>
    <row r="28" spans="1:59" ht="28.8" customHeight="1">
      <c r="B28" s="433"/>
      <c r="BB28" s="433"/>
    </row>
    <row r="29" spans="1:59" ht="28.8" customHeight="1">
      <c r="B29" s="433"/>
      <c r="BB29" s="433"/>
    </row>
    <row r="30" spans="1:59" ht="28.8" customHeight="1">
      <c r="B30" s="433"/>
      <c r="BB30" s="433"/>
    </row>
    <row r="31" spans="1:59" ht="28.2" customHeight="1"/>
    <row r="32" spans="1:59" ht="28.2" customHeight="1"/>
  </sheetData>
  <sheetProtection algorithmName="SHA-512" hashValue="VeXivrzIXzhT6F5aoepk9CRfuqV+Rc/CHBio5dFzSKwEo0ABlSijsDlTZ8GCLjcvh4MJ/IX6tFEMDfg6GfceTg==" saltValue="lCYsc6J0H7ZbvUv5EtmlDg==" spinCount="100000" sheet="1" formatCells="0"/>
  <mergeCells count="6">
    <mergeCell ref="B3:F4"/>
    <mergeCell ref="BB3:BF4"/>
    <mergeCell ref="B18:F18"/>
    <mergeCell ref="BB18:BF18"/>
    <mergeCell ref="B19:F24"/>
    <mergeCell ref="BB19:BF24"/>
  </mergeCells>
  <phoneticPr fontId="34"/>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A42"/>
  <sheetViews>
    <sheetView showGridLines="0" showZeros="0" view="pageBreakPreview" zoomScale="70" zoomScaleNormal="100" zoomScaleSheetLayoutView="70" workbookViewId="0">
      <selection activeCell="F10" sqref="F10:J10"/>
    </sheetView>
  </sheetViews>
  <sheetFormatPr defaultRowHeight="13.2"/>
  <cols>
    <col min="1" max="1" width="2.109375" style="434" customWidth="1"/>
    <col min="2" max="2" width="2.33203125" style="434" customWidth="1"/>
    <col min="3" max="3" width="1.109375" style="434" customWidth="1"/>
    <col min="4" max="4" width="5.6640625" style="434" customWidth="1"/>
    <col min="5" max="5" width="3.6640625" style="434" customWidth="1"/>
    <col min="6" max="6" width="2.6640625" style="434" customWidth="1"/>
    <col min="7" max="7" width="3.6640625" style="434" customWidth="1"/>
    <col min="8" max="8" width="2.6640625" style="434" customWidth="1"/>
    <col min="9" max="9" width="3.6640625" style="434" customWidth="1"/>
    <col min="10" max="10" width="4.6640625" style="434" customWidth="1"/>
    <col min="11" max="11" width="1.21875" style="434" customWidth="1"/>
    <col min="12" max="12" width="3.109375" style="434" customWidth="1"/>
    <col min="13" max="13" width="4.6640625" style="434" customWidth="1"/>
    <col min="14" max="14" width="3.6640625" style="434" customWidth="1"/>
    <col min="15" max="15" width="5.6640625" style="434" customWidth="1"/>
    <col min="16" max="16" width="2.6640625" style="434" customWidth="1"/>
    <col min="17" max="17" width="5.6640625" style="434" customWidth="1"/>
    <col min="18" max="20" width="3.6640625" style="434" customWidth="1"/>
    <col min="21" max="24" width="3.6640625" style="437" customWidth="1"/>
    <col min="25" max="25" width="2.21875" style="437" customWidth="1"/>
    <col min="26" max="27" width="2.109375" style="437" customWidth="1"/>
    <col min="28" max="28" width="7.21875" style="434" hidden="1" customWidth="1"/>
    <col min="29" max="29" width="8.88671875" style="434" customWidth="1"/>
    <col min="30" max="50" width="8.88671875" style="434" hidden="1" customWidth="1"/>
    <col min="51" max="51" width="8.5546875" style="434" hidden="1" customWidth="1"/>
    <col min="52" max="52" width="8.88671875" style="434"/>
    <col min="53" max="53" width="2.109375" style="434" customWidth="1"/>
    <col min="54" max="54" width="2.33203125" style="434" customWidth="1"/>
    <col min="55" max="55" width="1.109375" style="434" customWidth="1"/>
    <col min="56" max="56" width="5.6640625" style="434" customWidth="1"/>
    <col min="57" max="57" width="3.6640625" style="434" customWidth="1"/>
    <col min="58" max="58" width="2.6640625" style="434" customWidth="1"/>
    <col min="59" max="59" width="3.6640625" style="434" customWidth="1"/>
    <col min="60" max="60" width="2.6640625" style="434" customWidth="1"/>
    <col min="61" max="61" width="3.6640625" style="434" customWidth="1"/>
    <col min="62" max="62" width="4.6640625" style="434" customWidth="1"/>
    <col min="63" max="63" width="1.21875" style="434" customWidth="1"/>
    <col min="64" max="64" width="3.109375" style="434" customWidth="1"/>
    <col min="65" max="65" width="4.6640625" style="434" customWidth="1"/>
    <col min="66" max="66" width="3.6640625" style="434" customWidth="1"/>
    <col min="67" max="67" width="5.6640625" style="434" customWidth="1"/>
    <col min="68" max="68" width="2.6640625" style="434" customWidth="1"/>
    <col min="69" max="69" width="5.6640625" style="434" customWidth="1"/>
    <col min="70" max="72" width="3.6640625" style="434" customWidth="1"/>
    <col min="73" max="76" width="3.6640625" style="437" customWidth="1"/>
    <col min="77" max="77" width="2.21875" style="437" customWidth="1"/>
    <col min="78" max="78" width="2.109375" style="437" customWidth="1"/>
    <col min="79" max="79" width="8.88671875" style="416"/>
    <col min="80" max="290" width="8.88671875" style="434"/>
    <col min="291" max="291" width="2.44140625" style="434" customWidth="1"/>
    <col min="292" max="292" width="2.33203125" style="434" customWidth="1"/>
    <col min="293" max="293" width="1.109375" style="434" customWidth="1"/>
    <col min="294" max="294" width="22.6640625" style="434" customWidth="1"/>
    <col min="295" max="295" width="1.21875" style="434" customWidth="1"/>
    <col min="296" max="297" width="11.77734375" style="434" customWidth="1"/>
    <col min="298" max="298" width="1.77734375" style="434" customWidth="1"/>
    <col min="299" max="299" width="6.88671875" style="434" customWidth="1"/>
    <col min="300" max="300" width="4.44140625" style="434" customWidth="1"/>
    <col min="301" max="301" width="3.6640625" style="434" customWidth="1"/>
    <col min="302" max="302" width="0.77734375" style="434" customWidth="1"/>
    <col min="303" max="303" width="3.33203125" style="434" customWidth="1"/>
    <col min="304" max="304" width="3.6640625" style="434" customWidth="1"/>
    <col min="305" max="305" width="3" style="434" customWidth="1"/>
    <col min="306" max="306" width="3.6640625" style="434" customWidth="1"/>
    <col min="307" max="307" width="3.109375" style="434" customWidth="1"/>
    <col min="308" max="308" width="1.88671875" style="434" customWidth="1"/>
    <col min="309" max="310" width="2.21875" style="434" customWidth="1"/>
    <col min="311" max="311" width="7.21875" style="434" customWidth="1"/>
    <col min="312" max="546" width="8.88671875" style="434"/>
    <col min="547" max="547" width="2.44140625" style="434" customWidth="1"/>
    <col min="548" max="548" width="2.33203125" style="434" customWidth="1"/>
    <col min="549" max="549" width="1.109375" style="434" customWidth="1"/>
    <col min="550" max="550" width="22.6640625" style="434" customWidth="1"/>
    <col min="551" max="551" width="1.21875" style="434" customWidth="1"/>
    <col min="552" max="553" width="11.77734375" style="434" customWidth="1"/>
    <col min="554" max="554" width="1.77734375" style="434" customWidth="1"/>
    <col min="555" max="555" width="6.88671875" style="434" customWidth="1"/>
    <col min="556" max="556" width="4.44140625" style="434" customWidth="1"/>
    <col min="557" max="557" width="3.6640625" style="434" customWidth="1"/>
    <col min="558" max="558" width="0.77734375" style="434" customWidth="1"/>
    <col min="559" max="559" width="3.33203125" style="434" customWidth="1"/>
    <col min="560" max="560" width="3.6640625" style="434" customWidth="1"/>
    <col min="561" max="561" width="3" style="434" customWidth="1"/>
    <col min="562" max="562" width="3.6640625" style="434" customWidth="1"/>
    <col min="563" max="563" width="3.109375" style="434" customWidth="1"/>
    <col min="564" max="564" width="1.88671875" style="434" customWidth="1"/>
    <col min="565" max="566" width="2.21875" style="434" customWidth="1"/>
    <col min="567" max="567" width="7.21875" style="434" customWidth="1"/>
    <col min="568" max="802" width="8.88671875" style="434"/>
    <col min="803" max="803" width="2.44140625" style="434" customWidth="1"/>
    <col min="804" max="804" width="2.33203125" style="434" customWidth="1"/>
    <col min="805" max="805" width="1.109375" style="434" customWidth="1"/>
    <col min="806" max="806" width="22.6640625" style="434" customWidth="1"/>
    <col min="807" max="807" width="1.21875" style="434" customWidth="1"/>
    <col min="808" max="809" width="11.77734375" style="434" customWidth="1"/>
    <col min="810" max="810" width="1.77734375" style="434" customWidth="1"/>
    <col min="811" max="811" width="6.88671875" style="434" customWidth="1"/>
    <col min="812" max="812" width="4.44140625" style="434" customWidth="1"/>
    <col min="813" max="813" width="3.6640625" style="434" customWidth="1"/>
    <col min="814" max="814" width="0.77734375" style="434" customWidth="1"/>
    <col min="815" max="815" width="3.33203125" style="434" customWidth="1"/>
    <col min="816" max="816" width="3.6640625" style="434" customWidth="1"/>
    <col min="817" max="817" width="3" style="434" customWidth="1"/>
    <col min="818" max="818" width="3.6640625" style="434" customWidth="1"/>
    <col min="819" max="819" width="3.109375" style="434" customWidth="1"/>
    <col min="820" max="820" width="1.88671875" style="434" customWidth="1"/>
    <col min="821" max="822" width="2.21875" style="434" customWidth="1"/>
    <col min="823" max="823" width="7.21875" style="434" customWidth="1"/>
    <col min="824" max="1058" width="8.88671875" style="434"/>
    <col min="1059" max="1059" width="2.44140625" style="434" customWidth="1"/>
    <col min="1060" max="1060" width="2.33203125" style="434" customWidth="1"/>
    <col min="1061" max="1061" width="1.109375" style="434" customWidth="1"/>
    <col min="1062" max="1062" width="22.6640625" style="434" customWidth="1"/>
    <col min="1063" max="1063" width="1.21875" style="434" customWidth="1"/>
    <col min="1064" max="1065" width="11.77734375" style="434" customWidth="1"/>
    <col min="1066" max="1066" width="1.77734375" style="434" customWidth="1"/>
    <col min="1067" max="1067" width="6.88671875" style="434" customWidth="1"/>
    <col min="1068" max="1068" width="4.44140625" style="434" customWidth="1"/>
    <col min="1069" max="1069" width="3.6640625" style="434" customWidth="1"/>
    <col min="1070" max="1070" width="0.77734375" style="434" customWidth="1"/>
    <col min="1071" max="1071" width="3.33203125" style="434" customWidth="1"/>
    <col min="1072" max="1072" width="3.6640625" style="434" customWidth="1"/>
    <col min="1073" max="1073" width="3" style="434" customWidth="1"/>
    <col min="1074" max="1074" width="3.6640625" style="434" customWidth="1"/>
    <col min="1075" max="1075" width="3.109375" style="434" customWidth="1"/>
    <col min="1076" max="1076" width="1.88671875" style="434" customWidth="1"/>
    <col min="1077" max="1078" width="2.21875" style="434" customWidth="1"/>
    <col min="1079" max="1079" width="7.21875" style="434" customWidth="1"/>
    <col min="1080" max="1314" width="8.88671875" style="434"/>
    <col min="1315" max="1315" width="2.44140625" style="434" customWidth="1"/>
    <col min="1316" max="1316" width="2.33203125" style="434" customWidth="1"/>
    <col min="1317" max="1317" width="1.109375" style="434" customWidth="1"/>
    <col min="1318" max="1318" width="22.6640625" style="434" customWidth="1"/>
    <col min="1319" max="1319" width="1.21875" style="434" customWidth="1"/>
    <col min="1320" max="1321" width="11.77734375" style="434" customWidth="1"/>
    <col min="1322" max="1322" width="1.77734375" style="434" customWidth="1"/>
    <col min="1323" max="1323" width="6.88671875" style="434" customWidth="1"/>
    <col min="1324" max="1324" width="4.44140625" style="434" customWidth="1"/>
    <col min="1325" max="1325" width="3.6640625" style="434" customWidth="1"/>
    <col min="1326" max="1326" width="0.77734375" style="434" customWidth="1"/>
    <col min="1327" max="1327" width="3.33203125" style="434" customWidth="1"/>
    <col min="1328" max="1328" width="3.6640625" style="434" customWidth="1"/>
    <col min="1329" max="1329" width="3" style="434" customWidth="1"/>
    <col min="1330" max="1330" width="3.6640625" style="434" customWidth="1"/>
    <col min="1331" max="1331" width="3.109375" style="434" customWidth="1"/>
    <col min="1332" max="1332" width="1.88671875" style="434" customWidth="1"/>
    <col min="1333" max="1334" width="2.21875" style="434" customWidth="1"/>
    <col min="1335" max="1335" width="7.21875" style="434" customWidth="1"/>
    <col min="1336" max="1570" width="8.88671875" style="434"/>
    <col min="1571" max="1571" width="2.44140625" style="434" customWidth="1"/>
    <col min="1572" max="1572" width="2.33203125" style="434" customWidth="1"/>
    <col min="1573" max="1573" width="1.109375" style="434" customWidth="1"/>
    <col min="1574" max="1574" width="22.6640625" style="434" customWidth="1"/>
    <col min="1575" max="1575" width="1.21875" style="434" customWidth="1"/>
    <col min="1576" max="1577" width="11.77734375" style="434" customWidth="1"/>
    <col min="1578" max="1578" width="1.77734375" style="434" customWidth="1"/>
    <col min="1579" max="1579" width="6.88671875" style="434" customWidth="1"/>
    <col min="1580" max="1580" width="4.44140625" style="434" customWidth="1"/>
    <col min="1581" max="1581" width="3.6640625" style="434" customWidth="1"/>
    <col min="1582" max="1582" width="0.77734375" style="434" customWidth="1"/>
    <col min="1583" max="1583" width="3.33203125" style="434" customWidth="1"/>
    <col min="1584" max="1584" width="3.6640625" style="434" customWidth="1"/>
    <col min="1585" max="1585" width="3" style="434" customWidth="1"/>
    <col min="1586" max="1586" width="3.6640625" style="434" customWidth="1"/>
    <col min="1587" max="1587" width="3.109375" style="434" customWidth="1"/>
    <col min="1588" max="1588" width="1.88671875" style="434" customWidth="1"/>
    <col min="1589" max="1590" width="2.21875" style="434" customWidth="1"/>
    <col min="1591" max="1591" width="7.21875" style="434" customWidth="1"/>
    <col min="1592" max="1826" width="8.88671875" style="434"/>
    <col min="1827" max="1827" width="2.44140625" style="434" customWidth="1"/>
    <col min="1828" max="1828" width="2.33203125" style="434" customWidth="1"/>
    <col min="1829" max="1829" width="1.109375" style="434" customWidth="1"/>
    <col min="1830" max="1830" width="22.6640625" style="434" customWidth="1"/>
    <col min="1831" max="1831" width="1.21875" style="434" customWidth="1"/>
    <col min="1832" max="1833" width="11.77734375" style="434" customWidth="1"/>
    <col min="1834" max="1834" width="1.77734375" style="434" customWidth="1"/>
    <col min="1835" max="1835" width="6.88671875" style="434" customWidth="1"/>
    <col min="1836" max="1836" width="4.44140625" style="434" customWidth="1"/>
    <col min="1837" max="1837" width="3.6640625" style="434" customWidth="1"/>
    <col min="1838" max="1838" width="0.77734375" style="434" customWidth="1"/>
    <col min="1839" max="1839" width="3.33203125" style="434" customWidth="1"/>
    <col min="1840" max="1840" width="3.6640625" style="434" customWidth="1"/>
    <col min="1841" max="1841" width="3" style="434" customWidth="1"/>
    <col min="1842" max="1842" width="3.6640625" style="434" customWidth="1"/>
    <col min="1843" max="1843" width="3.109375" style="434" customWidth="1"/>
    <col min="1844" max="1844" width="1.88671875" style="434" customWidth="1"/>
    <col min="1845" max="1846" width="2.21875" style="434" customWidth="1"/>
    <col min="1847" max="1847" width="7.21875" style="434" customWidth="1"/>
    <col min="1848" max="2082" width="8.88671875" style="434"/>
    <col min="2083" max="2083" width="2.44140625" style="434" customWidth="1"/>
    <col min="2084" max="2084" width="2.33203125" style="434" customWidth="1"/>
    <col min="2085" max="2085" width="1.109375" style="434" customWidth="1"/>
    <col min="2086" max="2086" width="22.6640625" style="434" customWidth="1"/>
    <col min="2087" max="2087" width="1.21875" style="434" customWidth="1"/>
    <col min="2088" max="2089" width="11.77734375" style="434" customWidth="1"/>
    <col min="2090" max="2090" width="1.77734375" style="434" customWidth="1"/>
    <col min="2091" max="2091" width="6.88671875" style="434" customWidth="1"/>
    <col min="2092" max="2092" width="4.44140625" style="434" customWidth="1"/>
    <col min="2093" max="2093" width="3.6640625" style="434" customWidth="1"/>
    <col min="2094" max="2094" width="0.77734375" style="434" customWidth="1"/>
    <col min="2095" max="2095" width="3.33203125" style="434" customWidth="1"/>
    <col min="2096" max="2096" width="3.6640625" style="434" customWidth="1"/>
    <col min="2097" max="2097" width="3" style="434" customWidth="1"/>
    <col min="2098" max="2098" width="3.6640625" style="434" customWidth="1"/>
    <col min="2099" max="2099" width="3.109375" style="434" customWidth="1"/>
    <col min="2100" max="2100" width="1.88671875" style="434" customWidth="1"/>
    <col min="2101" max="2102" width="2.21875" style="434" customWidth="1"/>
    <col min="2103" max="2103" width="7.21875" style="434" customWidth="1"/>
    <col min="2104" max="2338" width="8.88671875" style="434"/>
    <col min="2339" max="2339" width="2.44140625" style="434" customWidth="1"/>
    <col min="2340" max="2340" width="2.33203125" style="434" customWidth="1"/>
    <col min="2341" max="2341" width="1.109375" style="434" customWidth="1"/>
    <col min="2342" max="2342" width="22.6640625" style="434" customWidth="1"/>
    <col min="2343" max="2343" width="1.21875" style="434" customWidth="1"/>
    <col min="2344" max="2345" width="11.77734375" style="434" customWidth="1"/>
    <col min="2346" max="2346" width="1.77734375" style="434" customWidth="1"/>
    <col min="2347" max="2347" width="6.88671875" style="434" customWidth="1"/>
    <col min="2348" max="2348" width="4.44140625" style="434" customWidth="1"/>
    <col min="2349" max="2349" width="3.6640625" style="434" customWidth="1"/>
    <col min="2350" max="2350" width="0.77734375" style="434" customWidth="1"/>
    <col min="2351" max="2351" width="3.33203125" style="434" customWidth="1"/>
    <col min="2352" max="2352" width="3.6640625" style="434" customWidth="1"/>
    <col min="2353" max="2353" width="3" style="434" customWidth="1"/>
    <col min="2354" max="2354" width="3.6640625" style="434" customWidth="1"/>
    <col min="2355" max="2355" width="3.109375" style="434" customWidth="1"/>
    <col min="2356" max="2356" width="1.88671875" style="434" customWidth="1"/>
    <col min="2357" max="2358" width="2.21875" style="434" customWidth="1"/>
    <col min="2359" max="2359" width="7.21875" style="434" customWidth="1"/>
    <col min="2360" max="2594" width="8.88671875" style="434"/>
    <col min="2595" max="2595" width="2.44140625" style="434" customWidth="1"/>
    <col min="2596" max="2596" width="2.33203125" style="434" customWidth="1"/>
    <col min="2597" max="2597" width="1.109375" style="434" customWidth="1"/>
    <col min="2598" max="2598" width="22.6640625" style="434" customWidth="1"/>
    <col min="2599" max="2599" width="1.21875" style="434" customWidth="1"/>
    <col min="2600" max="2601" width="11.77734375" style="434" customWidth="1"/>
    <col min="2602" max="2602" width="1.77734375" style="434" customWidth="1"/>
    <col min="2603" max="2603" width="6.88671875" style="434" customWidth="1"/>
    <col min="2604" max="2604" width="4.44140625" style="434" customWidth="1"/>
    <col min="2605" max="2605" width="3.6640625" style="434" customWidth="1"/>
    <col min="2606" max="2606" width="0.77734375" style="434" customWidth="1"/>
    <col min="2607" max="2607" width="3.33203125" style="434" customWidth="1"/>
    <col min="2608" max="2608" width="3.6640625" style="434" customWidth="1"/>
    <col min="2609" max="2609" width="3" style="434" customWidth="1"/>
    <col min="2610" max="2610" width="3.6640625" style="434" customWidth="1"/>
    <col min="2611" max="2611" width="3.109375" style="434" customWidth="1"/>
    <col min="2612" max="2612" width="1.88671875" style="434" customWidth="1"/>
    <col min="2613" max="2614" width="2.21875" style="434" customWidth="1"/>
    <col min="2615" max="2615" width="7.21875" style="434" customWidth="1"/>
    <col min="2616" max="2850" width="8.88671875" style="434"/>
    <col min="2851" max="2851" width="2.44140625" style="434" customWidth="1"/>
    <col min="2852" max="2852" width="2.33203125" style="434" customWidth="1"/>
    <col min="2853" max="2853" width="1.109375" style="434" customWidth="1"/>
    <col min="2854" max="2854" width="22.6640625" style="434" customWidth="1"/>
    <col min="2855" max="2855" width="1.21875" style="434" customWidth="1"/>
    <col min="2856" max="2857" width="11.77734375" style="434" customWidth="1"/>
    <col min="2858" max="2858" width="1.77734375" style="434" customWidth="1"/>
    <col min="2859" max="2859" width="6.88671875" style="434" customWidth="1"/>
    <col min="2860" max="2860" width="4.44140625" style="434" customWidth="1"/>
    <col min="2861" max="2861" width="3.6640625" style="434" customWidth="1"/>
    <col min="2862" max="2862" width="0.77734375" style="434" customWidth="1"/>
    <col min="2863" max="2863" width="3.33203125" style="434" customWidth="1"/>
    <col min="2864" max="2864" width="3.6640625" style="434" customWidth="1"/>
    <col min="2865" max="2865" width="3" style="434" customWidth="1"/>
    <col min="2866" max="2866" width="3.6640625" style="434" customWidth="1"/>
    <col min="2867" max="2867" width="3.109375" style="434" customWidth="1"/>
    <col min="2868" max="2868" width="1.88671875" style="434" customWidth="1"/>
    <col min="2869" max="2870" width="2.21875" style="434" customWidth="1"/>
    <col min="2871" max="2871" width="7.21875" style="434" customWidth="1"/>
    <col min="2872" max="3106" width="8.88671875" style="434"/>
    <col min="3107" max="3107" width="2.44140625" style="434" customWidth="1"/>
    <col min="3108" max="3108" width="2.33203125" style="434" customWidth="1"/>
    <col min="3109" max="3109" width="1.109375" style="434" customWidth="1"/>
    <col min="3110" max="3110" width="22.6640625" style="434" customWidth="1"/>
    <col min="3111" max="3111" width="1.21875" style="434" customWidth="1"/>
    <col min="3112" max="3113" width="11.77734375" style="434" customWidth="1"/>
    <col min="3114" max="3114" width="1.77734375" style="434" customWidth="1"/>
    <col min="3115" max="3115" width="6.88671875" style="434" customWidth="1"/>
    <col min="3116" max="3116" width="4.44140625" style="434" customWidth="1"/>
    <col min="3117" max="3117" width="3.6640625" style="434" customWidth="1"/>
    <col min="3118" max="3118" width="0.77734375" style="434" customWidth="1"/>
    <col min="3119" max="3119" width="3.33203125" style="434" customWidth="1"/>
    <col min="3120" max="3120" width="3.6640625" style="434" customWidth="1"/>
    <col min="3121" max="3121" width="3" style="434" customWidth="1"/>
    <col min="3122" max="3122" width="3.6640625" style="434" customWidth="1"/>
    <col min="3123" max="3123" width="3.109375" style="434" customWidth="1"/>
    <col min="3124" max="3124" width="1.88671875" style="434" customWidth="1"/>
    <col min="3125" max="3126" width="2.21875" style="434" customWidth="1"/>
    <col min="3127" max="3127" width="7.21875" style="434" customWidth="1"/>
    <col min="3128" max="3362" width="8.88671875" style="434"/>
    <col min="3363" max="3363" width="2.44140625" style="434" customWidth="1"/>
    <col min="3364" max="3364" width="2.33203125" style="434" customWidth="1"/>
    <col min="3365" max="3365" width="1.109375" style="434" customWidth="1"/>
    <col min="3366" max="3366" width="22.6640625" style="434" customWidth="1"/>
    <col min="3367" max="3367" width="1.21875" style="434" customWidth="1"/>
    <col min="3368" max="3369" width="11.77734375" style="434" customWidth="1"/>
    <col min="3370" max="3370" width="1.77734375" style="434" customWidth="1"/>
    <col min="3371" max="3371" width="6.88671875" style="434" customWidth="1"/>
    <col min="3372" max="3372" width="4.44140625" style="434" customWidth="1"/>
    <col min="3373" max="3373" width="3.6640625" style="434" customWidth="1"/>
    <col min="3374" max="3374" width="0.77734375" style="434" customWidth="1"/>
    <col min="3375" max="3375" width="3.33203125" style="434" customWidth="1"/>
    <col min="3376" max="3376" width="3.6640625" style="434" customWidth="1"/>
    <col min="3377" max="3377" width="3" style="434" customWidth="1"/>
    <col min="3378" max="3378" width="3.6640625" style="434" customWidth="1"/>
    <col min="3379" max="3379" width="3.109375" style="434" customWidth="1"/>
    <col min="3380" max="3380" width="1.88671875" style="434" customWidth="1"/>
    <col min="3381" max="3382" width="2.21875" style="434" customWidth="1"/>
    <col min="3383" max="3383" width="7.21875" style="434" customWidth="1"/>
    <col min="3384" max="3618" width="8.88671875" style="434"/>
    <col min="3619" max="3619" width="2.44140625" style="434" customWidth="1"/>
    <col min="3620" max="3620" width="2.33203125" style="434" customWidth="1"/>
    <col min="3621" max="3621" width="1.109375" style="434" customWidth="1"/>
    <col min="3622" max="3622" width="22.6640625" style="434" customWidth="1"/>
    <col min="3623" max="3623" width="1.21875" style="434" customWidth="1"/>
    <col min="3624" max="3625" width="11.77734375" style="434" customWidth="1"/>
    <col min="3626" max="3626" width="1.77734375" style="434" customWidth="1"/>
    <col min="3627" max="3627" width="6.88671875" style="434" customWidth="1"/>
    <col min="3628" max="3628" width="4.44140625" style="434" customWidth="1"/>
    <col min="3629" max="3629" width="3.6640625" style="434" customWidth="1"/>
    <col min="3630" max="3630" width="0.77734375" style="434" customWidth="1"/>
    <col min="3631" max="3631" width="3.33203125" style="434" customWidth="1"/>
    <col min="3632" max="3632" width="3.6640625" style="434" customWidth="1"/>
    <col min="3633" max="3633" width="3" style="434" customWidth="1"/>
    <col min="3634" max="3634" width="3.6640625" style="434" customWidth="1"/>
    <col min="3635" max="3635" width="3.109375" style="434" customWidth="1"/>
    <col min="3636" max="3636" width="1.88671875" style="434" customWidth="1"/>
    <col min="3637" max="3638" width="2.21875" style="434" customWidth="1"/>
    <col min="3639" max="3639" width="7.21875" style="434" customWidth="1"/>
    <col min="3640" max="3874" width="8.88671875" style="434"/>
    <col min="3875" max="3875" width="2.44140625" style="434" customWidth="1"/>
    <col min="3876" max="3876" width="2.33203125" style="434" customWidth="1"/>
    <col min="3877" max="3877" width="1.109375" style="434" customWidth="1"/>
    <col min="3878" max="3878" width="22.6640625" style="434" customWidth="1"/>
    <col min="3879" max="3879" width="1.21875" style="434" customWidth="1"/>
    <col min="3880" max="3881" width="11.77734375" style="434" customWidth="1"/>
    <col min="3882" max="3882" width="1.77734375" style="434" customWidth="1"/>
    <col min="3883" max="3883" width="6.88671875" style="434" customWidth="1"/>
    <col min="3884" max="3884" width="4.44140625" style="434" customWidth="1"/>
    <col min="3885" max="3885" width="3.6640625" style="434" customWidth="1"/>
    <col min="3886" max="3886" width="0.77734375" style="434" customWidth="1"/>
    <col min="3887" max="3887" width="3.33203125" style="434" customWidth="1"/>
    <col min="3888" max="3888" width="3.6640625" style="434" customWidth="1"/>
    <col min="3889" max="3889" width="3" style="434" customWidth="1"/>
    <col min="3890" max="3890" width="3.6640625" style="434" customWidth="1"/>
    <col min="3891" max="3891" width="3.109375" style="434" customWidth="1"/>
    <col min="3892" max="3892" width="1.88671875" style="434" customWidth="1"/>
    <col min="3893" max="3894" width="2.21875" style="434" customWidth="1"/>
    <col min="3895" max="3895" width="7.21875" style="434" customWidth="1"/>
    <col min="3896" max="4130" width="8.88671875" style="434"/>
    <col min="4131" max="4131" width="2.44140625" style="434" customWidth="1"/>
    <col min="4132" max="4132" width="2.33203125" style="434" customWidth="1"/>
    <col min="4133" max="4133" width="1.109375" style="434" customWidth="1"/>
    <col min="4134" max="4134" width="22.6640625" style="434" customWidth="1"/>
    <col min="4135" max="4135" width="1.21875" style="434" customWidth="1"/>
    <col min="4136" max="4137" width="11.77734375" style="434" customWidth="1"/>
    <col min="4138" max="4138" width="1.77734375" style="434" customWidth="1"/>
    <col min="4139" max="4139" width="6.88671875" style="434" customWidth="1"/>
    <col min="4140" max="4140" width="4.44140625" style="434" customWidth="1"/>
    <col min="4141" max="4141" width="3.6640625" style="434" customWidth="1"/>
    <col min="4142" max="4142" width="0.77734375" style="434" customWidth="1"/>
    <col min="4143" max="4143" width="3.33203125" style="434" customWidth="1"/>
    <col min="4144" max="4144" width="3.6640625" style="434" customWidth="1"/>
    <col min="4145" max="4145" width="3" style="434" customWidth="1"/>
    <col min="4146" max="4146" width="3.6640625" style="434" customWidth="1"/>
    <col min="4147" max="4147" width="3.109375" style="434" customWidth="1"/>
    <col min="4148" max="4148" width="1.88671875" style="434" customWidth="1"/>
    <col min="4149" max="4150" width="2.21875" style="434" customWidth="1"/>
    <col min="4151" max="4151" width="7.21875" style="434" customWidth="1"/>
    <col min="4152" max="4386" width="8.88671875" style="434"/>
    <col min="4387" max="4387" width="2.44140625" style="434" customWidth="1"/>
    <col min="4388" max="4388" width="2.33203125" style="434" customWidth="1"/>
    <col min="4389" max="4389" width="1.109375" style="434" customWidth="1"/>
    <col min="4390" max="4390" width="22.6640625" style="434" customWidth="1"/>
    <col min="4391" max="4391" width="1.21875" style="434" customWidth="1"/>
    <col min="4392" max="4393" width="11.77734375" style="434" customWidth="1"/>
    <col min="4394" max="4394" width="1.77734375" style="434" customWidth="1"/>
    <col min="4395" max="4395" width="6.88671875" style="434" customWidth="1"/>
    <col min="4396" max="4396" width="4.44140625" style="434" customWidth="1"/>
    <col min="4397" max="4397" width="3.6640625" style="434" customWidth="1"/>
    <col min="4398" max="4398" width="0.77734375" style="434" customWidth="1"/>
    <col min="4399" max="4399" width="3.33203125" style="434" customWidth="1"/>
    <col min="4400" max="4400" width="3.6640625" style="434" customWidth="1"/>
    <col min="4401" max="4401" width="3" style="434" customWidth="1"/>
    <col min="4402" max="4402" width="3.6640625" style="434" customWidth="1"/>
    <col min="4403" max="4403" width="3.109375" style="434" customWidth="1"/>
    <col min="4404" max="4404" width="1.88671875" style="434" customWidth="1"/>
    <col min="4405" max="4406" width="2.21875" style="434" customWidth="1"/>
    <col min="4407" max="4407" width="7.21875" style="434" customWidth="1"/>
    <col min="4408" max="4642" width="8.88671875" style="434"/>
    <col min="4643" max="4643" width="2.44140625" style="434" customWidth="1"/>
    <col min="4644" max="4644" width="2.33203125" style="434" customWidth="1"/>
    <col min="4645" max="4645" width="1.109375" style="434" customWidth="1"/>
    <col min="4646" max="4646" width="22.6640625" style="434" customWidth="1"/>
    <col min="4647" max="4647" width="1.21875" style="434" customWidth="1"/>
    <col min="4648" max="4649" width="11.77734375" style="434" customWidth="1"/>
    <col min="4650" max="4650" width="1.77734375" style="434" customWidth="1"/>
    <col min="4651" max="4651" width="6.88671875" style="434" customWidth="1"/>
    <col min="4652" max="4652" width="4.44140625" style="434" customWidth="1"/>
    <col min="4653" max="4653" width="3.6640625" style="434" customWidth="1"/>
    <col min="4654" max="4654" width="0.77734375" style="434" customWidth="1"/>
    <col min="4655" max="4655" width="3.33203125" style="434" customWidth="1"/>
    <col min="4656" max="4656" width="3.6640625" style="434" customWidth="1"/>
    <col min="4657" max="4657" width="3" style="434" customWidth="1"/>
    <col min="4658" max="4658" width="3.6640625" style="434" customWidth="1"/>
    <col min="4659" max="4659" width="3.109375" style="434" customWidth="1"/>
    <col min="4660" max="4660" width="1.88671875" style="434" customWidth="1"/>
    <col min="4661" max="4662" width="2.21875" style="434" customWidth="1"/>
    <col min="4663" max="4663" width="7.21875" style="434" customWidth="1"/>
    <col min="4664" max="4898" width="8.88671875" style="434"/>
    <col min="4899" max="4899" width="2.44140625" style="434" customWidth="1"/>
    <col min="4900" max="4900" width="2.33203125" style="434" customWidth="1"/>
    <col min="4901" max="4901" width="1.109375" style="434" customWidth="1"/>
    <col min="4902" max="4902" width="22.6640625" style="434" customWidth="1"/>
    <col min="4903" max="4903" width="1.21875" style="434" customWidth="1"/>
    <col min="4904" max="4905" width="11.77734375" style="434" customWidth="1"/>
    <col min="4906" max="4906" width="1.77734375" style="434" customWidth="1"/>
    <col min="4907" max="4907" width="6.88671875" style="434" customWidth="1"/>
    <col min="4908" max="4908" width="4.44140625" style="434" customWidth="1"/>
    <col min="4909" max="4909" width="3.6640625" style="434" customWidth="1"/>
    <col min="4910" max="4910" width="0.77734375" style="434" customWidth="1"/>
    <col min="4911" max="4911" width="3.33203125" style="434" customWidth="1"/>
    <col min="4912" max="4912" width="3.6640625" style="434" customWidth="1"/>
    <col min="4913" max="4913" width="3" style="434" customWidth="1"/>
    <col min="4914" max="4914" width="3.6640625" style="434" customWidth="1"/>
    <col min="4915" max="4915" width="3.109375" style="434" customWidth="1"/>
    <col min="4916" max="4916" width="1.88671875" style="434" customWidth="1"/>
    <col min="4917" max="4918" width="2.21875" style="434" customWidth="1"/>
    <col min="4919" max="4919" width="7.21875" style="434" customWidth="1"/>
    <col min="4920" max="5154" width="8.88671875" style="434"/>
    <col min="5155" max="5155" width="2.44140625" style="434" customWidth="1"/>
    <col min="5156" max="5156" width="2.33203125" style="434" customWidth="1"/>
    <col min="5157" max="5157" width="1.109375" style="434" customWidth="1"/>
    <col min="5158" max="5158" width="22.6640625" style="434" customWidth="1"/>
    <col min="5159" max="5159" width="1.21875" style="434" customWidth="1"/>
    <col min="5160" max="5161" width="11.77734375" style="434" customWidth="1"/>
    <col min="5162" max="5162" width="1.77734375" style="434" customWidth="1"/>
    <col min="5163" max="5163" width="6.88671875" style="434" customWidth="1"/>
    <col min="5164" max="5164" width="4.44140625" style="434" customWidth="1"/>
    <col min="5165" max="5165" width="3.6640625" style="434" customWidth="1"/>
    <col min="5166" max="5166" width="0.77734375" style="434" customWidth="1"/>
    <col min="5167" max="5167" width="3.33203125" style="434" customWidth="1"/>
    <col min="5168" max="5168" width="3.6640625" style="434" customWidth="1"/>
    <col min="5169" max="5169" width="3" style="434" customWidth="1"/>
    <col min="5170" max="5170" width="3.6640625" style="434" customWidth="1"/>
    <col min="5171" max="5171" width="3.109375" style="434" customWidth="1"/>
    <col min="5172" max="5172" width="1.88671875" style="434" customWidth="1"/>
    <col min="5173" max="5174" width="2.21875" style="434" customWidth="1"/>
    <col min="5175" max="5175" width="7.21875" style="434" customWidth="1"/>
    <col min="5176" max="5410" width="8.88671875" style="434"/>
    <col min="5411" max="5411" width="2.44140625" style="434" customWidth="1"/>
    <col min="5412" max="5412" width="2.33203125" style="434" customWidth="1"/>
    <col min="5413" max="5413" width="1.109375" style="434" customWidth="1"/>
    <col min="5414" max="5414" width="22.6640625" style="434" customWidth="1"/>
    <col min="5415" max="5415" width="1.21875" style="434" customWidth="1"/>
    <col min="5416" max="5417" width="11.77734375" style="434" customWidth="1"/>
    <col min="5418" max="5418" width="1.77734375" style="434" customWidth="1"/>
    <col min="5419" max="5419" width="6.88671875" style="434" customWidth="1"/>
    <col min="5420" max="5420" width="4.44140625" style="434" customWidth="1"/>
    <col min="5421" max="5421" width="3.6640625" style="434" customWidth="1"/>
    <col min="5422" max="5422" width="0.77734375" style="434" customWidth="1"/>
    <col min="5423" max="5423" width="3.33203125" style="434" customWidth="1"/>
    <col min="5424" max="5424" width="3.6640625" style="434" customWidth="1"/>
    <col min="5425" max="5425" width="3" style="434" customWidth="1"/>
    <col min="5426" max="5426" width="3.6640625" style="434" customWidth="1"/>
    <col min="5427" max="5427" width="3.109375" style="434" customWidth="1"/>
    <col min="5428" max="5428" width="1.88671875" style="434" customWidth="1"/>
    <col min="5429" max="5430" width="2.21875" style="434" customWidth="1"/>
    <col min="5431" max="5431" width="7.21875" style="434" customWidth="1"/>
    <col min="5432" max="5666" width="8.88671875" style="434"/>
    <col min="5667" max="5667" width="2.44140625" style="434" customWidth="1"/>
    <col min="5668" max="5668" width="2.33203125" style="434" customWidth="1"/>
    <col min="5669" max="5669" width="1.109375" style="434" customWidth="1"/>
    <col min="5670" max="5670" width="22.6640625" style="434" customWidth="1"/>
    <col min="5671" max="5671" width="1.21875" style="434" customWidth="1"/>
    <col min="5672" max="5673" width="11.77734375" style="434" customWidth="1"/>
    <col min="5674" max="5674" width="1.77734375" style="434" customWidth="1"/>
    <col min="5675" max="5675" width="6.88671875" style="434" customWidth="1"/>
    <col min="5676" max="5676" width="4.44140625" style="434" customWidth="1"/>
    <col min="5677" max="5677" width="3.6640625" style="434" customWidth="1"/>
    <col min="5678" max="5678" width="0.77734375" style="434" customWidth="1"/>
    <col min="5679" max="5679" width="3.33203125" style="434" customWidth="1"/>
    <col min="5680" max="5680" width="3.6640625" style="434" customWidth="1"/>
    <col min="5681" max="5681" width="3" style="434" customWidth="1"/>
    <col min="5682" max="5682" width="3.6640625" style="434" customWidth="1"/>
    <col min="5683" max="5683" width="3.109375" style="434" customWidth="1"/>
    <col min="5684" max="5684" width="1.88671875" style="434" customWidth="1"/>
    <col min="5685" max="5686" width="2.21875" style="434" customWidth="1"/>
    <col min="5687" max="5687" width="7.21875" style="434" customWidth="1"/>
    <col min="5688" max="5922" width="8.88671875" style="434"/>
    <col min="5923" max="5923" width="2.44140625" style="434" customWidth="1"/>
    <col min="5924" max="5924" width="2.33203125" style="434" customWidth="1"/>
    <col min="5925" max="5925" width="1.109375" style="434" customWidth="1"/>
    <col min="5926" max="5926" width="22.6640625" style="434" customWidth="1"/>
    <col min="5927" max="5927" width="1.21875" style="434" customWidth="1"/>
    <col min="5928" max="5929" width="11.77734375" style="434" customWidth="1"/>
    <col min="5930" max="5930" width="1.77734375" style="434" customWidth="1"/>
    <col min="5931" max="5931" width="6.88671875" style="434" customWidth="1"/>
    <col min="5932" max="5932" width="4.44140625" style="434" customWidth="1"/>
    <col min="5933" max="5933" width="3.6640625" style="434" customWidth="1"/>
    <col min="5934" max="5934" width="0.77734375" style="434" customWidth="1"/>
    <col min="5935" max="5935" width="3.33203125" style="434" customWidth="1"/>
    <col min="5936" max="5936" width="3.6640625" style="434" customWidth="1"/>
    <col min="5937" max="5937" width="3" style="434" customWidth="1"/>
    <col min="5938" max="5938" width="3.6640625" style="434" customWidth="1"/>
    <col min="5939" max="5939" width="3.109375" style="434" customWidth="1"/>
    <col min="5940" max="5940" width="1.88671875" style="434" customWidth="1"/>
    <col min="5941" max="5942" width="2.21875" style="434" customWidth="1"/>
    <col min="5943" max="5943" width="7.21875" style="434" customWidth="1"/>
    <col min="5944" max="6178" width="8.88671875" style="434"/>
    <col min="6179" max="6179" width="2.44140625" style="434" customWidth="1"/>
    <col min="6180" max="6180" width="2.33203125" style="434" customWidth="1"/>
    <col min="6181" max="6181" width="1.109375" style="434" customWidth="1"/>
    <col min="6182" max="6182" width="22.6640625" style="434" customWidth="1"/>
    <col min="6183" max="6183" width="1.21875" style="434" customWidth="1"/>
    <col min="6184" max="6185" width="11.77734375" style="434" customWidth="1"/>
    <col min="6186" max="6186" width="1.77734375" style="434" customWidth="1"/>
    <col min="6187" max="6187" width="6.88671875" style="434" customWidth="1"/>
    <col min="6188" max="6188" width="4.44140625" style="434" customWidth="1"/>
    <col min="6189" max="6189" width="3.6640625" style="434" customWidth="1"/>
    <col min="6190" max="6190" width="0.77734375" style="434" customWidth="1"/>
    <col min="6191" max="6191" width="3.33203125" style="434" customWidth="1"/>
    <col min="6192" max="6192" width="3.6640625" style="434" customWidth="1"/>
    <col min="6193" max="6193" width="3" style="434" customWidth="1"/>
    <col min="6194" max="6194" width="3.6640625" style="434" customWidth="1"/>
    <col min="6195" max="6195" width="3.109375" style="434" customWidth="1"/>
    <col min="6196" max="6196" width="1.88671875" style="434" customWidth="1"/>
    <col min="6197" max="6198" width="2.21875" style="434" customWidth="1"/>
    <col min="6199" max="6199" width="7.21875" style="434" customWidth="1"/>
    <col min="6200" max="6434" width="8.88671875" style="434"/>
    <col min="6435" max="6435" width="2.44140625" style="434" customWidth="1"/>
    <col min="6436" max="6436" width="2.33203125" style="434" customWidth="1"/>
    <col min="6437" max="6437" width="1.109375" style="434" customWidth="1"/>
    <col min="6438" max="6438" width="22.6640625" style="434" customWidth="1"/>
    <col min="6439" max="6439" width="1.21875" style="434" customWidth="1"/>
    <col min="6440" max="6441" width="11.77734375" style="434" customWidth="1"/>
    <col min="6442" max="6442" width="1.77734375" style="434" customWidth="1"/>
    <col min="6443" max="6443" width="6.88671875" style="434" customWidth="1"/>
    <col min="6444" max="6444" width="4.44140625" style="434" customWidth="1"/>
    <col min="6445" max="6445" width="3.6640625" style="434" customWidth="1"/>
    <col min="6446" max="6446" width="0.77734375" style="434" customWidth="1"/>
    <col min="6447" max="6447" width="3.33203125" style="434" customWidth="1"/>
    <col min="6448" max="6448" width="3.6640625" style="434" customWidth="1"/>
    <col min="6449" max="6449" width="3" style="434" customWidth="1"/>
    <col min="6450" max="6450" width="3.6640625" style="434" customWidth="1"/>
    <col min="6451" max="6451" width="3.109375" style="434" customWidth="1"/>
    <col min="6452" max="6452" width="1.88671875" style="434" customWidth="1"/>
    <col min="6453" max="6454" width="2.21875" style="434" customWidth="1"/>
    <col min="6455" max="6455" width="7.21875" style="434" customWidth="1"/>
    <col min="6456" max="6690" width="8.88671875" style="434"/>
    <col min="6691" max="6691" width="2.44140625" style="434" customWidth="1"/>
    <col min="6692" max="6692" width="2.33203125" style="434" customWidth="1"/>
    <col min="6693" max="6693" width="1.109375" style="434" customWidth="1"/>
    <col min="6694" max="6694" width="22.6640625" style="434" customWidth="1"/>
    <col min="6695" max="6695" width="1.21875" style="434" customWidth="1"/>
    <col min="6696" max="6697" width="11.77734375" style="434" customWidth="1"/>
    <col min="6698" max="6698" width="1.77734375" style="434" customWidth="1"/>
    <col min="6699" max="6699" width="6.88671875" style="434" customWidth="1"/>
    <col min="6700" max="6700" width="4.44140625" style="434" customWidth="1"/>
    <col min="6701" max="6701" width="3.6640625" style="434" customWidth="1"/>
    <col min="6702" max="6702" width="0.77734375" style="434" customWidth="1"/>
    <col min="6703" max="6703" width="3.33203125" style="434" customWidth="1"/>
    <col min="6704" max="6704" width="3.6640625" style="434" customWidth="1"/>
    <col min="6705" max="6705" width="3" style="434" customWidth="1"/>
    <col min="6706" max="6706" width="3.6640625" style="434" customWidth="1"/>
    <col min="6707" max="6707" width="3.109375" style="434" customWidth="1"/>
    <col min="6708" max="6708" width="1.88671875" style="434" customWidth="1"/>
    <col min="6709" max="6710" width="2.21875" style="434" customWidth="1"/>
    <col min="6711" max="6711" width="7.21875" style="434" customWidth="1"/>
    <col min="6712" max="6946" width="8.88671875" style="434"/>
    <col min="6947" max="6947" width="2.44140625" style="434" customWidth="1"/>
    <col min="6948" max="6948" width="2.33203125" style="434" customWidth="1"/>
    <col min="6949" max="6949" width="1.109375" style="434" customWidth="1"/>
    <col min="6950" max="6950" width="22.6640625" style="434" customWidth="1"/>
    <col min="6951" max="6951" width="1.21875" style="434" customWidth="1"/>
    <col min="6952" max="6953" width="11.77734375" style="434" customWidth="1"/>
    <col min="6954" max="6954" width="1.77734375" style="434" customWidth="1"/>
    <col min="6955" max="6955" width="6.88671875" style="434" customWidth="1"/>
    <col min="6956" max="6956" width="4.44140625" style="434" customWidth="1"/>
    <col min="6957" max="6957" width="3.6640625" style="434" customWidth="1"/>
    <col min="6958" max="6958" width="0.77734375" style="434" customWidth="1"/>
    <col min="6959" max="6959" width="3.33203125" style="434" customWidth="1"/>
    <col min="6960" max="6960" width="3.6640625" style="434" customWidth="1"/>
    <col min="6961" max="6961" width="3" style="434" customWidth="1"/>
    <col min="6962" max="6962" width="3.6640625" style="434" customWidth="1"/>
    <col min="6963" max="6963" width="3.109375" style="434" customWidth="1"/>
    <col min="6964" max="6964" width="1.88671875" style="434" customWidth="1"/>
    <col min="6965" max="6966" width="2.21875" style="434" customWidth="1"/>
    <col min="6967" max="6967" width="7.21875" style="434" customWidth="1"/>
    <col min="6968" max="7202" width="8.88671875" style="434"/>
    <col min="7203" max="7203" width="2.44140625" style="434" customWidth="1"/>
    <col min="7204" max="7204" width="2.33203125" style="434" customWidth="1"/>
    <col min="7205" max="7205" width="1.109375" style="434" customWidth="1"/>
    <col min="7206" max="7206" width="22.6640625" style="434" customWidth="1"/>
    <col min="7207" max="7207" width="1.21875" style="434" customWidth="1"/>
    <col min="7208" max="7209" width="11.77734375" style="434" customWidth="1"/>
    <col min="7210" max="7210" width="1.77734375" style="434" customWidth="1"/>
    <col min="7211" max="7211" width="6.88671875" style="434" customWidth="1"/>
    <col min="7212" max="7212" width="4.44140625" style="434" customWidth="1"/>
    <col min="7213" max="7213" width="3.6640625" style="434" customWidth="1"/>
    <col min="7214" max="7214" width="0.77734375" style="434" customWidth="1"/>
    <col min="7215" max="7215" width="3.33203125" style="434" customWidth="1"/>
    <col min="7216" max="7216" width="3.6640625" style="434" customWidth="1"/>
    <col min="7217" max="7217" width="3" style="434" customWidth="1"/>
    <col min="7218" max="7218" width="3.6640625" style="434" customWidth="1"/>
    <col min="7219" max="7219" width="3.109375" style="434" customWidth="1"/>
    <col min="7220" max="7220" width="1.88671875" style="434" customWidth="1"/>
    <col min="7221" max="7222" width="2.21875" style="434" customWidth="1"/>
    <col min="7223" max="7223" width="7.21875" style="434" customWidth="1"/>
    <col min="7224" max="7458" width="8.88671875" style="434"/>
    <col min="7459" max="7459" width="2.44140625" style="434" customWidth="1"/>
    <col min="7460" max="7460" width="2.33203125" style="434" customWidth="1"/>
    <col min="7461" max="7461" width="1.109375" style="434" customWidth="1"/>
    <col min="7462" max="7462" width="22.6640625" style="434" customWidth="1"/>
    <col min="7463" max="7463" width="1.21875" style="434" customWidth="1"/>
    <col min="7464" max="7465" width="11.77734375" style="434" customWidth="1"/>
    <col min="7466" max="7466" width="1.77734375" style="434" customWidth="1"/>
    <col min="7467" max="7467" width="6.88671875" style="434" customWidth="1"/>
    <col min="7468" max="7468" width="4.44140625" style="434" customWidth="1"/>
    <col min="7469" max="7469" width="3.6640625" style="434" customWidth="1"/>
    <col min="7470" max="7470" width="0.77734375" style="434" customWidth="1"/>
    <col min="7471" max="7471" width="3.33203125" style="434" customWidth="1"/>
    <col min="7472" max="7472" width="3.6640625" style="434" customWidth="1"/>
    <col min="7473" max="7473" width="3" style="434" customWidth="1"/>
    <col min="7474" max="7474" width="3.6640625" style="434" customWidth="1"/>
    <col min="7475" max="7475" width="3.109375" style="434" customWidth="1"/>
    <col min="7476" max="7476" width="1.88671875" style="434" customWidth="1"/>
    <col min="7477" max="7478" width="2.21875" style="434" customWidth="1"/>
    <col min="7479" max="7479" width="7.21875" style="434" customWidth="1"/>
    <col min="7480" max="7714" width="8.88671875" style="434"/>
    <col min="7715" max="7715" width="2.44140625" style="434" customWidth="1"/>
    <col min="7716" max="7716" width="2.33203125" style="434" customWidth="1"/>
    <col min="7717" max="7717" width="1.109375" style="434" customWidth="1"/>
    <col min="7718" max="7718" width="22.6640625" style="434" customWidth="1"/>
    <col min="7719" max="7719" width="1.21875" style="434" customWidth="1"/>
    <col min="7720" max="7721" width="11.77734375" style="434" customWidth="1"/>
    <col min="7722" max="7722" width="1.77734375" style="434" customWidth="1"/>
    <col min="7723" max="7723" width="6.88671875" style="434" customWidth="1"/>
    <col min="7724" max="7724" width="4.44140625" style="434" customWidth="1"/>
    <col min="7725" max="7725" width="3.6640625" style="434" customWidth="1"/>
    <col min="7726" max="7726" width="0.77734375" style="434" customWidth="1"/>
    <col min="7727" max="7727" width="3.33203125" style="434" customWidth="1"/>
    <col min="7728" max="7728" width="3.6640625" style="434" customWidth="1"/>
    <col min="7729" max="7729" width="3" style="434" customWidth="1"/>
    <col min="7730" max="7730" width="3.6640625" style="434" customWidth="1"/>
    <col min="7731" max="7731" width="3.109375" style="434" customWidth="1"/>
    <col min="7732" max="7732" width="1.88671875" style="434" customWidth="1"/>
    <col min="7733" max="7734" width="2.21875" style="434" customWidth="1"/>
    <col min="7735" max="7735" width="7.21875" style="434" customWidth="1"/>
    <col min="7736" max="7970" width="8.88671875" style="434"/>
    <col min="7971" max="7971" width="2.44140625" style="434" customWidth="1"/>
    <col min="7972" max="7972" width="2.33203125" style="434" customWidth="1"/>
    <col min="7973" max="7973" width="1.109375" style="434" customWidth="1"/>
    <col min="7974" max="7974" width="22.6640625" style="434" customWidth="1"/>
    <col min="7975" max="7975" width="1.21875" style="434" customWidth="1"/>
    <col min="7976" max="7977" width="11.77734375" style="434" customWidth="1"/>
    <col min="7978" max="7978" width="1.77734375" style="434" customWidth="1"/>
    <col min="7979" max="7979" width="6.88671875" style="434" customWidth="1"/>
    <col min="7980" max="7980" width="4.44140625" style="434" customWidth="1"/>
    <col min="7981" max="7981" width="3.6640625" style="434" customWidth="1"/>
    <col min="7982" max="7982" width="0.77734375" style="434" customWidth="1"/>
    <col min="7983" max="7983" width="3.33203125" style="434" customWidth="1"/>
    <col min="7984" max="7984" width="3.6640625" style="434" customWidth="1"/>
    <col min="7985" max="7985" width="3" style="434" customWidth="1"/>
    <col min="7986" max="7986" width="3.6640625" style="434" customWidth="1"/>
    <col min="7987" max="7987" width="3.109375" style="434" customWidth="1"/>
    <col min="7988" max="7988" width="1.88671875" style="434" customWidth="1"/>
    <col min="7989" max="7990" width="2.21875" style="434" customWidth="1"/>
    <col min="7991" max="7991" width="7.21875" style="434" customWidth="1"/>
    <col min="7992" max="8226" width="8.88671875" style="434"/>
    <col min="8227" max="8227" width="2.44140625" style="434" customWidth="1"/>
    <col min="8228" max="8228" width="2.33203125" style="434" customWidth="1"/>
    <col min="8229" max="8229" width="1.109375" style="434" customWidth="1"/>
    <col min="8230" max="8230" width="22.6640625" style="434" customWidth="1"/>
    <col min="8231" max="8231" width="1.21875" style="434" customWidth="1"/>
    <col min="8232" max="8233" width="11.77734375" style="434" customWidth="1"/>
    <col min="8234" max="8234" width="1.77734375" style="434" customWidth="1"/>
    <col min="8235" max="8235" width="6.88671875" style="434" customWidth="1"/>
    <col min="8236" max="8236" width="4.44140625" style="434" customWidth="1"/>
    <col min="8237" max="8237" width="3.6640625" style="434" customWidth="1"/>
    <col min="8238" max="8238" width="0.77734375" style="434" customWidth="1"/>
    <col min="8239" max="8239" width="3.33203125" style="434" customWidth="1"/>
    <col min="8240" max="8240" width="3.6640625" style="434" customWidth="1"/>
    <col min="8241" max="8241" width="3" style="434" customWidth="1"/>
    <col min="8242" max="8242" width="3.6640625" style="434" customWidth="1"/>
    <col min="8243" max="8243" width="3.109375" style="434" customWidth="1"/>
    <col min="8244" max="8244" width="1.88671875" style="434" customWidth="1"/>
    <col min="8245" max="8246" width="2.21875" style="434" customWidth="1"/>
    <col min="8247" max="8247" width="7.21875" style="434" customWidth="1"/>
    <col min="8248" max="8482" width="8.88671875" style="434"/>
    <col min="8483" max="8483" width="2.44140625" style="434" customWidth="1"/>
    <col min="8484" max="8484" width="2.33203125" style="434" customWidth="1"/>
    <col min="8485" max="8485" width="1.109375" style="434" customWidth="1"/>
    <col min="8486" max="8486" width="22.6640625" style="434" customWidth="1"/>
    <col min="8487" max="8487" width="1.21875" style="434" customWidth="1"/>
    <col min="8488" max="8489" width="11.77734375" style="434" customWidth="1"/>
    <col min="8490" max="8490" width="1.77734375" style="434" customWidth="1"/>
    <col min="8491" max="8491" width="6.88671875" style="434" customWidth="1"/>
    <col min="8492" max="8492" width="4.44140625" style="434" customWidth="1"/>
    <col min="8493" max="8493" width="3.6640625" style="434" customWidth="1"/>
    <col min="8494" max="8494" width="0.77734375" style="434" customWidth="1"/>
    <col min="8495" max="8495" width="3.33203125" style="434" customWidth="1"/>
    <col min="8496" max="8496" width="3.6640625" style="434" customWidth="1"/>
    <col min="8497" max="8497" width="3" style="434" customWidth="1"/>
    <col min="8498" max="8498" width="3.6640625" style="434" customWidth="1"/>
    <col min="8499" max="8499" width="3.109375" style="434" customWidth="1"/>
    <col min="8500" max="8500" width="1.88671875" style="434" customWidth="1"/>
    <col min="8501" max="8502" width="2.21875" style="434" customWidth="1"/>
    <col min="8503" max="8503" width="7.21875" style="434" customWidth="1"/>
    <col min="8504" max="8738" width="8.88671875" style="434"/>
    <col min="8739" max="8739" width="2.44140625" style="434" customWidth="1"/>
    <col min="8740" max="8740" width="2.33203125" style="434" customWidth="1"/>
    <col min="8741" max="8741" width="1.109375" style="434" customWidth="1"/>
    <col min="8742" max="8742" width="22.6640625" style="434" customWidth="1"/>
    <col min="8743" max="8743" width="1.21875" style="434" customWidth="1"/>
    <col min="8744" max="8745" width="11.77734375" style="434" customWidth="1"/>
    <col min="8746" max="8746" width="1.77734375" style="434" customWidth="1"/>
    <col min="8747" max="8747" width="6.88671875" style="434" customWidth="1"/>
    <col min="8748" max="8748" width="4.44140625" style="434" customWidth="1"/>
    <col min="8749" max="8749" width="3.6640625" style="434" customWidth="1"/>
    <col min="8750" max="8750" width="0.77734375" style="434" customWidth="1"/>
    <col min="8751" max="8751" width="3.33203125" style="434" customWidth="1"/>
    <col min="8752" max="8752" width="3.6640625" style="434" customWidth="1"/>
    <col min="8753" max="8753" width="3" style="434" customWidth="1"/>
    <col min="8754" max="8754" width="3.6640625" style="434" customWidth="1"/>
    <col min="8755" max="8755" width="3.109375" style="434" customWidth="1"/>
    <col min="8756" max="8756" width="1.88671875" style="434" customWidth="1"/>
    <col min="8757" max="8758" width="2.21875" style="434" customWidth="1"/>
    <col min="8759" max="8759" width="7.21875" style="434" customWidth="1"/>
    <col min="8760" max="8994" width="8.88671875" style="434"/>
    <col min="8995" max="8995" width="2.44140625" style="434" customWidth="1"/>
    <col min="8996" max="8996" width="2.33203125" style="434" customWidth="1"/>
    <col min="8997" max="8997" width="1.109375" style="434" customWidth="1"/>
    <col min="8998" max="8998" width="22.6640625" style="434" customWidth="1"/>
    <col min="8999" max="8999" width="1.21875" style="434" customWidth="1"/>
    <col min="9000" max="9001" width="11.77734375" style="434" customWidth="1"/>
    <col min="9002" max="9002" width="1.77734375" style="434" customWidth="1"/>
    <col min="9003" max="9003" width="6.88671875" style="434" customWidth="1"/>
    <col min="9004" max="9004" width="4.44140625" style="434" customWidth="1"/>
    <col min="9005" max="9005" width="3.6640625" style="434" customWidth="1"/>
    <col min="9006" max="9006" width="0.77734375" style="434" customWidth="1"/>
    <col min="9007" max="9007" width="3.33203125" style="434" customWidth="1"/>
    <col min="9008" max="9008" width="3.6640625" style="434" customWidth="1"/>
    <col min="9009" max="9009" width="3" style="434" customWidth="1"/>
    <col min="9010" max="9010" width="3.6640625" style="434" customWidth="1"/>
    <col min="9011" max="9011" width="3.109375" style="434" customWidth="1"/>
    <col min="9012" max="9012" width="1.88671875" style="434" customWidth="1"/>
    <col min="9013" max="9014" width="2.21875" style="434" customWidth="1"/>
    <col min="9015" max="9015" width="7.21875" style="434" customWidth="1"/>
    <col min="9016" max="9250" width="8.88671875" style="434"/>
    <col min="9251" max="9251" width="2.44140625" style="434" customWidth="1"/>
    <col min="9252" max="9252" width="2.33203125" style="434" customWidth="1"/>
    <col min="9253" max="9253" width="1.109375" style="434" customWidth="1"/>
    <col min="9254" max="9254" width="22.6640625" style="434" customWidth="1"/>
    <col min="9255" max="9255" width="1.21875" style="434" customWidth="1"/>
    <col min="9256" max="9257" width="11.77734375" style="434" customWidth="1"/>
    <col min="9258" max="9258" width="1.77734375" style="434" customWidth="1"/>
    <col min="9259" max="9259" width="6.88671875" style="434" customWidth="1"/>
    <col min="9260" max="9260" width="4.44140625" style="434" customWidth="1"/>
    <col min="9261" max="9261" width="3.6640625" style="434" customWidth="1"/>
    <col min="9262" max="9262" width="0.77734375" style="434" customWidth="1"/>
    <col min="9263" max="9263" width="3.33203125" style="434" customWidth="1"/>
    <col min="9264" max="9264" width="3.6640625" style="434" customWidth="1"/>
    <col min="9265" max="9265" width="3" style="434" customWidth="1"/>
    <col min="9266" max="9266" width="3.6640625" style="434" customWidth="1"/>
    <col min="9267" max="9267" width="3.109375" style="434" customWidth="1"/>
    <col min="9268" max="9268" width="1.88671875" style="434" customWidth="1"/>
    <col min="9269" max="9270" width="2.21875" style="434" customWidth="1"/>
    <col min="9271" max="9271" width="7.21875" style="434" customWidth="1"/>
    <col min="9272" max="9506" width="8.88671875" style="434"/>
    <col min="9507" max="9507" width="2.44140625" style="434" customWidth="1"/>
    <col min="9508" max="9508" width="2.33203125" style="434" customWidth="1"/>
    <col min="9509" max="9509" width="1.109375" style="434" customWidth="1"/>
    <col min="9510" max="9510" width="22.6640625" style="434" customWidth="1"/>
    <col min="9511" max="9511" width="1.21875" style="434" customWidth="1"/>
    <col min="9512" max="9513" width="11.77734375" style="434" customWidth="1"/>
    <col min="9514" max="9514" width="1.77734375" style="434" customWidth="1"/>
    <col min="9515" max="9515" width="6.88671875" style="434" customWidth="1"/>
    <col min="9516" max="9516" width="4.44140625" style="434" customWidth="1"/>
    <col min="9517" max="9517" width="3.6640625" style="434" customWidth="1"/>
    <col min="9518" max="9518" width="0.77734375" style="434" customWidth="1"/>
    <col min="9519" max="9519" width="3.33203125" style="434" customWidth="1"/>
    <col min="9520" max="9520" width="3.6640625" style="434" customWidth="1"/>
    <col min="9521" max="9521" width="3" style="434" customWidth="1"/>
    <col min="9522" max="9522" width="3.6640625" style="434" customWidth="1"/>
    <col min="9523" max="9523" width="3.109375" style="434" customWidth="1"/>
    <col min="9524" max="9524" width="1.88671875" style="434" customWidth="1"/>
    <col min="9525" max="9526" width="2.21875" style="434" customWidth="1"/>
    <col min="9527" max="9527" width="7.21875" style="434" customWidth="1"/>
    <col min="9528" max="9762" width="8.88671875" style="434"/>
    <col min="9763" max="9763" width="2.44140625" style="434" customWidth="1"/>
    <col min="9764" max="9764" width="2.33203125" style="434" customWidth="1"/>
    <col min="9765" max="9765" width="1.109375" style="434" customWidth="1"/>
    <col min="9766" max="9766" width="22.6640625" style="434" customWidth="1"/>
    <col min="9767" max="9767" width="1.21875" style="434" customWidth="1"/>
    <col min="9768" max="9769" width="11.77734375" style="434" customWidth="1"/>
    <col min="9770" max="9770" width="1.77734375" style="434" customWidth="1"/>
    <col min="9771" max="9771" width="6.88671875" style="434" customWidth="1"/>
    <col min="9772" max="9772" width="4.44140625" style="434" customWidth="1"/>
    <col min="9773" max="9773" width="3.6640625" style="434" customWidth="1"/>
    <col min="9774" max="9774" width="0.77734375" style="434" customWidth="1"/>
    <col min="9775" max="9775" width="3.33203125" style="434" customWidth="1"/>
    <col min="9776" max="9776" width="3.6640625" style="434" customWidth="1"/>
    <col min="9777" max="9777" width="3" style="434" customWidth="1"/>
    <col min="9778" max="9778" width="3.6640625" style="434" customWidth="1"/>
    <col min="9779" max="9779" width="3.109375" style="434" customWidth="1"/>
    <col min="9780" max="9780" width="1.88671875" style="434" customWidth="1"/>
    <col min="9781" max="9782" width="2.21875" style="434" customWidth="1"/>
    <col min="9783" max="9783" width="7.21875" style="434" customWidth="1"/>
    <col min="9784" max="10018" width="8.88671875" style="434"/>
    <col min="10019" max="10019" width="2.44140625" style="434" customWidth="1"/>
    <col min="10020" max="10020" width="2.33203125" style="434" customWidth="1"/>
    <col min="10021" max="10021" width="1.109375" style="434" customWidth="1"/>
    <col min="10022" max="10022" width="22.6640625" style="434" customWidth="1"/>
    <col min="10023" max="10023" width="1.21875" style="434" customWidth="1"/>
    <col min="10024" max="10025" width="11.77734375" style="434" customWidth="1"/>
    <col min="10026" max="10026" width="1.77734375" style="434" customWidth="1"/>
    <col min="10027" max="10027" width="6.88671875" style="434" customWidth="1"/>
    <col min="10028" max="10028" width="4.44140625" style="434" customWidth="1"/>
    <col min="10029" max="10029" width="3.6640625" style="434" customWidth="1"/>
    <col min="10030" max="10030" width="0.77734375" style="434" customWidth="1"/>
    <col min="10031" max="10031" width="3.33203125" style="434" customWidth="1"/>
    <col min="10032" max="10032" width="3.6640625" style="434" customWidth="1"/>
    <col min="10033" max="10033" width="3" style="434" customWidth="1"/>
    <col min="10034" max="10034" width="3.6640625" style="434" customWidth="1"/>
    <col min="10035" max="10035" width="3.109375" style="434" customWidth="1"/>
    <col min="10036" max="10036" width="1.88671875" style="434" customWidth="1"/>
    <col min="10037" max="10038" width="2.21875" style="434" customWidth="1"/>
    <col min="10039" max="10039" width="7.21875" style="434" customWidth="1"/>
    <col min="10040" max="10274" width="8.88671875" style="434"/>
    <col min="10275" max="10275" width="2.44140625" style="434" customWidth="1"/>
    <col min="10276" max="10276" width="2.33203125" style="434" customWidth="1"/>
    <col min="10277" max="10277" width="1.109375" style="434" customWidth="1"/>
    <col min="10278" max="10278" width="22.6640625" style="434" customWidth="1"/>
    <col min="10279" max="10279" width="1.21875" style="434" customWidth="1"/>
    <col min="10280" max="10281" width="11.77734375" style="434" customWidth="1"/>
    <col min="10282" max="10282" width="1.77734375" style="434" customWidth="1"/>
    <col min="10283" max="10283" width="6.88671875" style="434" customWidth="1"/>
    <col min="10284" max="10284" width="4.44140625" style="434" customWidth="1"/>
    <col min="10285" max="10285" width="3.6640625" style="434" customWidth="1"/>
    <col min="10286" max="10286" width="0.77734375" style="434" customWidth="1"/>
    <col min="10287" max="10287" width="3.33203125" style="434" customWidth="1"/>
    <col min="10288" max="10288" width="3.6640625" style="434" customWidth="1"/>
    <col min="10289" max="10289" width="3" style="434" customWidth="1"/>
    <col min="10290" max="10290" width="3.6640625" style="434" customWidth="1"/>
    <col min="10291" max="10291" width="3.109375" style="434" customWidth="1"/>
    <col min="10292" max="10292" width="1.88671875" style="434" customWidth="1"/>
    <col min="10293" max="10294" width="2.21875" style="434" customWidth="1"/>
    <col min="10295" max="10295" width="7.21875" style="434" customWidth="1"/>
    <col min="10296" max="10530" width="8.88671875" style="434"/>
    <col min="10531" max="10531" width="2.44140625" style="434" customWidth="1"/>
    <col min="10532" max="10532" width="2.33203125" style="434" customWidth="1"/>
    <col min="10533" max="10533" width="1.109375" style="434" customWidth="1"/>
    <col min="10534" max="10534" width="22.6640625" style="434" customWidth="1"/>
    <col min="10535" max="10535" width="1.21875" style="434" customWidth="1"/>
    <col min="10536" max="10537" width="11.77734375" style="434" customWidth="1"/>
    <col min="10538" max="10538" width="1.77734375" style="434" customWidth="1"/>
    <col min="10539" max="10539" width="6.88671875" style="434" customWidth="1"/>
    <col min="10540" max="10540" width="4.44140625" style="434" customWidth="1"/>
    <col min="10541" max="10541" width="3.6640625" style="434" customWidth="1"/>
    <col min="10542" max="10542" width="0.77734375" style="434" customWidth="1"/>
    <col min="10543" max="10543" width="3.33203125" style="434" customWidth="1"/>
    <col min="10544" max="10544" width="3.6640625" style="434" customWidth="1"/>
    <col min="10545" max="10545" width="3" style="434" customWidth="1"/>
    <col min="10546" max="10546" width="3.6640625" style="434" customWidth="1"/>
    <col min="10547" max="10547" width="3.109375" style="434" customWidth="1"/>
    <col min="10548" max="10548" width="1.88671875" style="434" customWidth="1"/>
    <col min="10549" max="10550" width="2.21875" style="434" customWidth="1"/>
    <col min="10551" max="10551" width="7.21875" style="434" customWidth="1"/>
    <col min="10552" max="10786" width="8.88671875" style="434"/>
    <col min="10787" max="10787" width="2.44140625" style="434" customWidth="1"/>
    <col min="10788" max="10788" width="2.33203125" style="434" customWidth="1"/>
    <col min="10789" max="10789" width="1.109375" style="434" customWidth="1"/>
    <col min="10790" max="10790" width="22.6640625" style="434" customWidth="1"/>
    <col min="10791" max="10791" width="1.21875" style="434" customWidth="1"/>
    <col min="10792" max="10793" width="11.77734375" style="434" customWidth="1"/>
    <col min="10794" max="10794" width="1.77734375" style="434" customWidth="1"/>
    <col min="10795" max="10795" width="6.88671875" style="434" customWidth="1"/>
    <col min="10796" max="10796" width="4.44140625" style="434" customWidth="1"/>
    <col min="10797" max="10797" width="3.6640625" style="434" customWidth="1"/>
    <col min="10798" max="10798" width="0.77734375" style="434" customWidth="1"/>
    <col min="10799" max="10799" width="3.33203125" style="434" customWidth="1"/>
    <col min="10800" max="10800" width="3.6640625" style="434" customWidth="1"/>
    <col min="10801" max="10801" width="3" style="434" customWidth="1"/>
    <col min="10802" max="10802" width="3.6640625" style="434" customWidth="1"/>
    <col min="10803" max="10803" width="3.109375" style="434" customWidth="1"/>
    <col min="10804" max="10804" width="1.88671875" style="434" customWidth="1"/>
    <col min="10805" max="10806" width="2.21875" style="434" customWidth="1"/>
    <col min="10807" max="10807" width="7.21875" style="434" customWidth="1"/>
    <col min="10808" max="11042" width="8.88671875" style="434"/>
    <col min="11043" max="11043" width="2.44140625" style="434" customWidth="1"/>
    <col min="11044" max="11044" width="2.33203125" style="434" customWidth="1"/>
    <col min="11045" max="11045" width="1.109375" style="434" customWidth="1"/>
    <col min="11046" max="11046" width="22.6640625" style="434" customWidth="1"/>
    <col min="11047" max="11047" width="1.21875" style="434" customWidth="1"/>
    <col min="11048" max="11049" width="11.77734375" style="434" customWidth="1"/>
    <col min="11050" max="11050" width="1.77734375" style="434" customWidth="1"/>
    <col min="11051" max="11051" width="6.88671875" style="434" customWidth="1"/>
    <col min="11052" max="11052" width="4.44140625" style="434" customWidth="1"/>
    <col min="11053" max="11053" width="3.6640625" style="434" customWidth="1"/>
    <col min="11054" max="11054" width="0.77734375" style="434" customWidth="1"/>
    <col min="11055" max="11055" width="3.33203125" style="434" customWidth="1"/>
    <col min="11056" max="11056" width="3.6640625" style="434" customWidth="1"/>
    <col min="11057" max="11057" width="3" style="434" customWidth="1"/>
    <col min="11058" max="11058" width="3.6640625" style="434" customWidth="1"/>
    <col min="11059" max="11059" width="3.109375" style="434" customWidth="1"/>
    <col min="11060" max="11060" width="1.88671875" style="434" customWidth="1"/>
    <col min="11061" max="11062" width="2.21875" style="434" customWidth="1"/>
    <col min="11063" max="11063" width="7.21875" style="434" customWidth="1"/>
    <col min="11064" max="11298" width="8.88671875" style="434"/>
    <col min="11299" max="11299" width="2.44140625" style="434" customWidth="1"/>
    <col min="11300" max="11300" width="2.33203125" style="434" customWidth="1"/>
    <col min="11301" max="11301" width="1.109375" style="434" customWidth="1"/>
    <col min="11302" max="11302" width="22.6640625" style="434" customWidth="1"/>
    <col min="11303" max="11303" width="1.21875" style="434" customWidth="1"/>
    <col min="11304" max="11305" width="11.77734375" style="434" customWidth="1"/>
    <col min="11306" max="11306" width="1.77734375" style="434" customWidth="1"/>
    <col min="11307" max="11307" width="6.88671875" style="434" customWidth="1"/>
    <col min="11308" max="11308" width="4.44140625" style="434" customWidth="1"/>
    <col min="11309" max="11309" width="3.6640625" style="434" customWidth="1"/>
    <col min="11310" max="11310" width="0.77734375" style="434" customWidth="1"/>
    <col min="11311" max="11311" width="3.33203125" style="434" customWidth="1"/>
    <col min="11312" max="11312" width="3.6640625" style="434" customWidth="1"/>
    <col min="11313" max="11313" width="3" style="434" customWidth="1"/>
    <col min="11314" max="11314" width="3.6640625" style="434" customWidth="1"/>
    <col min="11315" max="11315" width="3.109375" style="434" customWidth="1"/>
    <col min="11316" max="11316" width="1.88671875" style="434" customWidth="1"/>
    <col min="11317" max="11318" width="2.21875" style="434" customWidth="1"/>
    <col min="11319" max="11319" width="7.21875" style="434" customWidth="1"/>
    <col min="11320" max="11554" width="8.88671875" style="434"/>
    <col min="11555" max="11555" width="2.44140625" style="434" customWidth="1"/>
    <col min="11556" max="11556" width="2.33203125" style="434" customWidth="1"/>
    <col min="11557" max="11557" width="1.109375" style="434" customWidth="1"/>
    <col min="11558" max="11558" width="22.6640625" style="434" customWidth="1"/>
    <col min="11559" max="11559" width="1.21875" style="434" customWidth="1"/>
    <col min="11560" max="11561" width="11.77734375" style="434" customWidth="1"/>
    <col min="11562" max="11562" width="1.77734375" style="434" customWidth="1"/>
    <col min="11563" max="11563" width="6.88671875" style="434" customWidth="1"/>
    <col min="11564" max="11564" width="4.44140625" style="434" customWidth="1"/>
    <col min="11565" max="11565" width="3.6640625" style="434" customWidth="1"/>
    <col min="11566" max="11566" width="0.77734375" style="434" customWidth="1"/>
    <col min="11567" max="11567" width="3.33203125" style="434" customWidth="1"/>
    <col min="11568" max="11568" width="3.6640625" style="434" customWidth="1"/>
    <col min="11569" max="11569" width="3" style="434" customWidth="1"/>
    <col min="11570" max="11570" width="3.6640625" style="434" customWidth="1"/>
    <col min="11571" max="11571" width="3.109375" style="434" customWidth="1"/>
    <col min="11572" max="11572" width="1.88671875" style="434" customWidth="1"/>
    <col min="11573" max="11574" width="2.21875" style="434" customWidth="1"/>
    <col min="11575" max="11575" width="7.21875" style="434" customWidth="1"/>
    <col min="11576" max="11810" width="8.88671875" style="434"/>
    <col min="11811" max="11811" width="2.44140625" style="434" customWidth="1"/>
    <col min="11812" max="11812" width="2.33203125" style="434" customWidth="1"/>
    <col min="11813" max="11813" width="1.109375" style="434" customWidth="1"/>
    <col min="11814" max="11814" width="22.6640625" style="434" customWidth="1"/>
    <col min="11815" max="11815" width="1.21875" style="434" customWidth="1"/>
    <col min="11816" max="11817" width="11.77734375" style="434" customWidth="1"/>
    <col min="11818" max="11818" width="1.77734375" style="434" customWidth="1"/>
    <col min="11819" max="11819" width="6.88671875" style="434" customWidth="1"/>
    <col min="11820" max="11820" width="4.44140625" style="434" customWidth="1"/>
    <col min="11821" max="11821" width="3.6640625" style="434" customWidth="1"/>
    <col min="11822" max="11822" width="0.77734375" style="434" customWidth="1"/>
    <col min="11823" max="11823" width="3.33203125" style="434" customWidth="1"/>
    <col min="11824" max="11824" width="3.6640625" style="434" customWidth="1"/>
    <col min="11825" max="11825" width="3" style="434" customWidth="1"/>
    <col min="11826" max="11826" width="3.6640625" style="434" customWidth="1"/>
    <col min="11827" max="11827" width="3.109375" style="434" customWidth="1"/>
    <col min="11828" max="11828" width="1.88671875" style="434" customWidth="1"/>
    <col min="11829" max="11830" width="2.21875" style="434" customWidth="1"/>
    <col min="11831" max="11831" width="7.21875" style="434" customWidth="1"/>
    <col min="11832" max="12066" width="8.88671875" style="434"/>
    <col min="12067" max="12067" width="2.44140625" style="434" customWidth="1"/>
    <col min="12068" max="12068" width="2.33203125" style="434" customWidth="1"/>
    <col min="12069" max="12069" width="1.109375" style="434" customWidth="1"/>
    <col min="12070" max="12070" width="22.6640625" style="434" customWidth="1"/>
    <col min="12071" max="12071" width="1.21875" style="434" customWidth="1"/>
    <col min="12072" max="12073" width="11.77734375" style="434" customWidth="1"/>
    <col min="12074" max="12074" width="1.77734375" style="434" customWidth="1"/>
    <col min="12075" max="12075" width="6.88671875" style="434" customWidth="1"/>
    <col min="12076" max="12076" width="4.44140625" style="434" customWidth="1"/>
    <col min="12077" max="12077" width="3.6640625" style="434" customWidth="1"/>
    <col min="12078" max="12078" width="0.77734375" style="434" customWidth="1"/>
    <col min="12079" max="12079" width="3.33203125" style="434" customWidth="1"/>
    <col min="12080" max="12080" width="3.6640625" style="434" customWidth="1"/>
    <col min="12081" max="12081" width="3" style="434" customWidth="1"/>
    <col min="12082" max="12082" width="3.6640625" style="434" customWidth="1"/>
    <col min="12083" max="12083" width="3.109375" style="434" customWidth="1"/>
    <col min="12084" max="12084" width="1.88671875" style="434" customWidth="1"/>
    <col min="12085" max="12086" width="2.21875" style="434" customWidth="1"/>
    <col min="12087" max="12087" width="7.21875" style="434" customWidth="1"/>
    <col min="12088" max="12322" width="8.88671875" style="434"/>
    <col min="12323" max="12323" width="2.44140625" style="434" customWidth="1"/>
    <col min="12324" max="12324" width="2.33203125" style="434" customWidth="1"/>
    <col min="12325" max="12325" width="1.109375" style="434" customWidth="1"/>
    <col min="12326" max="12326" width="22.6640625" style="434" customWidth="1"/>
    <col min="12327" max="12327" width="1.21875" style="434" customWidth="1"/>
    <col min="12328" max="12329" width="11.77734375" style="434" customWidth="1"/>
    <col min="12330" max="12330" width="1.77734375" style="434" customWidth="1"/>
    <col min="12331" max="12331" width="6.88671875" style="434" customWidth="1"/>
    <col min="12332" max="12332" width="4.44140625" style="434" customWidth="1"/>
    <col min="12333" max="12333" width="3.6640625" style="434" customWidth="1"/>
    <col min="12334" max="12334" width="0.77734375" style="434" customWidth="1"/>
    <col min="12335" max="12335" width="3.33203125" style="434" customWidth="1"/>
    <col min="12336" max="12336" width="3.6640625" style="434" customWidth="1"/>
    <col min="12337" max="12337" width="3" style="434" customWidth="1"/>
    <col min="12338" max="12338" width="3.6640625" style="434" customWidth="1"/>
    <col min="12339" max="12339" width="3.109375" style="434" customWidth="1"/>
    <col min="12340" max="12340" width="1.88671875" style="434" customWidth="1"/>
    <col min="12341" max="12342" width="2.21875" style="434" customWidth="1"/>
    <col min="12343" max="12343" width="7.21875" style="434" customWidth="1"/>
    <col min="12344" max="12578" width="8.88671875" style="434"/>
    <col min="12579" max="12579" width="2.44140625" style="434" customWidth="1"/>
    <col min="12580" max="12580" width="2.33203125" style="434" customWidth="1"/>
    <col min="12581" max="12581" width="1.109375" style="434" customWidth="1"/>
    <col min="12582" max="12582" width="22.6640625" style="434" customWidth="1"/>
    <col min="12583" max="12583" width="1.21875" style="434" customWidth="1"/>
    <col min="12584" max="12585" width="11.77734375" style="434" customWidth="1"/>
    <col min="12586" max="12586" width="1.77734375" style="434" customWidth="1"/>
    <col min="12587" max="12587" width="6.88671875" style="434" customWidth="1"/>
    <col min="12588" max="12588" width="4.44140625" style="434" customWidth="1"/>
    <col min="12589" max="12589" width="3.6640625" style="434" customWidth="1"/>
    <col min="12590" max="12590" width="0.77734375" style="434" customWidth="1"/>
    <col min="12591" max="12591" width="3.33203125" style="434" customWidth="1"/>
    <col min="12592" max="12592" width="3.6640625" style="434" customWidth="1"/>
    <col min="12593" max="12593" width="3" style="434" customWidth="1"/>
    <col min="12594" max="12594" width="3.6640625" style="434" customWidth="1"/>
    <col min="12595" max="12595" width="3.109375" style="434" customWidth="1"/>
    <col min="12596" max="12596" width="1.88671875" style="434" customWidth="1"/>
    <col min="12597" max="12598" width="2.21875" style="434" customWidth="1"/>
    <col min="12599" max="12599" width="7.21875" style="434" customWidth="1"/>
    <col min="12600" max="12834" width="8.88671875" style="434"/>
    <col min="12835" max="12835" width="2.44140625" style="434" customWidth="1"/>
    <col min="12836" max="12836" width="2.33203125" style="434" customWidth="1"/>
    <col min="12837" max="12837" width="1.109375" style="434" customWidth="1"/>
    <col min="12838" max="12838" width="22.6640625" style="434" customWidth="1"/>
    <col min="12839" max="12839" width="1.21875" style="434" customWidth="1"/>
    <col min="12840" max="12841" width="11.77734375" style="434" customWidth="1"/>
    <col min="12842" max="12842" width="1.77734375" style="434" customWidth="1"/>
    <col min="12843" max="12843" width="6.88671875" style="434" customWidth="1"/>
    <col min="12844" max="12844" width="4.44140625" style="434" customWidth="1"/>
    <col min="12845" max="12845" width="3.6640625" style="434" customWidth="1"/>
    <col min="12846" max="12846" width="0.77734375" style="434" customWidth="1"/>
    <col min="12847" max="12847" width="3.33203125" style="434" customWidth="1"/>
    <col min="12848" max="12848" width="3.6640625" style="434" customWidth="1"/>
    <col min="12849" max="12849" width="3" style="434" customWidth="1"/>
    <col min="12850" max="12850" width="3.6640625" style="434" customWidth="1"/>
    <col min="12851" max="12851" width="3.109375" style="434" customWidth="1"/>
    <col min="12852" max="12852" width="1.88671875" style="434" customWidth="1"/>
    <col min="12853" max="12854" width="2.21875" style="434" customWidth="1"/>
    <col min="12855" max="12855" width="7.21875" style="434" customWidth="1"/>
    <col min="12856" max="13090" width="8.88671875" style="434"/>
    <col min="13091" max="13091" width="2.44140625" style="434" customWidth="1"/>
    <col min="13092" max="13092" width="2.33203125" style="434" customWidth="1"/>
    <col min="13093" max="13093" width="1.109375" style="434" customWidth="1"/>
    <col min="13094" max="13094" width="22.6640625" style="434" customWidth="1"/>
    <col min="13095" max="13095" width="1.21875" style="434" customWidth="1"/>
    <col min="13096" max="13097" width="11.77734375" style="434" customWidth="1"/>
    <col min="13098" max="13098" width="1.77734375" style="434" customWidth="1"/>
    <col min="13099" max="13099" width="6.88671875" style="434" customWidth="1"/>
    <col min="13100" max="13100" width="4.44140625" style="434" customWidth="1"/>
    <col min="13101" max="13101" width="3.6640625" style="434" customWidth="1"/>
    <col min="13102" max="13102" width="0.77734375" style="434" customWidth="1"/>
    <col min="13103" max="13103" width="3.33203125" style="434" customWidth="1"/>
    <col min="13104" max="13104" width="3.6640625" style="434" customWidth="1"/>
    <col min="13105" max="13105" width="3" style="434" customWidth="1"/>
    <col min="13106" max="13106" width="3.6640625" style="434" customWidth="1"/>
    <col min="13107" max="13107" width="3.109375" style="434" customWidth="1"/>
    <col min="13108" max="13108" width="1.88671875" style="434" customWidth="1"/>
    <col min="13109" max="13110" width="2.21875" style="434" customWidth="1"/>
    <col min="13111" max="13111" width="7.21875" style="434" customWidth="1"/>
    <col min="13112" max="13346" width="8.88671875" style="434"/>
    <col min="13347" max="13347" width="2.44140625" style="434" customWidth="1"/>
    <col min="13348" max="13348" width="2.33203125" style="434" customWidth="1"/>
    <col min="13349" max="13349" width="1.109375" style="434" customWidth="1"/>
    <col min="13350" max="13350" width="22.6640625" style="434" customWidth="1"/>
    <col min="13351" max="13351" width="1.21875" style="434" customWidth="1"/>
    <col min="13352" max="13353" width="11.77734375" style="434" customWidth="1"/>
    <col min="13354" max="13354" width="1.77734375" style="434" customWidth="1"/>
    <col min="13355" max="13355" width="6.88671875" style="434" customWidth="1"/>
    <col min="13356" max="13356" width="4.44140625" style="434" customWidth="1"/>
    <col min="13357" max="13357" width="3.6640625" style="434" customWidth="1"/>
    <col min="13358" max="13358" width="0.77734375" style="434" customWidth="1"/>
    <col min="13359" max="13359" width="3.33203125" style="434" customWidth="1"/>
    <col min="13360" max="13360" width="3.6640625" style="434" customWidth="1"/>
    <col min="13361" max="13361" width="3" style="434" customWidth="1"/>
    <col min="13362" max="13362" width="3.6640625" style="434" customWidth="1"/>
    <col min="13363" max="13363" width="3.109375" style="434" customWidth="1"/>
    <col min="13364" max="13364" width="1.88671875" style="434" customWidth="1"/>
    <col min="13365" max="13366" width="2.21875" style="434" customWidth="1"/>
    <col min="13367" max="13367" width="7.21875" style="434" customWidth="1"/>
    <col min="13368" max="13602" width="8.88671875" style="434"/>
    <col min="13603" max="13603" width="2.44140625" style="434" customWidth="1"/>
    <col min="13604" max="13604" width="2.33203125" style="434" customWidth="1"/>
    <col min="13605" max="13605" width="1.109375" style="434" customWidth="1"/>
    <col min="13606" max="13606" width="22.6640625" style="434" customWidth="1"/>
    <col min="13607" max="13607" width="1.21875" style="434" customWidth="1"/>
    <col min="13608" max="13609" width="11.77734375" style="434" customWidth="1"/>
    <col min="13610" max="13610" width="1.77734375" style="434" customWidth="1"/>
    <col min="13611" max="13611" width="6.88671875" style="434" customWidth="1"/>
    <col min="13612" max="13612" width="4.44140625" style="434" customWidth="1"/>
    <col min="13613" max="13613" width="3.6640625" style="434" customWidth="1"/>
    <col min="13614" max="13614" width="0.77734375" style="434" customWidth="1"/>
    <col min="13615" max="13615" width="3.33203125" style="434" customWidth="1"/>
    <col min="13616" max="13616" width="3.6640625" style="434" customWidth="1"/>
    <col min="13617" max="13617" width="3" style="434" customWidth="1"/>
    <col min="13618" max="13618" width="3.6640625" style="434" customWidth="1"/>
    <col min="13619" max="13619" width="3.109375" style="434" customWidth="1"/>
    <col min="13620" max="13620" width="1.88671875" style="434" customWidth="1"/>
    <col min="13621" max="13622" width="2.21875" style="434" customWidth="1"/>
    <col min="13623" max="13623" width="7.21875" style="434" customWidth="1"/>
    <col min="13624" max="13858" width="8.88671875" style="434"/>
    <col min="13859" max="13859" width="2.44140625" style="434" customWidth="1"/>
    <col min="13860" max="13860" width="2.33203125" style="434" customWidth="1"/>
    <col min="13861" max="13861" width="1.109375" style="434" customWidth="1"/>
    <col min="13862" max="13862" width="22.6640625" style="434" customWidth="1"/>
    <col min="13863" max="13863" width="1.21875" style="434" customWidth="1"/>
    <col min="13864" max="13865" width="11.77734375" style="434" customWidth="1"/>
    <col min="13866" max="13866" width="1.77734375" style="434" customWidth="1"/>
    <col min="13867" max="13867" width="6.88671875" style="434" customWidth="1"/>
    <col min="13868" max="13868" width="4.44140625" style="434" customWidth="1"/>
    <col min="13869" max="13869" width="3.6640625" style="434" customWidth="1"/>
    <col min="13870" max="13870" width="0.77734375" style="434" customWidth="1"/>
    <col min="13871" max="13871" width="3.33203125" style="434" customWidth="1"/>
    <col min="13872" max="13872" width="3.6640625" style="434" customWidth="1"/>
    <col min="13873" max="13873" width="3" style="434" customWidth="1"/>
    <col min="13874" max="13874" width="3.6640625" style="434" customWidth="1"/>
    <col min="13875" max="13875" width="3.109375" style="434" customWidth="1"/>
    <col min="13876" max="13876" width="1.88671875" style="434" customWidth="1"/>
    <col min="13877" max="13878" width="2.21875" style="434" customWidth="1"/>
    <col min="13879" max="13879" width="7.21875" style="434" customWidth="1"/>
    <col min="13880" max="14114" width="8.88671875" style="434"/>
    <col min="14115" max="14115" width="2.44140625" style="434" customWidth="1"/>
    <col min="14116" max="14116" width="2.33203125" style="434" customWidth="1"/>
    <col min="14117" max="14117" width="1.109375" style="434" customWidth="1"/>
    <col min="14118" max="14118" width="22.6640625" style="434" customWidth="1"/>
    <col min="14119" max="14119" width="1.21875" style="434" customWidth="1"/>
    <col min="14120" max="14121" width="11.77734375" style="434" customWidth="1"/>
    <col min="14122" max="14122" width="1.77734375" style="434" customWidth="1"/>
    <col min="14123" max="14123" width="6.88671875" style="434" customWidth="1"/>
    <col min="14124" max="14124" width="4.44140625" style="434" customWidth="1"/>
    <col min="14125" max="14125" width="3.6640625" style="434" customWidth="1"/>
    <col min="14126" max="14126" width="0.77734375" style="434" customWidth="1"/>
    <col min="14127" max="14127" width="3.33203125" style="434" customWidth="1"/>
    <col min="14128" max="14128" width="3.6640625" style="434" customWidth="1"/>
    <col min="14129" max="14129" width="3" style="434" customWidth="1"/>
    <col min="14130" max="14130" width="3.6640625" style="434" customWidth="1"/>
    <col min="14131" max="14131" width="3.109375" style="434" customWidth="1"/>
    <col min="14132" max="14132" width="1.88671875" style="434" customWidth="1"/>
    <col min="14133" max="14134" width="2.21875" style="434" customWidth="1"/>
    <col min="14135" max="14135" width="7.21875" style="434" customWidth="1"/>
    <col min="14136" max="14370" width="8.88671875" style="434"/>
    <col min="14371" max="14371" width="2.44140625" style="434" customWidth="1"/>
    <col min="14372" max="14372" width="2.33203125" style="434" customWidth="1"/>
    <col min="14373" max="14373" width="1.109375" style="434" customWidth="1"/>
    <col min="14374" max="14374" width="22.6640625" style="434" customWidth="1"/>
    <col min="14375" max="14375" width="1.21875" style="434" customWidth="1"/>
    <col min="14376" max="14377" width="11.77734375" style="434" customWidth="1"/>
    <col min="14378" max="14378" width="1.77734375" style="434" customWidth="1"/>
    <col min="14379" max="14379" width="6.88671875" style="434" customWidth="1"/>
    <col min="14380" max="14380" width="4.44140625" style="434" customWidth="1"/>
    <col min="14381" max="14381" width="3.6640625" style="434" customWidth="1"/>
    <col min="14382" max="14382" width="0.77734375" style="434" customWidth="1"/>
    <col min="14383" max="14383" width="3.33203125" style="434" customWidth="1"/>
    <col min="14384" max="14384" width="3.6640625" style="434" customWidth="1"/>
    <col min="14385" max="14385" width="3" style="434" customWidth="1"/>
    <col min="14386" max="14386" width="3.6640625" style="434" customWidth="1"/>
    <col min="14387" max="14387" width="3.109375" style="434" customWidth="1"/>
    <col min="14388" max="14388" width="1.88671875" style="434" customWidth="1"/>
    <col min="14389" max="14390" width="2.21875" style="434" customWidth="1"/>
    <col min="14391" max="14391" width="7.21875" style="434" customWidth="1"/>
    <col min="14392" max="14626" width="8.88671875" style="434"/>
    <col min="14627" max="14627" width="2.44140625" style="434" customWidth="1"/>
    <col min="14628" max="14628" width="2.33203125" style="434" customWidth="1"/>
    <col min="14629" max="14629" width="1.109375" style="434" customWidth="1"/>
    <col min="14630" max="14630" width="22.6640625" style="434" customWidth="1"/>
    <col min="14631" max="14631" width="1.21875" style="434" customWidth="1"/>
    <col min="14632" max="14633" width="11.77734375" style="434" customWidth="1"/>
    <col min="14634" max="14634" width="1.77734375" style="434" customWidth="1"/>
    <col min="14635" max="14635" width="6.88671875" style="434" customWidth="1"/>
    <col min="14636" max="14636" width="4.44140625" style="434" customWidth="1"/>
    <col min="14637" max="14637" width="3.6640625" style="434" customWidth="1"/>
    <col min="14638" max="14638" width="0.77734375" style="434" customWidth="1"/>
    <col min="14639" max="14639" width="3.33203125" style="434" customWidth="1"/>
    <col min="14640" max="14640" width="3.6640625" style="434" customWidth="1"/>
    <col min="14641" max="14641" width="3" style="434" customWidth="1"/>
    <col min="14642" max="14642" width="3.6640625" style="434" customWidth="1"/>
    <col min="14643" max="14643" width="3.109375" style="434" customWidth="1"/>
    <col min="14644" max="14644" width="1.88671875" style="434" customWidth="1"/>
    <col min="14645" max="14646" width="2.21875" style="434" customWidth="1"/>
    <col min="14647" max="14647" width="7.21875" style="434" customWidth="1"/>
    <col min="14648" max="14882" width="8.88671875" style="434"/>
    <col min="14883" max="14883" width="2.44140625" style="434" customWidth="1"/>
    <col min="14884" max="14884" width="2.33203125" style="434" customWidth="1"/>
    <col min="14885" max="14885" width="1.109375" style="434" customWidth="1"/>
    <col min="14886" max="14886" width="22.6640625" style="434" customWidth="1"/>
    <col min="14887" max="14887" width="1.21875" style="434" customWidth="1"/>
    <col min="14888" max="14889" width="11.77734375" style="434" customWidth="1"/>
    <col min="14890" max="14890" width="1.77734375" style="434" customWidth="1"/>
    <col min="14891" max="14891" width="6.88671875" style="434" customWidth="1"/>
    <col min="14892" max="14892" width="4.44140625" style="434" customWidth="1"/>
    <col min="14893" max="14893" width="3.6640625" style="434" customWidth="1"/>
    <col min="14894" max="14894" width="0.77734375" style="434" customWidth="1"/>
    <col min="14895" max="14895" width="3.33203125" style="434" customWidth="1"/>
    <col min="14896" max="14896" width="3.6640625" style="434" customWidth="1"/>
    <col min="14897" max="14897" width="3" style="434" customWidth="1"/>
    <col min="14898" max="14898" width="3.6640625" style="434" customWidth="1"/>
    <col min="14899" max="14899" width="3.109375" style="434" customWidth="1"/>
    <col min="14900" max="14900" width="1.88671875" style="434" customWidth="1"/>
    <col min="14901" max="14902" width="2.21875" style="434" customWidth="1"/>
    <col min="14903" max="14903" width="7.21875" style="434" customWidth="1"/>
    <col min="14904" max="15138" width="8.88671875" style="434"/>
    <col min="15139" max="15139" width="2.44140625" style="434" customWidth="1"/>
    <col min="15140" max="15140" width="2.33203125" style="434" customWidth="1"/>
    <col min="15141" max="15141" width="1.109375" style="434" customWidth="1"/>
    <col min="15142" max="15142" width="22.6640625" style="434" customWidth="1"/>
    <col min="15143" max="15143" width="1.21875" style="434" customWidth="1"/>
    <col min="15144" max="15145" width="11.77734375" style="434" customWidth="1"/>
    <col min="15146" max="15146" width="1.77734375" style="434" customWidth="1"/>
    <col min="15147" max="15147" width="6.88671875" style="434" customWidth="1"/>
    <col min="15148" max="15148" width="4.44140625" style="434" customWidth="1"/>
    <col min="15149" max="15149" width="3.6640625" style="434" customWidth="1"/>
    <col min="15150" max="15150" width="0.77734375" style="434" customWidth="1"/>
    <col min="15151" max="15151" width="3.33203125" style="434" customWidth="1"/>
    <col min="15152" max="15152" width="3.6640625" style="434" customWidth="1"/>
    <col min="15153" max="15153" width="3" style="434" customWidth="1"/>
    <col min="15154" max="15154" width="3.6640625" style="434" customWidth="1"/>
    <col min="15155" max="15155" width="3.109375" style="434" customWidth="1"/>
    <col min="15156" max="15156" width="1.88671875" style="434" customWidth="1"/>
    <col min="15157" max="15158" width="2.21875" style="434" customWidth="1"/>
    <col min="15159" max="15159" width="7.21875" style="434" customWidth="1"/>
    <col min="15160" max="15394" width="8.88671875" style="434"/>
    <col min="15395" max="15395" width="2.44140625" style="434" customWidth="1"/>
    <col min="15396" max="15396" width="2.33203125" style="434" customWidth="1"/>
    <col min="15397" max="15397" width="1.109375" style="434" customWidth="1"/>
    <col min="15398" max="15398" width="22.6640625" style="434" customWidth="1"/>
    <col min="15399" max="15399" width="1.21875" style="434" customWidth="1"/>
    <col min="15400" max="15401" width="11.77734375" style="434" customWidth="1"/>
    <col min="15402" max="15402" width="1.77734375" style="434" customWidth="1"/>
    <col min="15403" max="15403" width="6.88671875" style="434" customWidth="1"/>
    <col min="15404" max="15404" width="4.44140625" style="434" customWidth="1"/>
    <col min="15405" max="15405" width="3.6640625" style="434" customWidth="1"/>
    <col min="15406" max="15406" width="0.77734375" style="434" customWidth="1"/>
    <col min="15407" max="15407" width="3.33203125" style="434" customWidth="1"/>
    <col min="15408" max="15408" width="3.6640625" style="434" customWidth="1"/>
    <col min="15409" max="15409" width="3" style="434" customWidth="1"/>
    <col min="15410" max="15410" width="3.6640625" style="434" customWidth="1"/>
    <col min="15411" max="15411" width="3.109375" style="434" customWidth="1"/>
    <col min="15412" max="15412" width="1.88671875" style="434" customWidth="1"/>
    <col min="15413" max="15414" width="2.21875" style="434" customWidth="1"/>
    <col min="15415" max="15415" width="7.21875" style="434" customWidth="1"/>
    <col min="15416" max="15650" width="8.88671875" style="434"/>
    <col min="15651" max="15651" width="2.44140625" style="434" customWidth="1"/>
    <col min="15652" max="15652" width="2.33203125" style="434" customWidth="1"/>
    <col min="15653" max="15653" width="1.109375" style="434" customWidth="1"/>
    <col min="15654" max="15654" width="22.6640625" style="434" customWidth="1"/>
    <col min="15655" max="15655" width="1.21875" style="434" customWidth="1"/>
    <col min="15656" max="15657" width="11.77734375" style="434" customWidth="1"/>
    <col min="15658" max="15658" width="1.77734375" style="434" customWidth="1"/>
    <col min="15659" max="15659" width="6.88671875" style="434" customWidth="1"/>
    <col min="15660" max="15660" width="4.44140625" style="434" customWidth="1"/>
    <col min="15661" max="15661" width="3.6640625" style="434" customWidth="1"/>
    <col min="15662" max="15662" width="0.77734375" style="434" customWidth="1"/>
    <col min="15663" max="15663" width="3.33203125" style="434" customWidth="1"/>
    <col min="15664" max="15664" width="3.6640625" style="434" customWidth="1"/>
    <col min="15665" max="15665" width="3" style="434" customWidth="1"/>
    <col min="15666" max="15666" width="3.6640625" style="434" customWidth="1"/>
    <col min="15667" max="15667" width="3.109375" style="434" customWidth="1"/>
    <col min="15668" max="15668" width="1.88671875" style="434" customWidth="1"/>
    <col min="15669" max="15670" width="2.21875" style="434" customWidth="1"/>
    <col min="15671" max="15671" width="7.21875" style="434" customWidth="1"/>
    <col min="15672" max="15906" width="8.88671875" style="434"/>
    <col min="15907" max="15907" width="2.44140625" style="434" customWidth="1"/>
    <col min="15908" max="15908" width="2.33203125" style="434" customWidth="1"/>
    <col min="15909" max="15909" width="1.109375" style="434" customWidth="1"/>
    <col min="15910" max="15910" width="22.6640625" style="434" customWidth="1"/>
    <col min="15911" max="15911" width="1.21875" style="434" customWidth="1"/>
    <col min="15912" max="15913" width="11.77734375" style="434" customWidth="1"/>
    <col min="15914" max="15914" width="1.77734375" style="434" customWidth="1"/>
    <col min="15915" max="15915" width="6.88671875" style="434" customWidth="1"/>
    <col min="15916" max="15916" width="4.44140625" style="434" customWidth="1"/>
    <col min="15917" max="15917" width="3.6640625" style="434" customWidth="1"/>
    <col min="15918" max="15918" width="0.77734375" style="434" customWidth="1"/>
    <col min="15919" max="15919" width="3.33203125" style="434" customWidth="1"/>
    <col min="15920" max="15920" width="3.6640625" style="434" customWidth="1"/>
    <col min="15921" max="15921" width="3" style="434" customWidth="1"/>
    <col min="15922" max="15922" width="3.6640625" style="434" customWidth="1"/>
    <col min="15923" max="15923" width="3.109375" style="434" customWidth="1"/>
    <col min="15924" max="15924" width="1.88671875" style="434" customWidth="1"/>
    <col min="15925" max="15926" width="2.21875" style="434" customWidth="1"/>
    <col min="15927" max="15927" width="7.21875" style="434" customWidth="1"/>
    <col min="15928" max="16162" width="8.88671875" style="434"/>
    <col min="16163" max="16163" width="2.44140625" style="434" customWidth="1"/>
    <col min="16164" max="16164" width="2.33203125" style="434" customWidth="1"/>
    <col min="16165" max="16165" width="1.109375" style="434" customWidth="1"/>
    <col min="16166" max="16166" width="22.6640625" style="434" customWidth="1"/>
    <col min="16167" max="16167" width="1.21875" style="434" customWidth="1"/>
    <col min="16168" max="16169" width="11.77734375" style="434" customWidth="1"/>
    <col min="16170" max="16170" width="1.77734375" style="434" customWidth="1"/>
    <col min="16171" max="16171" width="6.88671875" style="434" customWidth="1"/>
    <col min="16172" max="16172" width="4.44140625" style="434" customWidth="1"/>
    <col min="16173" max="16173" width="3.6640625" style="434" customWidth="1"/>
    <col min="16174" max="16174" width="0.77734375" style="434" customWidth="1"/>
    <col min="16175" max="16175" width="3.33203125" style="434" customWidth="1"/>
    <col min="16176" max="16176" width="3.6640625" style="434" customWidth="1"/>
    <col min="16177" max="16177" width="3" style="434" customWidth="1"/>
    <col min="16178" max="16178" width="3.6640625" style="434" customWidth="1"/>
    <col min="16179" max="16179" width="3.109375" style="434" customWidth="1"/>
    <col min="16180" max="16180" width="1.88671875" style="434" customWidth="1"/>
    <col min="16181" max="16182" width="2.21875" style="434" customWidth="1"/>
    <col min="16183" max="16183" width="7.21875" style="434" customWidth="1"/>
    <col min="16184" max="16384" width="8.88671875" style="434"/>
  </cols>
  <sheetData>
    <row r="1" spans="1:79" ht="18" customHeight="1">
      <c r="B1" s="435" t="s">
        <v>438</v>
      </c>
      <c r="C1" s="436"/>
      <c r="BB1" s="435" t="s">
        <v>438</v>
      </c>
      <c r="BC1" s="436"/>
    </row>
    <row r="2" spans="1:79" ht="12" customHeight="1">
      <c r="S2" s="438"/>
      <c r="T2" s="438"/>
      <c r="X2" s="438"/>
      <c r="AB2" s="439"/>
      <c r="BS2" s="438"/>
      <c r="BT2" s="438"/>
      <c r="BX2" s="438"/>
    </row>
    <row r="3" spans="1:79">
      <c r="Q3" s="1154" t="s">
        <v>381</v>
      </c>
      <c r="R3" s="1154"/>
      <c r="S3" s="440"/>
      <c r="T3" s="441" t="s">
        <v>439</v>
      </c>
      <c r="U3" s="442"/>
      <c r="V3" s="441" t="s">
        <v>440</v>
      </c>
      <c r="W3" s="442"/>
      <c r="X3" s="441" t="s">
        <v>441</v>
      </c>
      <c r="BQ3" s="1154" t="s">
        <v>381</v>
      </c>
      <c r="BR3" s="1154"/>
      <c r="BS3" s="418" t="s">
        <v>270</v>
      </c>
      <c r="BT3" s="417" t="s">
        <v>267</v>
      </c>
      <c r="BU3" s="419" t="s">
        <v>270</v>
      </c>
      <c r="BV3" s="270" t="s">
        <v>268</v>
      </c>
      <c r="BW3" s="419" t="s">
        <v>270</v>
      </c>
      <c r="BX3" s="441" t="s">
        <v>441</v>
      </c>
    </row>
    <row r="4" spans="1:79" ht="12" customHeight="1">
      <c r="T4" s="443"/>
      <c r="U4" s="443"/>
      <c r="V4" s="443"/>
      <c r="W4" s="443"/>
      <c r="X4" s="443"/>
      <c r="BT4" s="443"/>
      <c r="BU4" s="443"/>
      <c r="BV4" s="443"/>
      <c r="BW4" s="443"/>
      <c r="BX4" s="443"/>
    </row>
    <row r="5" spans="1:79" ht="24.6" customHeight="1">
      <c r="C5" s="434" t="s">
        <v>442</v>
      </c>
      <c r="N5" s="435" t="s">
        <v>443</v>
      </c>
      <c r="P5" s="435"/>
      <c r="Q5" s="435"/>
      <c r="R5" s="444"/>
      <c r="S5" s="444"/>
      <c r="T5" s="444"/>
      <c r="U5" s="444"/>
      <c r="V5" s="444"/>
      <c r="W5" s="444"/>
      <c r="X5" s="444"/>
      <c r="BC5" s="434" t="s">
        <v>442</v>
      </c>
      <c r="BN5" s="435" t="s">
        <v>443</v>
      </c>
      <c r="BP5" s="435"/>
      <c r="BQ5" s="435"/>
      <c r="BR5" s="444"/>
      <c r="BS5" s="444"/>
      <c r="BT5" s="444"/>
      <c r="BU5" s="444"/>
      <c r="BV5" s="444"/>
      <c r="BW5" s="444"/>
      <c r="BX5" s="444"/>
    </row>
    <row r="6" spans="1:79" ht="24.6" customHeight="1">
      <c r="C6" s="434" t="s">
        <v>444</v>
      </c>
      <c r="E6" s="435"/>
      <c r="F6" s="435"/>
      <c r="G6" s="435"/>
      <c r="H6" s="435"/>
      <c r="I6" s="435"/>
      <c r="J6" s="435"/>
      <c r="N6" s="1136" t="s">
        <v>445</v>
      </c>
      <c r="O6" s="1136"/>
      <c r="P6" s="1151">
        <f>[9]第１号_１枚目!J8</f>
        <v>0</v>
      </c>
      <c r="Q6" s="1151"/>
      <c r="R6" s="1151"/>
      <c r="S6" s="1151"/>
      <c r="T6" s="1151"/>
      <c r="U6" s="1151"/>
      <c r="V6" s="1151"/>
      <c r="W6" s="1151"/>
      <c r="X6" s="1151"/>
      <c r="BC6" s="434" t="s">
        <v>444</v>
      </c>
      <c r="BE6" s="435"/>
      <c r="BF6" s="435"/>
      <c r="BG6" s="435"/>
      <c r="BH6" s="435"/>
      <c r="BI6" s="435"/>
      <c r="BJ6" s="435"/>
      <c r="BN6" s="1136" t="s">
        <v>445</v>
      </c>
      <c r="BO6" s="1136"/>
      <c r="BP6" s="1151" t="str">
        <f>[9]第１号_１枚目!BJ8</f>
        <v>東京都○○区0丁目0－0</v>
      </c>
      <c r="BQ6" s="1151"/>
      <c r="BR6" s="1151"/>
      <c r="BS6" s="1151"/>
      <c r="BT6" s="1151"/>
      <c r="BU6" s="1151"/>
      <c r="BV6" s="1151"/>
      <c r="BW6" s="1151"/>
      <c r="BX6" s="1151"/>
    </row>
    <row r="7" spans="1:79" ht="2.4" customHeight="1">
      <c r="D7" s="435"/>
      <c r="E7" s="435"/>
      <c r="F7" s="435"/>
      <c r="G7" s="435"/>
      <c r="H7" s="435"/>
      <c r="I7" s="435"/>
      <c r="J7" s="435"/>
      <c r="O7" s="435"/>
      <c r="P7" s="444"/>
      <c r="Q7" s="444"/>
      <c r="R7" s="444"/>
      <c r="S7" s="444"/>
      <c r="T7" s="444"/>
      <c r="U7" s="444"/>
      <c r="V7" s="444"/>
      <c r="W7" s="444"/>
      <c r="X7" s="444"/>
      <c r="BD7" s="435"/>
      <c r="BE7" s="435"/>
      <c r="BF7" s="435"/>
      <c r="BG7" s="435"/>
      <c r="BH7" s="435"/>
      <c r="BI7" s="435"/>
      <c r="BJ7" s="435"/>
      <c r="BO7" s="435"/>
      <c r="BP7" s="444"/>
      <c r="BQ7" s="444"/>
      <c r="BR7" s="444"/>
      <c r="BS7" s="444"/>
      <c r="BT7" s="444"/>
      <c r="BU7" s="444"/>
      <c r="BV7" s="444"/>
      <c r="BW7" s="444"/>
      <c r="BX7" s="444"/>
    </row>
    <row r="8" spans="1:79" ht="24.6" customHeight="1">
      <c r="D8" s="435"/>
      <c r="E8" s="435"/>
      <c r="F8" s="435"/>
      <c r="G8" s="435"/>
      <c r="H8" s="435"/>
      <c r="I8" s="435"/>
      <c r="J8" s="435"/>
      <c r="N8" s="1136" t="s">
        <v>446</v>
      </c>
      <c r="O8" s="1136"/>
      <c r="P8" s="1151">
        <f>[9]第１号_１枚目!J9</f>
        <v>0</v>
      </c>
      <c r="Q8" s="1151"/>
      <c r="R8" s="1151"/>
      <c r="S8" s="1151"/>
      <c r="T8" s="1151"/>
      <c r="U8" s="1151"/>
      <c r="V8" s="1151"/>
      <c r="W8" s="1151"/>
      <c r="X8" s="1151"/>
      <c r="BD8" s="435"/>
      <c r="BE8" s="435"/>
      <c r="BF8" s="435"/>
      <c r="BG8" s="435"/>
      <c r="BH8" s="435"/>
      <c r="BI8" s="435"/>
      <c r="BJ8" s="435"/>
      <c r="BN8" s="1136" t="s">
        <v>446</v>
      </c>
      <c r="BO8" s="1136"/>
      <c r="BP8" s="1151" t="str">
        <f>[9]第１号_１枚目!BJ9</f>
        <v>株式会社 都内需要家法人</v>
      </c>
      <c r="BQ8" s="1151"/>
      <c r="BR8" s="1151"/>
      <c r="BS8" s="1151"/>
      <c r="BT8" s="1151"/>
      <c r="BU8" s="1151"/>
      <c r="BV8" s="1151"/>
      <c r="BW8" s="1151"/>
      <c r="BX8" s="1151"/>
    </row>
    <row r="9" spans="1:79" ht="2.4" customHeight="1">
      <c r="O9" s="435"/>
      <c r="P9" s="444"/>
      <c r="Q9" s="444"/>
      <c r="R9" s="444"/>
      <c r="S9" s="444"/>
      <c r="T9" s="444"/>
      <c r="U9" s="444"/>
      <c r="V9" s="444"/>
      <c r="W9" s="444"/>
      <c r="X9" s="444"/>
      <c r="BO9" s="435"/>
      <c r="BP9" s="444"/>
      <c r="BQ9" s="444"/>
      <c r="BR9" s="444"/>
      <c r="BS9" s="444"/>
      <c r="BT9" s="444"/>
      <c r="BU9" s="444"/>
      <c r="BV9" s="444"/>
      <c r="BW9" s="444"/>
      <c r="BX9" s="444"/>
    </row>
    <row r="10" spans="1:79" ht="24.6" customHeight="1">
      <c r="N10" s="1152" t="s">
        <v>386</v>
      </c>
      <c r="O10" s="1152"/>
      <c r="P10" s="1151">
        <f>[9]第１号_１枚目!J10</f>
        <v>0</v>
      </c>
      <c r="Q10" s="1153"/>
      <c r="R10" s="1153"/>
      <c r="S10" s="1153"/>
      <c r="T10" s="1151">
        <f>[9]第１号_１枚目!M10</f>
        <v>0</v>
      </c>
      <c r="U10" s="1153"/>
      <c r="V10" s="1153"/>
      <c r="W10" s="1153"/>
      <c r="X10" s="1153"/>
      <c r="AB10" s="445"/>
      <c r="BN10" s="1152" t="s">
        <v>386</v>
      </c>
      <c r="BO10" s="1152"/>
      <c r="BP10" s="1151" t="str">
        <f>[9]第１号_１枚目!BJ10</f>
        <v>代表取締役社長</v>
      </c>
      <c r="BQ10" s="1153"/>
      <c r="BR10" s="1153"/>
      <c r="BS10" s="1153"/>
      <c r="BT10" s="1151" t="str">
        <f>[9]第１号_１枚目!BM10</f>
        <v>○○　○○</v>
      </c>
      <c r="BU10" s="1153"/>
      <c r="BV10" s="1153"/>
      <c r="BW10" s="1153"/>
      <c r="BX10" s="1153"/>
    </row>
    <row r="11" spans="1:79" ht="6.6" customHeight="1">
      <c r="O11" s="435"/>
      <c r="P11" s="444"/>
      <c r="Q11" s="444"/>
      <c r="R11" s="444"/>
      <c r="S11" s="444"/>
      <c r="T11" s="444"/>
      <c r="U11" s="444"/>
      <c r="V11" s="444"/>
      <c r="W11" s="444"/>
      <c r="X11" s="444"/>
      <c r="BO11" s="435"/>
      <c r="BP11" s="444"/>
      <c r="BQ11" s="444"/>
      <c r="BR11" s="444"/>
      <c r="BS11" s="444"/>
      <c r="BT11" s="444"/>
      <c r="BU11" s="444"/>
      <c r="BV11" s="444"/>
      <c r="BW11" s="444"/>
      <c r="BX11" s="444"/>
    </row>
    <row r="12" spans="1:79" ht="24.6" customHeight="1">
      <c r="P12" s="435"/>
      <c r="Q12" s="435"/>
      <c r="R12" s="444"/>
      <c r="S12" s="444"/>
      <c r="T12" s="444"/>
      <c r="U12" s="444"/>
      <c r="V12" s="444"/>
      <c r="W12" s="444"/>
      <c r="X12" s="444"/>
      <c r="BP12" s="435"/>
      <c r="BQ12" s="435"/>
      <c r="BR12" s="444"/>
      <c r="BS12" s="444"/>
      <c r="BT12" s="444"/>
      <c r="BU12" s="444"/>
      <c r="BV12" s="444"/>
      <c r="BW12" s="444"/>
      <c r="BX12" s="444"/>
    </row>
    <row r="13" spans="1:79" ht="24.6" customHeight="1">
      <c r="N13" s="435"/>
      <c r="O13" s="435"/>
      <c r="P13" s="446"/>
      <c r="Q13" s="446"/>
      <c r="R13" s="446"/>
      <c r="S13" s="446"/>
      <c r="T13" s="446"/>
      <c r="U13" s="446"/>
      <c r="V13" s="446"/>
      <c r="W13" s="446"/>
      <c r="X13" s="446"/>
      <c r="BN13" s="435"/>
      <c r="BO13" s="435"/>
      <c r="BP13" s="446"/>
      <c r="BQ13" s="446"/>
      <c r="BR13" s="446"/>
      <c r="BS13" s="446"/>
      <c r="BT13" s="446"/>
      <c r="BU13" s="446"/>
      <c r="BV13" s="446"/>
      <c r="BW13" s="446"/>
      <c r="BX13" s="446"/>
    </row>
    <row r="14" spans="1:79" ht="24.6" customHeight="1">
      <c r="P14" s="435"/>
      <c r="Q14" s="435"/>
      <c r="R14" s="444"/>
      <c r="S14" s="444"/>
      <c r="T14" s="444"/>
      <c r="U14" s="444"/>
      <c r="V14" s="444"/>
      <c r="W14" s="444"/>
      <c r="X14" s="444"/>
      <c r="BP14" s="435"/>
      <c r="BQ14" s="435"/>
      <c r="BR14" s="444"/>
      <c r="BS14" s="444"/>
      <c r="BT14" s="444"/>
      <c r="BU14" s="444"/>
      <c r="BV14" s="444"/>
      <c r="BW14" s="444"/>
      <c r="BX14" s="444"/>
    </row>
    <row r="15" spans="1:79" s="448" customFormat="1" ht="14.4">
      <c r="A15" s="447" t="s">
        <v>288</v>
      </c>
      <c r="B15" s="447"/>
      <c r="C15" s="447"/>
      <c r="D15" s="447"/>
      <c r="E15" s="447"/>
      <c r="F15" s="447"/>
      <c r="G15" s="447"/>
      <c r="H15" s="447"/>
      <c r="I15" s="447"/>
      <c r="J15" s="447"/>
      <c r="K15" s="447"/>
      <c r="L15" s="447"/>
      <c r="M15" s="447"/>
      <c r="N15" s="447"/>
      <c r="O15" s="447"/>
      <c r="P15" s="447"/>
      <c r="Q15" s="447"/>
      <c r="R15" s="447"/>
      <c r="S15" s="447"/>
      <c r="T15" s="447"/>
      <c r="U15" s="447"/>
      <c r="V15" s="447"/>
      <c r="W15" s="447"/>
      <c r="X15" s="447"/>
      <c r="Y15" s="447"/>
      <c r="Z15" s="447"/>
      <c r="BA15" s="447" t="s">
        <v>288</v>
      </c>
      <c r="BB15" s="447"/>
      <c r="BC15" s="447"/>
      <c r="BD15" s="447"/>
      <c r="BE15" s="447"/>
      <c r="BF15" s="447"/>
      <c r="BG15" s="447"/>
      <c r="BH15" s="447"/>
      <c r="BI15" s="447"/>
      <c r="BJ15" s="447"/>
      <c r="BK15" s="447"/>
      <c r="BL15" s="447"/>
      <c r="BM15" s="447"/>
      <c r="BN15" s="447"/>
      <c r="BO15" s="447"/>
      <c r="BP15" s="447"/>
      <c r="BQ15" s="447"/>
      <c r="BR15" s="447"/>
      <c r="BS15" s="447"/>
      <c r="BT15" s="447"/>
      <c r="BU15" s="447"/>
      <c r="BV15" s="447"/>
      <c r="BW15" s="447"/>
      <c r="BX15" s="447"/>
      <c r="BY15" s="447"/>
      <c r="BZ15" s="447"/>
      <c r="CA15" s="252"/>
    </row>
    <row r="16" spans="1:79" s="449" customFormat="1" ht="14.4">
      <c r="C16" s="1146" t="s">
        <v>447</v>
      </c>
      <c r="D16" s="1146"/>
      <c r="E16" s="1146"/>
      <c r="F16" s="1146"/>
      <c r="G16" s="1146"/>
      <c r="H16" s="1146"/>
      <c r="I16" s="1146"/>
      <c r="J16" s="1146"/>
      <c r="K16" s="1146"/>
      <c r="L16" s="1146"/>
      <c r="M16" s="1146"/>
      <c r="N16" s="1146"/>
      <c r="O16" s="1146"/>
      <c r="P16" s="1146"/>
      <c r="Q16" s="1146"/>
      <c r="R16" s="1146"/>
      <c r="S16" s="1146"/>
      <c r="T16" s="1146"/>
      <c r="U16" s="1146"/>
      <c r="V16" s="1146"/>
      <c r="W16" s="1146"/>
      <c r="X16" s="1146"/>
      <c r="Y16" s="450"/>
      <c r="Z16" s="450"/>
      <c r="AA16" s="450"/>
      <c r="BC16" s="1146" t="s">
        <v>447</v>
      </c>
      <c r="BD16" s="1146"/>
      <c r="BE16" s="1146"/>
      <c r="BF16" s="1146"/>
      <c r="BG16" s="1146"/>
      <c r="BH16" s="1146"/>
      <c r="BI16" s="1146"/>
      <c r="BJ16" s="1146"/>
      <c r="BK16" s="1146"/>
      <c r="BL16" s="1146"/>
      <c r="BM16" s="1146"/>
      <c r="BN16" s="1146"/>
      <c r="BO16" s="1146"/>
      <c r="BP16" s="1146"/>
      <c r="BQ16" s="1146"/>
      <c r="BR16" s="1146"/>
      <c r="BS16" s="1146"/>
      <c r="BT16" s="1146"/>
      <c r="BU16" s="1146"/>
      <c r="BV16" s="1146"/>
      <c r="BW16" s="1146"/>
      <c r="BX16" s="1146"/>
      <c r="BY16" s="450"/>
      <c r="BZ16" s="450"/>
      <c r="CA16" s="415"/>
    </row>
    <row r="17" spans="3:78" ht="7.2" customHeight="1"/>
    <row r="18" spans="3:78">
      <c r="D18" s="451" t="s">
        <v>381</v>
      </c>
      <c r="E18" s="452"/>
      <c r="F18" s="453" t="s">
        <v>439</v>
      </c>
      <c r="G18" s="454"/>
      <c r="H18" s="453" t="s">
        <v>440</v>
      </c>
      <c r="I18" s="454"/>
      <c r="J18" s="453" t="s">
        <v>448</v>
      </c>
      <c r="K18" s="1147"/>
      <c r="L18" s="1147"/>
      <c r="M18" s="1148" t="s">
        <v>449</v>
      </c>
      <c r="N18" s="1148"/>
      <c r="O18" s="1148"/>
      <c r="P18" s="1147"/>
      <c r="Q18" s="1147"/>
      <c r="R18" s="1149" t="s">
        <v>450</v>
      </c>
      <c r="S18" s="1149"/>
      <c r="T18" s="1149"/>
      <c r="U18" s="1149"/>
      <c r="V18" s="1149"/>
      <c r="W18" s="1149"/>
      <c r="X18" s="1149"/>
      <c r="Y18" s="435"/>
      <c r="Z18" s="434"/>
      <c r="AB18" s="445"/>
      <c r="AC18" s="437"/>
      <c r="BD18" s="454" t="s">
        <v>451</v>
      </c>
      <c r="BE18" s="455" t="s">
        <v>452</v>
      </c>
      <c r="BF18" s="453" t="s">
        <v>439</v>
      </c>
      <c r="BG18" s="455" t="s">
        <v>452</v>
      </c>
      <c r="BH18" s="453" t="s">
        <v>440</v>
      </c>
      <c r="BI18" s="455" t="s">
        <v>452</v>
      </c>
      <c r="BJ18" s="453" t="s">
        <v>448</v>
      </c>
      <c r="BK18" s="1150" t="s">
        <v>453</v>
      </c>
      <c r="BL18" s="1150"/>
      <c r="BM18" s="1148" t="s">
        <v>449</v>
      </c>
      <c r="BN18" s="1148"/>
      <c r="BO18" s="1148"/>
      <c r="BP18" s="1150" t="s">
        <v>454</v>
      </c>
      <c r="BQ18" s="1150"/>
      <c r="BR18" s="1149" t="s">
        <v>450</v>
      </c>
      <c r="BS18" s="1149"/>
      <c r="BT18" s="1149"/>
      <c r="BU18" s="1149"/>
      <c r="BV18" s="1149"/>
      <c r="BW18" s="1149"/>
      <c r="BX18" s="1149"/>
      <c r="BY18" s="435"/>
      <c r="BZ18" s="434"/>
    </row>
    <row r="19" spans="3:78" ht="42" customHeight="1">
      <c r="C19" s="1140" t="s">
        <v>455</v>
      </c>
      <c r="D19" s="1140"/>
      <c r="E19" s="1140"/>
      <c r="F19" s="1140"/>
      <c r="G19" s="1140"/>
      <c r="H19" s="1140"/>
      <c r="I19" s="1140"/>
      <c r="J19" s="1140"/>
      <c r="K19" s="1140"/>
      <c r="L19" s="1140"/>
      <c r="M19" s="1140"/>
      <c r="N19" s="1140"/>
      <c r="O19" s="1140"/>
      <c r="P19" s="1140"/>
      <c r="Q19" s="1140"/>
      <c r="R19" s="1140"/>
      <c r="S19" s="1140"/>
      <c r="T19" s="1140"/>
      <c r="U19" s="1140"/>
      <c r="V19" s="1140"/>
      <c r="W19" s="1140"/>
      <c r="X19" s="1140"/>
      <c r="BC19" s="1140" t="s">
        <v>455</v>
      </c>
      <c r="BD19" s="1140"/>
      <c r="BE19" s="1140"/>
      <c r="BF19" s="1140"/>
      <c r="BG19" s="1140"/>
      <c r="BH19" s="1140"/>
      <c r="BI19" s="1140"/>
      <c r="BJ19" s="1140"/>
      <c r="BK19" s="1140"/>
      <c r="BL19" s="1140"/>
      <c r="BM19" s="1140"/>
      <c r="BN19" s="1140"/>
      <c r="BO19" s="1140"/>
      <c r="BP19" s="1140"/>
      <c r="BQ19" s="1140"/>
      <c r="BR19" s="1140"/>
      <c r="BS19" s="1140"/>
      <c r="BT19" s="1140"/>
      <c r="BU19" s="1140"/>
      <c r="BV19" s="1140"/>
      <c r="BW19" s="1140"/>
      <c r="BX19" s="1140"/>
    </row>
    <row r="20" spans="3:78" ht="13.2" customHeight="1">
      <c r="C20" s="456"/>
      <c r="D20" s="456"/>
      <c r="E20" s="456"/>
      <c r="F20" s="456"/>
      <c r="G20" s="456"/>
      <c r="H20" s="456"/>
      <c r="I20" s="456"/>
      <c r="J20" s="456"/>
      <c r="K20" s="456"/>
      <c r="L20" s="456"/>
      <c r="M20" s="456"/>
      <c r="N20" s="456"/>
      <c r="O20" s="456"/>
      <c r="P20" s="456"/>
      <c r="Q20" s="456"/>
      <c r="R20" s="456"/>
      <c r="S20" s="456"/>
      <c r="T20" s="456"/>
      <c r="U20" s="456"/>
      <c r="V20" s="456"/>
      <c r="W20" s="456"/>
      <c r="X20" s="456"/>
      <c r="BC20" s="456"/>
      <c r="BD20" s="456"/>
      <c r="BE20" s="456"/>
      <c r="BF20" s="456"/>
      <c r="BG20" s="456"/>
      <c r="BH20" s="456"/>
      <c r="BI20" s="456"/>
      <c r="BJ20" s="456"/>
      <c r="BK20" s="456"/>
      <c r="BL20" s="456"/>
      <c r="BM20" s="456"/>
      <c r="BN20" s="456"/>
      <c r="BO20" s="456"/>
      <c r="BP20" s="456"/>
      <c r="BQ20" s="456"/>
      <c r="BR20" s="456"/>
      <c r="BS20" s="456"/>
      <c r="BT20" s="456"/>
      <c r="BU20" s="456"/>
      <c r="BV20" s="456"/>
      <c r="BW20" s="456"/>
      <c r="BX20" s="456"/>
    </row>
    <row r="21" spans="3:78" ht="13.2" customHeight="1">
      <c r="D21" s="1141" t="s">
        <v>456</v>
      </c>
      <c r="E21" s="1141"/>
      <c r="F21" s="1141"/>
      <c r="G21" s="1141"/>
      <c r="H21" s="1141"/>
      <c r="I21" s="1141"/>
      <c r="J21" s="1141"/>
      <c r="K21" s="1141"/>
      <c r="L21" s="1141"/>
      <c r="M21" s="1141"/>
      <c r="N21" s="1141"/>
      <c r="O21" s="1141"/>
      <c r="P21" s="1141"/>
      <c r="Q21" s="1141"/>
      <c r="R21" s="1141"/>
      <c r="S21" s="1141"/>
      <c r="T21" s="1141"/>
      <c r="U21" s="1141"/>
      <c r="V21" s="1141"/>
      <c r="W21" s="1141"/>
      <c r="X21" s="1141"/>
      <c r="BD21" s="1141" t="s">
        <v>456</v>
      </c>
      <c r="BE21" s="1141"/>
      <c r="BF21" s="1141"/>
      <c r="BG21" s="1141"/>
      <c r="BH21" s="1141"/>
      <c r="BI21" s="1141"/>
      <c r="BJ21" s="1141"/>
      <c r="BK21" s="1141"/>
      <c r="BL21" s="1141"/>
      <c r="BM21" s="1141"/>
      <c r="BN21" s="1141"/>
      <c r="BO21" s="1141"/>
      <c r="BP21" s="1141"/>
      <c r="BQ21" s="1141"/>
      <c r="BR21" s="1141"/>
      <c r="BS21" s="1141"/>
      <c r="BT21" s="1141"/>
      <c r="BU21" s="1141"/>
      <c r="BV21" s="1141"/>
      <c r="BW21" s="1141"/>
      <c r="BX21" s="1141"/>
    </row>
    <row r="22" spans="3:78" ht="13.2" customHeight="1">
      <c r="D22" s="457"/>
      <c r="E22" s="457"/>
      <c r="F22" s="457"/>
      <c r="G22" s="457"/>
      <c r="H22" s="457"/>
      <c r="I22" s="457"/>
      <c r="J22" s="457"/>
      <c r="K22" s="457"/>
      <c r="L22" s="457"/>
      <c r="M22" s="457"/>
      <c r="N22" s="457"/>
      <c r="O22" s="457"/>
      <c r="P22" s="457"/>
      <c r="Q22" s="457"/>
      <c r="R22" s="457"/>
      <c r="S22" s="457"/>
      <c r="T22" s="457"/>
      <c r="U22" s="457"/>
      <c r="V22" s="457"/>
      <c r="W22" s="457"/>
      <c r="X22" s="457"/>
      <c r="BD22" s="457"/>
      <c r="BE22" s="457"/>
      <c r="BF22" s="457"/>
      <c r="BG22" s="457"/>
      <c r="BH22" s="457"/>
      <c r="BI22" s="457"/>
      <c r="BJ22" s="457"/>
      <c r="BK22" s="457"/>
      <c r="BL22" s="457"/>
      <c r="BM22" s="457"/>
      <c r="BN22" s="457"/>
      <c r="BO22" s="457"/>
      <c r="BP22" s="457"/>
      <c r="BQ22" s="457"/>
      <c r="BR22" s="457"/>
      <c r="BS22" s="457"/>
      <c r="BT22" s="457"/>
      <c r="BU22" s="457"/>
      <c r="BV22" s="457"/>
      <c r="BW22" s="457"/>
      <c r="BX22" s="457"/>
    </row>
    <row r="23" spans="3:78" ht="13.2" customHeight="1">
      <c r="C23" s="458"/>
      <c r="D23" s="459"/>
      <c r="E23" s="459"/>
      <c r="F23" s="459"/>
      <c r="G23" s="459"/>
      <c r="H23" s="459"/>
      <c r="I23" s="459"/>
      <c r="J23" s="459"/>
      <c r="K23" s="459"/>
      <c r="L23" s="459"/>
      <c r="M23" s="459"/>
      <c r="N23" s="459"/>
      <c r="O23" s="459"/>
      <c r="P23" s="459"/>
      <c r="Q23" s="459"/>
      <c r="R23" s="459"/>
      <c r="S23" s="459"/>
      <c r="T23" s="459"/>
      <c r="U23" s="459"/>
      <c r="V23" s="459"/>
      <c r="W23" s="459"/>
      <c r="X23" s="459"/>
      <c r="BC23" s="458"/>
      <c r="BD23" s="459"/>
      <c r="BE23" s="459"/>
      <c r="BF23" s="459"/>
      <c r="BG23" s="459"/>
      <c r="BH23" s="459"/>
      <c r="BI23" s="459"/>
      <c r="BJ23" s="459"/>
      <c r="BK23" s="459"/>
      <c r="BL23" s="459"/>
      <c r="BM23" s="459"/>
      <c r="BN23" s="459"/>
      <c r="BO23" s="459"/>
      <c r="BP23" s="459"/>
      <c r="BQ23" s="459"/>
      <c r="BR23" s="459"/>
      <c r="BS23" s="459"/>
      <c r="BT23" s="459"/>
      <c r="BU23" s="459"/>
      <c r="BV23" s="459"/>
      <c r="BW23" s="459"/>
      <c r="BX23" s="459"/>
    </row>
    <row r="24" spans="3:78" ht="30" customHeight="1">
      <c r="C24" s="1132" t="s">
        <v>457</v>
      </c>
      <c r="D24" s="1133"/>
      <c r="E24" s="1133"/>
      <c r="F24" s="1133"/>
      <c r="G24" s="1133"/>
      <c r="H24" s="1133"/>
      <c r="I24" s="1133"/>
      <c r="J24" s="1134"/>
      <c r="K24" s="460"/>
      <c r="L24" s="1142"/>
      <c r="M24" s="1142"/>
      <c r="N24" s="1142"/>
      <c r="O24" s="1142"/>
      <c r="P24" s="1142"/>
      <c r="Q24" s="1142"/>
      <c r="R24" s="1142"/>
      <c r="S24" s="1142"/>
      <c r="T24" s="1142"/>
      <c r="U24" s="1142"/>
      <c r="V24" s="1142"/>
      <c r="W24" s="1142"/>
      <c r="X24" s="1143"/>
      <c r="BC24" s="1132" t="s">
        <v>457</v>
      </c>
      <c r="BD24" s="1133"/>
      <c r="BE24" s="1133"/>
      <c r="BF24" s="1133"/>
      <c r="BG24" s="1133"/>
      <c r="BH24" s="1133"/>
      <c r="BI24" s="1133"/>
      <c r="BJ24" s="1134"/>
      <c r="BK24" s="460"/>
      <c r="BL24" s="1144" t="s">
        <v>458</v>
      </c>
      <c r="BM24" s="1144"/>
      <c r="BN24" s="1144"/>
      <c r="BO24" s="1144"/>
      <c r="BP24" s="1144"/>
      <c r="BQ24" s="1144"/>
      <c r="BR24" s="1144"/>
      <c r="BS24" s="1144"/>
      <c r="BT24" s="1144"/>
      <c r="BU24" s="1144"/>
      <c r="BV24" s="1144"/>
      <c r="BW24" s="1144"/>
      <c r="BX24" s="1145"/>
    </row>
    <row r="25" spans="3:78" ht="2.25" customHeight="1">
      <c r="C25" s="461"/>
      <c r="D25" s="435"/>
      <c r="E25" s="435"/>
      <c r="F25" s="435"/>
      <c r="G25" s="435"/>
      <c r="H25" s="435"/>
      <c r="I25" s="435"/>
      <c r="J25" s="462"/>
      <c r="K25" s="461"/>
      <c r="L25" s="463"/>
      <c r="M25" s="463"/>
      <c r="N25" s="463"/>
      <c r="O25" s="463"/>
      <c r="P25" s="444"/>
      <c r="Q25" s="464"/>
      <c r="R25" s="453"/>
      <c r="S25" s="465"/>
      <c r="T25" s="453"/>
      <c r="U25" s="444"/>
      <c r="V25" s="453"/>
      <c r="W25" s="465"/>
      <c r="X25" s="462"/>
      <c r="BC25" s="461"/>
      <c r="BD25" s="435"/>
      <c r="BE25" s="435"/>
      <c r="BF25" s="435"/>
      <c r="BG25" s="435"/>
      <c r="BH25" s="435"/>
      <c r="BI25" s="435"/>
      <c r="BJ25" s="462"/>
      <c r="BK25" s="461"/>
      <c r="BL25" s="463"/>
      <c r="BM25" s="463"/>
      <c r="BN25" s="463"/>
      <c r="BO25" s="463"/>
      <c r="BP25" s="444"/>
      <c r="BQ25" s="464"/>
      <c r="BR25" s="453"/>
      <c r="BS25" s="465"/>
      <c r="BT25" s="453"/>
      <c r="BU25" s="444"/>
      <c r="BV25" s="453"/>
      <c r="BW25" s="465"/>
      <c r="BX25" s="462"/>
    </row>
    <row r="26" spans="3:78" ht="30" customHeight="1">
      <c r="C26" s="1126" t="s">
        <v>459</v>
      </c>
      <c r="D26" s="1127"/>
      <c r="E26" s="1127"/>
      <c r="F26" s="1127"/>
      <c r="G26" s="1127"/>
      <c r="H26" s="1127"/>
      <c r="I26" s="1127"/>
      <c r="J26" s="1128"/>
      <c r="K26" s="435"/>
      <c r="L26" s="466" t="s">
        <v>460</v>
      </c>
      <c r="M26" s="1129"/>
      <c r="N26" s="1129"/>
      <c r="O26" s="1129"/>
      <c r="P26" s="1129"/>
      <c r="Q26" s="467" t="s">
        <v>461</v>
      </c>
      <c r="R26" s="467"/>
      <c r="S26" s="467"/>
      <c r="T26" s="467"/>
      <c r="U26" s="467"/>
      <c r="V26" s="467"/>
      <c r="W26" s="467"/>
      <c r="X26" s="468"/>
      <c r="BC26" s="1126" t="s">
        <v>459</v>
      </c>
      <c r="BD26" s="1127"/>
      <c r="BE26" s="1127"/>
      <c r="BF26" s="1127"/>
      <c r="BG26" s="1127"/>
      <c r="BH26" s="1127"/>
      <c r="BI26" s="1127"/>
      <c r="BJ26" s="1128"/>
      <c r="BK26" s="435"/>
      <c r="BL26" s="466" t="s">
        <v>460</v>
      </c>
      <c r="BM26" s="1130" t="s">
        <v>462</v>
      </c>
      <c r="BN26" s="1131"/>
      <c r="BO26" s="1131"/>
      <c r="BP26" s="1131"/>
      <c r="BQ26" s="467" t="s">
        <v>461</v>
      </c>
      <c r="BR26" s="467"/>
      <c r="BS26" s="467"/>
      <c r="BT26" s="467"/>
      <c r="BU26" s="467"/>
      <c r="BV26" s="467"/>
      <c r="BW26" s="467"/>
      <c r="BX26" s="468"/>
    </row>
    <row r="27" spans="3:78" ht="19.8" customHeight="1">
      <c r="C27" s="1132" t="s">
        <v>463</v>
      </c>
      <c r="D27" s="1133"/>
      <c r="E27" s="1133"/>
      <c r="F27" s="1133"/>
      <c r="G27" s="1133"/>
      <c r="H27" s="1133"/>
      <c r="I27" s="1133"/>
      <c r="J27" s="1134"/>
      <c r="K27" s="469"/>
      <c r="L27" s="1138" t="s">
        <v>464</v>
      </c>
      <c r="M27" s="1138"/>
      <c r="N27" s="1138"/>
      <c r="O27" s="1138"/>
      <c r="P27" s="470" t="s">
        <v>465</v>
      </c>
      <c r="Q27" s="434" t="s">
        <v>381</v>
      </c>
      <c r="R27" s="471"/>
      <c r="S27" s="472" t="s">
        <v>267</v>
      </c>
      <c r="T27" s="473"/>
      <c r="U27" s="470" t="s">
        <v>314</v>
      </c>
      <c r="V27" s="473"/>
      <c r="W27" s="472" t="s">
        <v>315</v>
      </c>
      <c r="X27" s="474"/>
      <c r="AB27" s="475"/>
      <c r="BC27" s="1132" t="s">
        <v>466</v>
      </c>
      <c r="BD27" s="1133"/>
      <c r="BE27" s="1133"/>
      <c r="BF27" s="1133"/>
      <c r="BG27" s="1133"/>
      <c r="BH27" s="1133"/>
      <c r="BI27" s="1133"/>
      <c r="BJ27" s="1134"/>
      <c r="BK27" s="469"/>
      <c r="BL27" s="1138" t="s">
        <v>464</v>
      </c>
      <c r="BM27" s="1138"/>
      <c r="BN27" s="1138"/>
      <c r="BO27" s="1138"/>
      <c r="BP27" s="470" t="s">
        <v>465</v>
      </c>
      <c r="BQ27" s="434" t="s">
        <v>381</v>
      </c>
      <c r="BR27" s="476" t="s">
        <v>452</v>
      </c>
      <c r="BS27" s="472" t="s">
        <v>267</v>
      </c>
      <c r="BT27" s="477" t="s">
        <v>452</v>
      </c>
      <c r="BU27" s="470" t="s">
        <v>314</v>
      </c>
      <c r="BV27" s="477" t="s">
        <v>452</v>
      </c>
      <c r="BW27" s="472" t="s">
        <v>315</v>
      </c>
      <c r="BX27" s="474"/>
    </row>
    <row r="28" spans="3:78" ht="4.2" customHeight="1">
      <c r="C28" s="1135"/>
      <c r="D28" s="1136"/>
      <c r="E28" s="1136"/>
      <c r="F28" s="1136"/>
      <c r="G28" s="1136"/>
      <c r="H28" s="1136"/>
      <c r="I28" s="1136"/>
      <c r="J28" s="1137"/>
      <c r="K28" s="461"/>
      <c r="L28" s="463"/>
      <c r="M28" s="463"/>
      <c r="N28" s="463"/>
      <c r="O28" s="463"/>
      <c r="P28" s="444"/>
      <c r="Q28" s="464"/>
      <c r="R28" s="453"/>
      <c r="S28" s="465"/>
      <c r="T28" s="478"/>
      <c r="U28" s="444"/>
      <c r="V28" s="478"/>
      <c r="W28" s="465"/>
      <c r="X28" s="462"/>
      <c r="BC28" s="1135"/>
      <c r="BD28" s="1136"/>
      <c r="BE28" s="1136"/>
      <c r="BF28" s="1136"/>
      <c r="BG28" s="1136"/>
      <c r="BH28" s="1136"/>
      <c r="BI28" s="1136"/>
      <c r="BJ28" s="1137"/>
      <c r="BK28" s="461"/>
      <c r="BL28" s="463"/>
      <c r="BM28" s="463"/>
      <c r="BN28" s="463"/>
      <c r="BO28" s="463"/>
      <c r="BP28" s="444"/>
      <c r="BQ28" s="464"/>
      <c r="BR28" s="479"/>
      <c r="BS28" s="465"/>
      <c r="BT28" s="480"/>
      <c r="BU28" s="444"/>
      <c r="BV28" s="480"/>
      <c r="BW28" s="465"/>
      <c r="BX28" s="462"/>
    </row>
    <row r="29" spans="3:78" ht="21" customHeight="1">
      <c r="C29" s="1126"/>
      <c r="D29" s="1127"/>
      <c r="E29" s="1127"/>
      <c r="F29" s="1127"/>
      <c r="G29" s="1127"/>
      <c r="H29" s="1127"/>
      <c r="I29" s="1127"/>
      <c r="J29" s="1128"/>
      <c r="K29" s="481"/>
      <c r="L29" s="1139" t="s">
        <v>467</v>
      </c>
      <c r="M29" s="1139"/>
      <c r="N29" s="1139"/>
      <c r="O29" s="1139"/>
      <c r="P29" s="482" t="s">
        <v>465</v>
      </c>
      <c r="Q29" s="434" t="s">
        <v>381</v>
      </c>
      <c r="R29" s="483"/>
      <c r="S29" s="484" t="s">
        <v>267</v>
      </c>
      <c r="T29" s="485"/>
      <c r="U29" s="484" t="s">
        <v>314</v>
      </c>
      <c r="V29" s="485"/>
      <c r="W29" s="484" t="s">
        <v>315</v>
      </c>
      <c r="X29" s="486"/>
      <c r="AB29" s="475"/>
      <c r="BC29" s="1126"/>
      <c r="BD29" s="1127"/>
      <c r="BE29" s="1127"/>
      <c r="BF29" s="1127"/>
      <c r="BG29" s="1127"/>
      <c r="BH29" s="1127"/>
      <c r="BI29" s="1127"/>
      <c r="BJ29" s="1128"/>
      <c r="BK29" s="481"/>
      <c r="BL29" s="1139" t="s">
        <v>467</v>
      </c>
      <c r="BM29" s="1139"/>
      <c r="BN29" s="1139"/>
      <c r="BO29" s="1139"/>
      <c r="BP29" s="482" t="s">
        <v>465</v>
      </c>
      <c r="BQ29" s="434" t="s">
        <v>381</v>
      </c>
      <c r="BR29" s="487" t="s">
        <v>452</v>
      </c>
      <c r="BS29" s="484" t="s">
        <v>267</v>
      </c>
      <c r="BT29" s="488" t="s">
        <v>452</v>
      </c>
      <c r="BU29" s="484" t="s">
        <v>314</v>
      </c>
      <c r="BV29" s="488" t="s">
        <v>452</v>
      </c>
      <c r="BW29" s="484" t="s">
        <v>315</v>
      </c>
      <c r="BX29" s="486"/>
    </row>
    <row r="30" spans="3:78" ht="9" customHeight="1">
      <c r="C30" s="489"/>
      <c r="D30" s="460"/>
      <c r="E30" s="460"/>
      <c r="F30" s="460"/>
      <c r="G30" s="460"/>
      <c r="H30" s="460"/>
      <c r="I30" s="460"/>
      <c r="J30" s="460"/>
      <c r="K30" s="460"/>
      <c r="L30" s="460"/>
      <c r="M30" s="460"/>
      <c r="N30" s="460"/>
      <c r="O30" s="460"/>
      <c r="P30" s="460"/>
      <c r="Q30" s="460"/>
      <c r="R30" s="460"/>
      <c r="S30" s="489"/>
      <c r="T30" s="460"/>
      <c r="U30" s="434"/>
      <c r="V30" s="470"/>
      <c r="W30" s="470"/>
      <c r="X30" s="470"/>
      <c r="BC30" s="489"/>
      <c r="BD30" s="460"/>
      <c r="BE30" s="460"/>
      <c r="BF30" s="460"/>
      <c r="BG30" s="460"/>
      <c r="BH30" s="460"/>
      <c r="BI30" s="460"/>
      <c r="BJ30" s="460"/>
      <c r="BK30" s="460"/>
      <c r="BL30" s="460"/>
      <c r="BM30" s="460"/>
      <c r="BN30" s="460"/>
      <c r="BO30" s="460"/>
      <c r="BP30" s="460"/>
      <c r="BQ30" s="460"/>
      <c r="BR30" s="460"/>
      <c r="BS30" s="489"/>
      <c r="BT30" s="460"/>
      <c r="BU30" s="434"/>
      <c r="BV30" s="470"/>
      <c r="BW30" s="470"/>
      <c r="BX30" s="470"/>
    </row>
    <row r="31" spans="3:78" ht="24.6" customHeight="1">
      <c r="N31" s="435"/>
      <c r="O31" s="435"/>
      <c r="P31" s="446"/>
      <c r="Q31" s="446"/>
      <c r="R31" s="446"/>
      <c r="S31" s="446"/>
      <c r="T31" s="446"/>
      <c r="U31" s="446"/>
      <c r="V31" s="446"/>
      <c r="W31" s="446"/>
      <c r="X31" s="446"/>
      <c r="BN31" s="435"/>
      <c r="BO31" s="435"/>
      <c r="BP31" s="446"/>
      <c r="BQ31" s="446"/>
      <c r="BR31" s="446"/>
      <c r="BS31" s="446"/>
      <c r="BT31" s="446"/>
      <c r="BU31" s="446"/>
      <c r="BV31" s="446"/>
      <c r="BW31" s="446"/>
      <c r="BX31" s="446"/>
    </row>
    <row r="32" spans="3:78" ht="2.4" customHeight="1">
      <c r="O32" s="435"/>
      <c r="P32" s="490"/>
      <c r="Q32" s="490"/>
      <c r="R32" s="490"/>
      <c r="S32" s="490"/>
      <c r="T32" s="490"/>
      <c r="U32" s="490"/>
      <c r="V32" s="490"/>
      <c r="W32" s="490"/>
      <c r="X32" s="490"/>
      <c r="AB32" s="445"/>
      <c r="BO32" s="435"/>
      <c r="BP32" s="490"/>
      <c r="BQ32" s="490"/>
      <c r="BR32" s="490"/>
      <c r="BS32" s="490"/>
      <c r="BT32" s="490"/>
      <c r="BU32" s="490"/>
      <c r="BV32" s="490"/>
      <c r="BW32" s="490"/>
      <c r="BX32" s="490"/>
    </row>
    <row r="33" spans="14:76" ht="24.6" customHeight="1">
      <c r="N33" s="435"/>
      <c r="O33" s="435"/>
      <c r="P33" s="446"/>
      <c r="Q33" s="446"/>
      <c r="R33" s="446"/>
      <c r="S33" s="446"/>
      <c r="T33" s="446"/>
      <c r="U33" s="446"/>
      <c r="V33" s="446"/>
      <c r="W33" s="446"/>
      <c r="X33" s="446"/>
      <c r="BN33" s="435"/>
      <c r="BO33" s="435"/>
      <c r="BP33" s="446"/>
      <c r="BQ33" s="446"/>
      <c r="BR33" s="446"/>
      <c r="BS33" s="446"/>
      <c r="BT33" s="446"/>
      <c r="BU33" s="446"/>
      <c r="BV33" s="446"/>
      <c r="BW33" s="446"/>
      <c r="BX33" s="446"/>
    </row>
    <row r="34" spans="14:76" ht="2.4" customHeight="1">
      <c r="O34" s="435"/>
      <c r="P34" s="444"/>
      <c r="Q34" s="444"/>
      <c r="R34" s="444"/>
      <c r="S34" s="444"/>
      <c r="T34" s="444"/>
      <c r="U34" s="444"/>
      <c r="V34" s="444"/>
      <c r="W34" s="444"/>
      <c r="X34" s="444"/>
      <c r="BO34" s="435"/>
      <c r="BP34" s="444"/>
      <c r="BQ34" s="444"/>
      <c r="BR34" s="444"/>
      <c r="BS34" s="444"/>
      <c r="BT34" s="444"/>
      <c r="BU34" s="444"/>
      <c r="BV34" s="444"/>
      <c r="BW34" s="444"/>
      <c r="BX34" s="444"/>
    </row>
    <row r="35" spans="14:76" ht="24.6" customHeight="1">
      <c r="N35" s="491"/>
      <c r="O35" s="491"/>
      <c r="P35" s="446"/>
      <c r="Q35" s="446"/>
      <c r="R35" s="446"/>
      <c r="S35" s="446"/>
      <c r="T35" s="446"/>
      <c r="U35" s="446"/>
      <c r="V35" s="446"/>
      <c r="W35" s="446"/>
      <c r="X35" s="444"/>
      <c r="AB35" s="445"/>
      <c r="BN35" s="491"/>
      <c r="BO35" s="491"/>
      <c r="BP35" s="446"/>
      <c r="BQ35" s="446"/>
      <c r="BR35" s="446"/>
      <c r="BS35" s="446"/>
      <c r="BT35" s="446"/>
      <c r="BU35" s="446"/>
      <c r="BV35" s="446"/>
      <c r="BW35" s="446"/>
      <c r="BX35" s="444"/>
    </row>
    <row r="36" spans="14:76" ht="6.6" customHeight="1">
      <c r="O36" s="435"/>
      <c r="P36" s="444"/>
      <c r="Q36" s="444"/>
      <c r="R36" s="444"/>
      <c r="S36" s="444"/>
      <c r="T36" s="444"/>
      <c r="U36" s="444"/>
      <c r="V36" s="444"/>
      <c r="W36" s="444"/>
      <c r="X36" s="444"/>
      <c r="BO36" s="435"/>
      <c r="BP36" s="444"/>
      <c r="BQ36" s="444"/>
      <c r="BR36" s="444"/>
      <c r="BS36" s="444"/>
      <c r="BT36" s="444"/>
      <c r="BU36" s="444"/>
      <c r="BV36" s="444"/>
      <c r="BW36" s="444"/>
      <c r="BX36" s="444"/>
    </row>
    <row r="37" spans="14:76" ht="2.4" customHeight="1">
      <c r="O37" s="435"/>
      <c r="P37" s="444"/>
      <c r="Q37" s="444"/>
      <c r="R37" s="444"/>
      <c r="S37" s="444"/>
      <c r="T37" s="444"/>
      <c r="U37" s="444"/>
      <c r="V37" s="444"/>
      <c r="W37" s="444"/>
      <c r="X37" s="444"/>
      <c r="AB37" s="445"/>
      <c r="BO37" s="435"/>
      <c r="BP37" s="444"/>
      <c r="BQ37" s="444"/>
      <c r="BR37" s="444"/>
      <c r="BS37" s="444"/>
      <c r="BT37" s="444"/>
      <c r="BU37" s="444"/>
      <c r="BV37" s="444"/>
      <c r="BW37" s="444"/>
      <c r="BX37" s="444"/>
    </row>
    <row r="38" spans="14:76" ht="25.2" customHeight="1">
      <c r="N38" s="435"/>
      <c r="O38" s="435"/>
      <c r="P38" s="446"/>
      <c r="Q38" s="446"/>
      <c r="R38" s="446"/>
      <c r="S38" s="446"/>
      <c r="T38" s="446"/>
      <c r="U38" s="446"/>
      <c r="V38" s="446"/>
      <c r="W38" s="446"/>
      <c r="X38" s="446"/>
      <c r="AB38" s="437"/>
      <c r="BN38" s="435"/>
      <c r="BO38" s="435"/>
      <c r="BP38" s="446"/>
      <c r="BQ38" s="446"/>
      <c r="BR38" s="446"/>
      <c r="BS38" s="446"/>
      <c r="BT38" s="446"/>
      <c r="BU38" s="446"/>
      <c r="BV38" s="446"/>
      <c r="BW38" s="446"/>
      <c r="BX38" s="446"/>
    </row>
    <row r="39" spans="14:76" ht="2.4" customHeight="1">
      <c r="O39" s="435"/>
      <c r="P39" s="444"/>
      <c r="Q39" s="444"/>
      <c r="R39" s="444"/>
      <c r="S39" s="444"/>
      <c r="T39" s="444"/>
      <c r="U39" s="444"/>
      <c r="V39" s="444"/>
      <c r="W39" s="444"/>
      <c r="X39" s="444"/>
      <c r="BO39" s="435"/>
      <c r="BP39" s="444"/>
      <c r="BQ39" s="444"/>
      <c r="BR39" s="444"/>
      <c r="BS39" s="444"/>
      <c r="BT39" s="444"/>
      <c r="BU39" s="444"/>
      <c r="BV39" s="444"/>
      <c r="BW39" s="444"/>
      <c r="BX39" s="444"/>
    </row>
    <row r="40" spans="14:76" ht="25.2" customHeight="1">
      <c r="N40" s="491"/>
      <c r="O40" s="491"/>
      <c r="P40" s="446"/>
      <c r="Q40" s="446"/>
      <c r="R40" s="446"/>
      <c r="S40" s="446"/>
      <c r="T40" s="446"/>
      <c r="U40" s="446"/>
      <c r="V40" s="446"/>
      <c r="W40" s="446"/>
      <c r="X40" s="444"/>
      <c r="AB40" s="445"/>
      <c r="BN40" s="491"/>
      <c r="BO40" s="491"/>
      <c r="BP40" s="446"/>
      <c r="BQ40" s="446"/>
      <c r="BR40" s="446"/>
      <c r="BS40" s="446"/>
      <c r="BT40" s="446"/>
      <c r="BU40" s="446"/>
      <c r="BV40" s="446"/>
      <c r="BW40" s="446"/>
      <c r="BX40" s="444"/>
    </row>
    <row r="41" spans="14:76" ht="25.2" customHeight="1">
      <c r="N41" s="492"/>
      <c r="O41" s="492"/>
      <c r="P41" s="493"/>
      <c r="Q41" s="493"/>
      <c r="R41" s="493"/>
      <c r="S41" s="493"/>
      <c r="T41" s="493"/>
      <c r="U41" s="493"/>
      <c r="V41" s="493"/>
      <c r="W41" s="493"/>
      <c r="X41" s="444"/>
      <c r="BN41" s="492"/>
      <c r="BO41" s="492"/>
      <c r="BP41" s="493"/>
      <c r="BQ41" s="493"/>
      <c r="BR41" s="493"/>
      <c r="BS41" s="493"/>
      <c r="BT41" s="493"/>
      <c r="BU41" s="493"/>
      <c r="BV41" s="493"/>
      <c r="BW41" s="493"/>
      <c r="BX41" s="444"/>
    </row>
    <row r="42" spans="14:76" ht="13.5" customHeight="1">
      <c r="T42" s="438"/>
      <c r="X42" s="494"/>
      <c r="BT42" s="438"/>
      <c r="BX42" s="494"/>
    </row>
  </sheetData>
  <sheetProtection algorithmName="SHA-512" hashValue="1bUqKJGIQZipm0NFokcFzgcwxX+ktBeEJQSKIMahMC6lUhpRyX62B74imRJZugCXjpcIKFpgztLanSOk6K4Vmw==" saltValue="KnKQOiqLYeINQp+2h++mlQ==" spinCount="100000" sheet="1" formatCells="0" insertRows="0" selectLockedCells="1"/>
  <mergeCells count="44">
    <mergeCell ref="Q3:R3"/>
    <mergeCell ref="BQ3:BR3"/>
    <mergeCell ref="N6:O6"/>
    <mergeCell ref="P6:X6"/>
    <mergeCell ref="BN6:BO6"/>
    <mergeCell ref="BP6:BX6"/>
    <mergeCell ref="N8:O8"/>
    <mergeCell ref="P8:X8"/>
    <mergeCell ref="BN8:BO8"/>
    <mergeCell ref="BP8:BX8"/>
    <mergeCell ref="N10:O10"/>
    <mergeCell ref="P10:S10"/>
    <mergeCell ref="T10:X10"/>
    <mergeCell ref="BN10:BO10"/>
    <mergeCell ref="BP10:BS10"/>
    <mergeCell ref="BT10:BX10"/>
    <mergeCell ref="C16:X16"/>
    <mergeCell ref="BC16:BX16"/>
    <mergeCell ref="K18:L18"/>
    <mergeCell ref="M18:O18"/>
    <mergeCell ref="P18:Q18"/>
    <mergeCell ref="R18:X18"/>
    <mergeCell ref="BK18:BL18"/>
    <mergeCell ref="BM18:BO18"/>
    <mergeCell ref="BP18:BQ18"/>
    <mergeCell ref="BR18:BX18"/>
    <mergeCell ref="C19:X19"/>
    <mergeCell ref="BC19:BX19"/>
    <mergeCell ref="D21:X21"/>
    <mergeCell ref="BD21:BX21"/>
    <mergeCell ref="C24:J24"/>
    <mergeCell ref="L24:X24"/>
    <mergeCell ref="BC24:BJ24"/>
    <mergeCell ref="BL24:BX24"/>
    <mergeCell ref="C26:J26"/>
    <mergeCell ref="M26:P26"/>
    <mergeCell ref="BC26:BJ26"/>
    <mergeCell ref="BM26:BP26"/>
    <mergeCell ref="C27:J29"/>
    <mergeCell ref="L27:O27"/>
    <mergeCell ref="BC27:BJ29"/>
    <mergeCell ref="BL27:BO27"/>
    <mergeCell ref="L29:O29"/>
    <mergeCell ref="BL29:BO29"/>
  </mergeCells>
  <phoneticPr fontId="34"/>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Z51"/>
  <sheetViews>
    <sheetView showGridLines="0" showZeros="0" view="pageBreakPreview" zoomScale="70" zoomScaleNormal="100" zoomScaleSheetLayoutView="70" workbookViewId="0">
      <selection activeCell="F10" sqref="F10:J10"/>
    </sheetView>
  </sheetViews>
  <sheetFormatPr defaultRowHeight="13.2"/>
  <cols>
    <col min="1" max="1" width="2.109375" style="434" customWidth="1"/>
    <col min="2" max="2" width="2.33203125" style="434" customWidth="1"/>
    <col min="3" max="3" width="1.109375" style="434" customWidth="1"/>
    <col min="4" max="4" width="5.6640625" style="434" customWidth="1"/>
    <col min="5" max="5" width="3.6640625" style="434" customWidth="1"/>
    <col min="6" max="6" width="2.6640625" style="434" customWidth="1"/>
    <col min="7" max="7" width="3.6640625" style="434" customWidth="1"/>
    <col min="8" max="8" width="2.6640625" style="434" customWidth="1"/>
    <col min="9" max="9" width="3.6640625" style="434" customWidth="1"/>
    <col min="10" max="10" width="4.6640625" style="434" customWidth="1"/>
    <col min="11" max="11" width="1.21875" style="434" customWidth="1"/>
    <col min="12" max="12" width="3.109375" style="434" customWidth="1"/>
    <col min="13" max="13" width="4.44140625" style="434" customWidth="1"/>
    <col min="14" max="14" width="3.6640625" style="434" customWidth="1"/>
    <col min="15" max="15" width="5.6640625" style="434" customWidth="1"/>
    <col min="16" max="16" width="3.6640625" style="434" customWidth="1"/>
    <col min="17" max="17" width="4.6640625" style="434" customWidth="1"/>
    <col min="18" max="20" width="3.6640625" style="434" customWidth="1"/>
    <col min="21" max="24" width="3.6640625" style="437" customWidth="1"/>
    <col min="25" max="25" width="2.21875" style="437" customWidth="1"/>
    <col min="26" max="27" width="2.109375" style="437" customWidth="1"/>
    <col min="28" max="28" width="7.21875" style="434" customWidth="1"/>
    <col min="29" max="51" width="0" style="434" hidden="1" customWidth="1"/>
    <col min="52" max="52" width="8.88671875" style="434"/>
    <col min="53" max="53" width="2.109375" style="434" customWidth="1"/>
    <col min="54" max="54" width="2.33203125" style="434" customWidth="1"/>
    <col min="55" max="55" width="1.109375" style="434" customWidth="1"/>
    <col min="56" max="56" width="5.6640625" style="434" customWidth="1"/>
    <col min="57" max="57" width="3.6640625" style="434" customWidth="1"/>
    <col min="58" max="58" width="2.6640625" style="434" customWidth="1"/>
    <col min="59" max="59" width="3.6640625" style="434" customWidth="1"/>
    <col min="60" max="60" width="2.6640625" style="434" customWidth="1"/>
    <col min="61" max="61" width="3.6640625" style="434" customWidth="1"/>
    <col min="62" max="62" width="4.6640625" style="434" customWidth="1"/>
    <col min="63" max="63" width="1.21875" style="434" customWidth="1"/>
    <col min="64" max="64" width="3.109375" style="434" customWidth="1"/>
    <col min="65" max="65" width="4.44140625" style="434" customWidth="1"/>
    <col min="66" max="66" width="3.6640625" style="434" customWidth="1"/>
    <col min="67" max="67" width="5.6640625" style="434" customWidth="1"/>
    <col min="68" max="68" width="3.6640625" style="434" customWidth="1"/>
    <col min="69" max="69" width="4.6640625" style="434" customWidth="1"/>
    <col min="70" max="72" width="3.6640625" style="434" customWidth="1"/>
    <col min="73" max="76" width="3.6640625" style="437" customWidth="1"/>
    <col min="77" max="77" width="2.21875" style="437" customWidth="1"/>
    <col min="78" max="78" width="2.109375" style="437" customWidth="1"/>
    <col min="79" max="289" width="8.88671875" style="434"/>
    <col min="290" max="290" width="2.44140625" style="434" customWidth="1"/>
    <col min="291" max="291" width="2.33203125" style="434" customWidth="1"/>
    <col min="292" max="292" width="1.109375" style="434" customWidth="1"/>
    <col min="293" max="293" width="22.6640625" style="434" customWidth="1"/>
    <col min="294" max="294" width="1.21875" style="434" customWidth="1"/>
    <col min="295" max="296" width="11.77734375" style="434" customWidth="1"/>
    <col min="297" max="297" width="1.77734375" style="434" customWidth="1"/>
    <col min="298" max="298" width="6.88671875" style="434" customWidth="1"/>
    <col min="299" max="299" width="4.44140625" style="434" customWidth="1"/>
    <col min="300" max="300" width="3.6640625" style="434" customWidth="1"/>
    <col min="301" max="301" width="0.77734375" style="434" customWidth="1"/>
    <col min="302" max="302" width="3.33203125" style="434" customWidth="1"/>
    <col min="303" max="303" width="3.6640625" style="434" customWidth="1"/>
    <col min="304" max="304" width="3" style="434" customWidth="1"/>
    <col min="305" max="305" width="3.6640625" style="434" customWidth="1"/>
    <col min="306" max="306" width="3.109375" style="434" customWidth="1"/>
    <col min="307" max="307" width="1.88671875" style="434" customWidth="1"/>
    <col min="308" max="309" width="2.21875" style="434" customWidth="1"/>
    <col min="310" max="310" width="7.21875" style="434" customWidth="1"/>
    <col min="311" max="545" width="8.88671875" style="434"/>
    <col min="546" max="546" width="2.44140625" style="434" customWidth="1"/>
    <col min="547" max="547" width="2.33203125" style="434" customWidth="1"/>
    <col min="548" max="548" width="1.109375" style="434" customWidth="1"/>
    <col min="549" max="549" width="22.6640625" style="434" customWidth="1"/>
    <col min="550" max="550" width="1.21875" style="434" customWidth="1"/>
    <col min="551" max="552" width="11.77734375" style="434" customWidth="1"/>
    <col min="553" max="553" width="1.77734375" style="434" customWidth="1"/>
    <col min="554" max="554" width="6.88671875" style="434" customWidth="1"/>
    <col min="555" max="555" width="4.44140625" style="434" customWidth="1"/>
    <col min="556" max="556" width="3.6640625" style="434" customWidth="1"/>
    <col min="557" max="557" width="0.77734375" style="434" customWidth="1"/>
    <col min="558" max="558" width="3.33203125" style="434" customWidth="1"/>
    <col min="559" max="559" width="3.6640625" style="434" customWidth="1"/>
    <col min="560" max="560" width="3" style="434" customWidth="1"/>
    <col min="561" max="561" width="3.6640625" style="434" customWidth="1"/>
    <col min="562" max="562" width="3.109375" style="434" customWidth="1"/>
    <col min="563" max="563" width="1.88671875" style="434" customWidth="1"/>
    <col min="564" max="565" width="2.21875" style="434" customWidth="1"/>
    <col min="566" max="566" width="7.21875" style="434" customWidth="1"/>
    <col min="567" max="801" width="8.88671875" style="434"/>
    <col min="802" max="802" width="2.44140625" style="434" customWidth="1"/>
    <col min="803" max="803" width="2.33203125" style="434" customWidth="1"/>
    <col min="804" max="804" width="1.109375" style="434" customWidth="1"/>
    <col min="805" max="805" width="22.6640625" style="434" customWidth="1"/>
    <col min="806" max="806" width="1.21875" style="434" customWidth="1"/>
    <col min="807" max="808" width="11.77734375" style="434" customWidth="1"/>
    <col min="809" max="809" width="1.77734375" style="434" customWidth="1"/>
    <col min="810" max="810" width="6.88671875" style="434" customWidth="1"/>
    <col min="811" max="811" width="4.44140625" style="434" customWidth="1"/>
    <col min="812" max="812" width="3.6640625" style="434" customWidth="1"/>
    <col min="813" max="813" width="0.77734375" style="434" customWidth="1"/>
    <col min="814" max="814" width="3.33203125" style="434" customWidth="1"/>
    <col min="815" max="815" width="3.6640625" style="434" customWidth="1"/>
    <col min="816" max="816" width="3" style="434" customWidth="1"/>
    <col min="817" max="817" width="3.6640625" style="434" customWidth="1"/>
    <col min="818" max="818" width="3.109375" style="434" customWidth="1"/>
    <col min="819" max="819" width="1.88671875" style="434" customWidth="1"/>
    <col min="820" max="821" width="2.21875" style="434" customWidth="1"/>
    <col min="822" max="822" width="7.21875" style="434" customWidth="1"/>
    <col min="823" max="1057" width="8.88671875" style="434"/>
    <col min="1058" max="1058" width="2.44140625" style="434" customWidth="1"/>
    <col min="1059" max="1059" width="2.33203125" style="434" customWidth="1"/>
    <col min="1060" max="1060" width="1.109375" style="434" customWidth="1"/>
    <col min="1061" max="1061" width="22.6640625" style="434" customWidth="1"/>
    <col min="1062" max="1062" width="1.21875" style="434" customWidth="1"/>
    <col min="1063" max="1064" width="11.77734375" style="434" customWidth="1"/>
    <col min="1065" max="1065" width="1.77734375" style="434" customWidth="1"/>
    <col min="1066" max="1066" width="6.88671875" style="434" customWidth="1"/>
    <col min="1067" max="1067" width="4.44140625" style="434" customWidth="1"/>
    <col min="1068" max="1068" width="3.6640625" style="434" customWidth="1"/>
    <col min="1069" max="1069" width="0.77734375" style="434" customWidth="1"/>
    <col min="1070" max="1070" width="3.33203125" style="434" customWidth="1"/>
    <col min="1071" max="1071" width="3.6640625" style="434" customWidth="1"/>
    <col min="1072" max="1072" width="3" style="434" customWidth="1"/>
    <col min="1073" max="1073" width="3.6640625" style="434" customWidth="1"/>
    <col min="1074" max="1074" width="3.109375" style="434" customWidth="1"/>
    <col min="1075" max="1075" width="1.88671875" style="434" customWidth="1"/>
    <col min="1076" max="1077" width="2.21875" style="434" customWidth="1"/>
    <col min="1078" max="1078" width="7.21875" style="434" customWidth="1"/>
    <col min="1079" max="1313" width="8.88671875" style="434"/>
    <col min="1314" max="1314" width="2.44140625" style="434" customWidth="1"/>
    <col min="1315" max="1315" width="2.33203125" style="434" customWidth="1"/>
    <col min="1316" max="1316" width="1.109375" style="434" customWidth="1"/>
    <col min="1317" max="1317" width="22.6640625" style="434" customWidth="1"/>
    <col min="1318" max="1318" width="1.21875" style="434" customWidth="1"/>
    <col min="1319" max="1320" width="11.77734375" style="434" customWidth="1"/>
    <col min="1321" max="1321" width="1.77734375" style="434" customWidth="1"/>
    <col min="1322" max="1322" width="6.88671875" style="434" customWidth="1"/>
    <col min="1323" max="1323" width="4.44140625" style="434" customWidth="1"/>
    <col min="1324" max="1324" width="3.6640625" style="434" customWidth="1"/>
    <col min="1325" max="1325" width="0.77734375" style="434" customWidth="1"/>
    <col min="1326" max="1326" width="3.33203125" style="434" customWidth="1"/>
    <col min="1327" max="1327" width="3.6640625" style="434" customWidth="1"/>
    <col min="1328" max="1328" width="3" style="434" customWidth="1"/>
    <col min="1329" max="1329" width="3.6640625" style="434" customWidth="1"/>
    <col min="1330" max="1330" width="3.109375" style="434" customWidth="1"/>
    <col min="1331" max="1331" width="1.88671875" style="434" customWidth="1"/>
    <col min="1332" max="1333" width="2.21875" style="434" customWidth="1"/>
    <col min="1334" max="1334" width="7.21875" style="434" customWidth="1"/>
    <col min="1335" max="1569" width="8.88671875" style="434"/>
    <col min="1570" max="1570" width="2.44140625" style="434" customWidth="1"/>
    <col min="1571" max="1571" width="2.33203125" style="434" customWidth="1"/>
    <col min="1572" max="1572" width="1.109375" style="434" customWidth="1"/>
    <col min="1573" max="1573" width="22.6640625" style="434" customWidth="1"/>
    <col min="1574" max="1574" width="1.21875" style="434" customWidth="1"/>
    <col min="1575" max="1576" width="11.77734375" style="434" customWidth="1"/>
    <col min="1577" max="1577" width="1.77734375" style="434" customWidth="1"/>
    <col min="1578" max="1578" width="6.88671875" style="434" customWidth="1"/>
    <col min="1579" max="1579" width="4.44140625" style="434" customWidth="1"/>
    <col min="1580" max="1580" width="3.6640625" style="434" customWidth="1"/>
    <col min="1581" max="1581" width="0.77734375" style="434" customWidth="1"/>
    <col min="1582" max="1582" width="3.33203125" style="434" customWidth="1"/>
    <col min="1583" max="1583" width="3.6640625" style="434" customWidth="1"/>
    <col min="1584" max="1584" width="3" style="434" customWidth="1"/>
    <col min="1585" max="1585" width="3.6640625" style="434" customWidth="1"/>
    <col min="1586" max="1586" width="3.109375" style="434" customWidth="1"/>
    <col min="1587" max="1587" width="1.88671875" style="434" customWidth="1"/>
    <col min="1588" max="1589" width="2.21875" style="434" customWidth="1"/>
    <col min="1590" max="1590" width="7.21875" style="434" customWidth="1"/>
    <col min="1591" max="1825" width="8.88671875" style="434"/>
    <col min="1826" max="1826" width="2.44140625" style="434" customWidth="1"/>
    <col min="1827" max="1827" width="2.33203125" style="434" customWidth="1"/>
    <col min="1828" max="1828" width="1.109375" style="434" customWidth="1"/>
    <col min="1829" max="1829" width="22.6640625" style="434" customWidth="1"/>
    <col min="1830" max="1830" width="1.21875" style="434" customWidth="1"/>
    <col min="1831" max="1832" width="11.77734375" style="434" customWidth="1"/>
    <col min="1833" max="1833" width="1.77734375" style="434" customWidth="1"/>
    <col min="1834" max="1834" width="6.88671875" style="434" customWidth="1"/>
    <col min="1835" max="1835" width="4.44140625" style="434" customWidth="1"/>
    <col min="1836" max="1836" width="3.6640625" style="434" customWidth="1"/>
    <col min="1837" max="1837" width="0.77734375" style="434" customWidth="1"/>
    <col min="1838" max="1838" width="3.33203125" style="434" customWidth="1"/>
    <col min="1839" max="1839" width="3.6640625" style="434" customWidth="1"/>
    <col min="1840" max="1840" width="3" style="434" customWidth="1"/>
    <col min="1841" max="1841" width="3.6640625" style="434" customWidth="1"/>
    <col min="1842" max="1842" width="3.109375" style="434" customWidth="1"/>
    <col min="1843" max="1843" width="1.88671875" style="434" customWidth="1"/>
    <col min="1844" max="1845" width="2.21875" style="434" customWidth="1"/>
    <col min="1846" max="1846" width="7.21875" style="434" customWidth="1"/>
    <col min="1847" max="2081" width="8.88671875" style="434"/>
    <col min="2082" max="2082" width="2.44140625" style="434" customWidth="1"/>
    <col min="2083" max="2083" width="2.33203125" style="434" customWidth="1"/>
    <col min="2084" max="2084" width="1.109375" style="434" customWidth="1"/>
    <col min="2085" max="2085" width="22.6640625" style="434" customWidth="1"/>
    <col min="2086" max="2086" width="1.21875" style="434" customWidth="1"/>
    <col min="2087" max="2088" width="11.77734375" style="434" customWidth="1"/>
    <col min="2089" max="2089" width="1.77734375" style="434" customWidth="1"/>
    <col min="2090" max="2090" width="6.88671875" style="434" customWidth="1"/>
    <col min="2091" max="2091" width="4.44140625" style="434" customWidth="1"/>
    <col min="2092" max="2092" width="3.6640625" style="434" customWidth="1"/>
    <col min="2093" max="2093" width="0.77734375" style="434" customWidth="1"/>
    <col min="2094" max="2094" width="3.33203125" style="434" customWidth="1"/>
    <col min="2095" max="2095" width="3.6640625" style="434" customWidth="1"/>
    <col min="2096" max="2096" width="3" style="434" customWidth="1"/>
    <col min="2097" max="2097" width="3.6640625" style="434" customWidth="1"/>
    <col min="2098" max="2098" width="3.109375" style="434" customWidth="1"/>
    <col min="2099" max="2099" width="1.88671875" style="434" customWidth="1"/>
    <col min="2100" max="2101" width="2.21875" style="434" customWidth="1"/>
    <col min="2102" max="2102" width="7.21875" style="434" customWidth="1"/>
    <col min="2103" max="2337" width="8.88671875" style="434"/>
    <col min="2338" max="2338" width="2.44140625" style="434" customWidth="1"/>
    <col min="2339" max="2339" width="2.33203125" style="434" customWidth="1"/>
    <col min="2340" max="2340" width="1.109375" style="434" customWidth="1"/>
    <col min="2341" max="2341" width="22.6640625" style="434" customWidth="1"/>
    <col min="2342" max="2342" width="1.21875" style="434" customWidth="1"/>
    <col min="2343" max="2344" width="11.77734375" style="434" customWidth="1"/>
    <col min="2345" max="2345" width="1.77734375" style="434" customWidth="1"/>
    <col min="2346" max="2346" width="6.88671875" style="434" customWidth="1"/>
    <col min="2347" max="2347" width="4.44140625" style="434" customWidth="1"/>
    <col min="2348" max="2348" width="3.6640625" style="434" customWidth="1"/>
    <col min="2349" max="2349" width="0.77734375" style="434" customWidth="1"/>
    <col min="2350" max="2350" width="3.33203125" style="434" customWidth="1"/>
    <col min="2351" max="2351" width="3.6640625" style="434" customWidth="1"/>
    <col min="2352" max="2352" width="3" style="434" customWidth="1"/>
    <col min="2353" max="2353" width="3.6640625" style="434" customWidth="1"/>
    <col min="2354" max="2354" width="3.109375" style="434" customWidth="1"/>
    <col min="2355" max="2355" width="1.88671875" style="434" customWidth="1"/>
    <col min="2356" max="2357" width="2.21875" style="434" customWidth="1"/>
    <col min="2358" max="2358" width="7.21875" style="434" customWidth="1"/>
    <col min="2359" max="2593" width="8.88671875" style="434"/>
    <col min="2594" max="2594" width="2.44140625" style="434" customWidth="1"/>
    <col min="2595" max="2595" width="2.33203125" style="434" customWidth="1"/>
    <col min="2596" max="2596" width="1.109375" style="434" customWidth="1"/>
    <col min="2597" max="2597" width="22.6640625" style="434" customWidth="1"/>
    <col min="2598" max="2598" width="1.21875" style="434" customWidth="1"/>
    <col min="2599" max="2600" width="11.77734375" style="434" customWidth="1"/>
    <col min="2601" max="2601" width="1.77734375" style="434" customWidth="1"/>
    <col min="2602" max="2602" width="6.88671875" style="434" customWidth="1"/>
    <col min="2603" max="2603" width="4.44140625" style="434" customWidth="1"/>
    <col min="2604" max="2604" width="3.6640625" style="434" customWidth="1"/>
    <col min="2605" max="2605" width="0.77734375" style="434" customWidth="1"/>
    <col min="2606" max="2606" width="3.33203125" style="434" customWidth="1"/>
    <col min="2607" max="2607" width="3.6640625" style="434" customWidth="1"/>
    <col min="2608" max="2608" width="3" style="434" customWidth="1"/>
    <col min="2609" max="2609" width="3.6640625" style="434" customWidth="1"/>
    <col min="2610" max="2610" width="3.109375" style="434" customWidth="1"/>
    <col min="2611" max="2611" width="1.88671875" style="434" customWidth="1"/>
    <col min="2612" max="2613" width="2.21875" style="434" customWidth="1"/>
    <col min="2614" max="2614" width="7.21875" style="434" customWidth="1"/>
    <col min="2615" max="2849" width="8.88671875" style="434"/>
    <col min="2850" max="2850" width="2.44140625" style="434" customWidth="1"/>
    <col min="2851" max="2851" width="2.33203125" style="434" customWidth="1"/>
    <col min="2852" max="2852" width="1.109375" style="434" customWidth="1"/>
    <col min="2853" max="2853" width="22.6640625" style="434" customWidth="1"/>
    <col min="2854" max="2854" width="1.21875" style="434" customWidth="1"/>
    <col min="2855" max="2856" width="11.77734375" style="434" customWidth="1"/>
    <col min="2857" max="2857" width="1.77734375" style="434" customWidth="1"/>
    <col min="2858" max="2858" width="6.88671875" style="434" customWidth="1"/>
    <col min="2859" max="2859" width="4.44140625" style="434" customWidth="1"/>
    <col min="2860" max="2860" width="3.6640625" style="434" customWidth="1"/>
    <col min="2861" max="2861" width="0.77734375" style="434" customWidth="1"/>
    <col min="2862" max="2862" width="3.33203125" style="434" customWidth="1"/>
    <col min="2863" max="2863" width="3.6640625" style="434" customWidth="1"/>
    <col min="2864" max="2864" width="3" style="434" customWidth="1"/>
    <col min="2865" max="2865" width="3.6640625" style="434" customWidth="1"/>
    <col min="2866" max="2866" width="3.109375" style="434" customWidth="1"/>
    <col min="2867" max="2867" width="1.88671875" style="434" customWidth="1"/>
    <col min="2868" max="2869" width="2.21875" style="434" customWidth="1"/>
    <col min="2870" max="2870" width="7.21875" style="434" customWidth="1"/>
    <col min="2871" max="3105" width="8.88671875" style="434"/>
    <col min="3106" max="3106" width="2.44140625" style="434" customWidth="1"/>
    <col min="3107" max="3107" width="2.33203125" style="434" customWidth="1"/>
    <col min="3108" max="3108" width="1.109375" style="434" customWidth="1"/>
    <col min="3109" max="3109" width="22.6640625" style="434" customWidth="1"/>
    <col min="3110" max="3110" width="1.21875" style="434" customWidth="1"/>
    <col min="3111" max="3112" width="11.77734375" style="434" customWidth="1"/>
    <col min="3113" max="3113" width="1.77734375" style="434" customWidth="1"/>
    <col min="3114" max="3114" width="6.88671875" style="434" customWidth="1"/>
    <col min="3115" max="3115" width="4.44140625" style="434" customWidth="1"/>
    <col min="3116" max="3116" width="3.6640625" style="434" customWidth="1"/>
    <col min="3117" max="3117" width="0.77734375" style="434" customWidth="1"/>
    <col min="3118" max="3118" width="3.33203125" style="434" customWidth="1"/>
    <col min="3119" max="3119" width="3.6640625" style="434" customWidth="1"/>
    <col min="3120" max="3120" width="3" style="434" customWidth="1"/>
    <col min="3121" max="3121" width="3.6640625" style="434" customWidth="1"/>
    <col min="3122" max="3122" width="3.109375" style="434" customWidth="1"/>
    <col min="3123" max="3123" width="1.88671875" style="434" customWidth="1"/>
    <col min="3124" max="3125" width="2.21875" style="434" customWidth="1"/>
    <col min="3126" max="3126" width="7.21875" style="434" customWidth="1"/>
    <col min="3127" max="3361" width="8.88671875" style="434"/>
    <col min="3362" max="3362" width="2.44140625" style="434" customWidth="1"/>
    <col min="3363" max="3363" width="2.33203125" style="434" customWidth="1"/>
    <col min="3364" max="3364" width="1.109375" style="434" customWidth="1"/>
    <col min="3365" max="3365" width="22.6640625" style="434" customWidth="1"/>
    <col min="3366" max="3366" width="1.21875" style="434" customWidth="1"/>
    <col min="3367" max="3368" width="11.77734375" style="434" customWidth="1"/>
    <col min="3369" max="3369" width="1.77734375" style="434" customWidth="1"/>
    <col min="3370" max="3370" width="6.88671875" style="434" customWidth="1"/>
    <col min="3371" max="3371" width="4.44140625" style="434" customWidth="1"/>
    <col min="3372" max="3372" width="3.6640625" style="434" customWidth="1"/>
    <col min="3373" max="3373" width="0.77734375" style="434" customWidth="1"/>
    <col min="3374" max="3374" width="3.33203125" style="434" customWidth="1"/>
    <col min="3375" max="3375" width="3.6640625" style="434" customWidth="1"/>
    <col min="3376" max="3376" width="3" style="434" customWidth="1"/>
    <col min="3377" max="3377" width="3.6640625" style="434" customWidth="1"/>
    <col min="3378" max="3378" width="3.109375" style="434" customWidth="1"/>
    <col min="3379" max="3379" width="1.88671875" style="434" customWidth="1"/>
    <col min="3380" max="3381" width="2.21875" style="434" customWidth="1"/>
    <col min="3382" max="3382" width="7.21875" style="434" customWidth="1"/>
    <col min="3383" max="3617" width="8.88671875" style="434"/>
    <col min="3618" max="3618" width="2.44140625" style="434" customWidth="1"/>
    <col min="3619" max="3619" width="2.33203125" style="434" customWidth="1"/>
    <col min="3620" max="3620" width="1.109375" style="434" customWidth="1"/>
    <col min="3621" max="3621" width="22.6640625" style="434" customWidth="1"/>
    <col min="3622" max="3622" width="1.21875" style="434" customWidth="1"/>
    <col min="3623" max="3624" width="11.77734375" style="434" customWidth="1"/>
    <col min="3625" max="3625" width="1.77734375" style="434" customWidth="1"/>
    <col min="3626" max="3626" width="6.88671875" style="434" customWidth="1"/>
    <col min="3627" max="3627" width="4.44140625" style="434" customWidth="1"/>
    <col min="3628" max="3628" width="3.6640625" style="434" customWidth="1"/>
    <col min="3629" max="3629" width="0.77734375" style="434" customWidth="1"/>
    <col min="3630" max="3630" width="3.33203125" style="434" customWidth="1"/>
    <col min="3631" max="3631" width="3.6640625" style="434" customWidth="1"/>
    <col min="3632" max="3632" width="3" style="434" customWidth="1"/>
    <col min="3633" max="3633" width="3.6640625" style="434" customWidth="1"/>
    <col min="3634" max="3634" width="3.109375" style="434" customWidth="1"/>
    <col min="3635" max="3635" width="1.88671875" style="434" customWidth="1"/>
    <col min="3636" max="3637" width="2.21875" style="434" customWidth="1"/>
    <col min="3638" max="3638" width="7.21875" style="434" customWidth="1"/>
    <col min="3639" max="3873" width="8.88671875" style="434"/>
    <col min="3874" max="3874" width="2.44140625" style="434" customWidth="1"/>
    <col min="3875" max="3875" width="2.33203125" style="434" customWidth="1"/>
    <col min="3876" max="3876" width="1.109375" style="434" customWidth="1"/>
    <col min="3877" max="3877" width="22.6640625" style="434" customWidth="1"/>
    <col min="3878" max="3878" width="1.21875" style="434" customWidth="1"/>
    <col min="3879" max="3880" width="11.77734375" style="434" customWidth="1"/>
    <col min="3881" max="3881" width="1.77734375" style="434" customWidth="1"/>
    <col min="3882" max="3882" width="6.88671875" style="434" customWidth="1"/>
    <col min="3883" max="3883" width="4.44140625" style="434" customWidth="1"/>
    <col min="3884" max="3884" width="3.6640625" style="434" customWidth="1"/>
    <col min="3885" max="3885" width="0.77734375" style="434" customWidth="1"/>
    <col min="3886" max="3886" width="3.33203125" style="434" customWidth="1"/>
    <col min="3887" max="3887" width="3.6640625" style="434" customWidth="1"/>
    <col min="3888" max="3888" width="3" style="434" customWidth="1"/>
    <col min="3889" max="3889" width="3.6640625" style="434" customWidth="1"/>
    <col min="3890" max="3890" width="3.109375" style="434" customWidth="1"/>
    <col min="3891" max="3891" width="1.88671875" style="434" customWidth="1"/>
    <col min="3892" max="3893" width="2.21875" style="434" customWidth="1"/>
    <col min="3894" max="3894" width="7.21875" style="434" customWidth="1"/>
    <col min="3895" max="4129" width="8.88671875" style="434"/>
    <col min="4130" max="4130" width="2.44140625" style="434" customWidth="1"/>
    <col min="4131" max="4131" width="2.33203125" style="434" customWidth="1"/>
    <col min="4132" max="4132" width="1.109375" style="434" customWidth="1"/>
    <col min="4133" max="4133" width="22.6640625" style="434" customWidth="1"/>
    <col min="4134" max="4134" width="1.21875" style="434" customWidth="1"/>
    <col min="4135" max="4136" width="11.77734375" style="434" customWidth="1"/>
    <col min="4137" max="4137" width="1.77734375" style="434" customWidth="1"/>
    <col min="4138" max="4138" width="6.88671875" style="434" customWidth="1"/>
    <col min="4139" max="4139" width="4.44140625" style="434" customWidth="1"/>
    <col min="4140" max="4140" width="3.6640625" style="434" customWidth="1"/>
    <col min="4141" max="4141" width="0.77734375" style="434" customWidth="1"/>
    <col min="4142" max="4142" width="3.33203125" style="434" customWidth="1"/>
    <col min="4143" max="4143" width="3.6640625" style="434" customWidth="1"/>
    <col min="4144" max="4144" width="3" style="434" customWidth="1"/>
    <col min="4145" max="4145" width="3.6640625" style="434" customWidth="1"/>
    <col min="4146" max="4146" width="3.109375" style="434" customWidth="1"/>
    <col min="4147" max="4147" width="1.88671875" style="434" customWidth="1"/>
    <col min="4148" max="4149" width="2.21875" style="434" customWidth="1"/>
    <col min="4150" max="4150" width="7.21875" style="434" customWidth="1"/>
    <col min="4151" max="4385" width="8.88671875" style="434"/>
    <col min="4386" max="4386" width="2.44140625" style="434" customWidth="1"/>
    <col min="4387" max="4387" width="2.33203125" style="434" customWidth="1"/>
    <col min="4388" max="4388" width="1.109375" style="434" customWidth="1"/>
    <col min="4389" max="4389" width="22.6640625" style="434" customWidth="1"/>
    <col min="4390" max="4390" width="1.21875" style="434" customWidth="1"/>
    <col min="4391" max="4392" width="11.77734375" style="434" customWidth="1"/>
    <col min="4393" max="4393" width="1.77734375" style="434" customWidth="1"/>
    <col min="4394" max="4394" width="6.88671875" style="434" customWidth="1"/>
    <col min="4395" max="4395" width="4.44140625" style="434" customWidth="1"/>
    <col min="4396" max="4396" width="3.6640625" style="434" customWidth="1"/>
    <col min="4397" max="4397" width="0.77734375" style="434" customWidth="1"/>
    <col min="4398" max="4398" width="3.33203125" style="434" customWidth="1"/>
    <col min="4399" max="4399" width="3.6640625" style="434" customWidth="1"/>
    <col min="4400" max="4400" width="3" style="434" customWidth="1"/>
    <col min="4401" max="4401" width="3.6640625" style="434" customWidth="1"/>
    <col min="4402" max="4402" width="3.109375" style="434" customWidth="1"/>
    <col min="4403" max="4403" width="1.88671875" style="434" customWidth="1"/>
    <col min="4404" max="4405" width="2.21875" style="434" customWidth="1"/>
    <col min="4406" max="4406" width="7.21875" style="434" customWidth="1"/>
    <col min="4407" max="4641" width="8.88671875" style="434"/>
    <col min="4642" max="4642" width="2.44140625" style="434" customWidth="1"/>
    <col min="4643" max="4643" width="2.33203125" style="434" customWidth="1"/>
    <col min="4644" max="4644" width="1.109375" style="434" customWidth="1"/>
    <col min="4645" max="4645" width="22.6640625" style="434" customWidth="1"/>
    <col min="4646" max="4646" width="1.21875" style="434" customWidth="1"/>
    <col min="4647" max="4648" width="11.77734375" style="434" customWidth="1"/>
    <col min="4649" max="4649" width="1.77734375" style="434" customWidth="1"/>
    <col min="4650" max="4650" width="6.88671875" style="434" customWidth="1"/>
    <col min="4651" max="4651" width="4.44140625" style="434" customWidth="1"/>
    <col min="4652" max="4652" width="3.6640625" style="434" customWidth="1"/>
    <col min="4653" max="4653" width="0.77734375" style="434" customWidth="1"/>
    <col min="4654" max="4654" width="3.33203125" style="434" customWidth="1"/>
    <col min="4655" max="4655" width="3.6640625" style="434" customWidth="1"/>
    <col min="4656" max="4656" width="3" style="434" customWidth="1"/>
    <col min="4657" max="4657" width="3.6640625" style="434" customWidth="1"/>
    <col min="4658" max="4658" width="3.109375" style="434" customWidth="1"/>
    <col min="4659" max="4659" width="1.88671875" style="434" customWidth="1"/>
    <col min="4660" max="4661" width="2.21875" style="434" customWidth="1"/>
    <col min="4662" max="4662" width="7.21875" style="434" customWidth="1"/>
    <col min="4663" max="4897" width="8.88671875" style="434"/>
    <col min="4898" max="4898" width="2.44140625" style="434" customWidth="1"/>
    <col min="4899" max="4899" width="2.33203125" style="434" customWidth="1"/>
    <col min="4900" max="4900" width="1.109375" style="434" customWidth="1"/>
    <col min="4901" max="4901" width="22.6640625" style="434" customWidth="1"/>
    <col min="4902" max="4902" width="1.21875" style="434" customWidth="1"/>
    <col min="4903" max="4904" width="11.77734375" style="434" customWidth="1"/>
    <col min="4905" max="4905" width="1.77734375" style="434" customWidth="1"/>
    <col min="4906" max="4906" width="6.88671875" style="434" customWidth="1"/>
    <col min="4907" max="4907" width="4.44140625" style="434" customWidth="1"/>
    <col min="4908" max="4908" width="3.6640625" style="434" customWidth="1"/>
    <col min="4909" max="4909" width="0.77734375" style="434" customWidth="1"/>
    <col min="4910" max="4910" width="3.33203125" style="434" customWidth="1"/>
    <col min="4911" max="4911" width="3.6640625" style="434" customWidth="1"/>
    <col min="4912" max="4912" width="3" style="434" customWidth="1"/>
    <col min="4913" max="4913" width="3.6640625" style="434" customWidth="1"/>
    <col min="4914" max="4914" width="3.109375" style="434" customWidth="1"/>
    <col min="4915" max="4915" width="1.88671875" style="434" customWidth="1"/>
    <col min="4916" max="4917" width="2.21875" style="434" customWidth="1"/>
    <col min="4918" max="4918" width="7.21875" style="434" customWidth="1"/>
    <col min="4919" max="5153" width="8.88671875" style="434"/>
    <col min="5154" max="5154" width="2.44140625" style="434" customWidth="1"/>
    <col min="5155" max="5155" width="2.33203125" style="434" customWidth="1"/>
    <col min="5156" max="5156" width="1.109375" style="434" customWidth="1"/>
    <col min="5157" max="5157" width="22.6640625" style="434" customWidth="1"/>
    <col min="5158" max="5158" width="1.21875" style="434" customWidth="1"/>
    <col min="5159" max="5160" width="11.77734375" style="434" customWidth="1"/>
    <col min="5161" max="5161" width="1.77734375" style="434" customWidth="1"/>
    <col min="5162" max="5162" width="6.88671875" style="434" customWidth="1"/>
    <col min="5163" max="5163" width="4.44140625" style="434" customWidth="1"/>
    <col min="5164" max="5164" width="3.6640625" style="434" customWidth="1"/>
    <col min="5165" max="5165" width="0.77734375" style="434" customWidth="1"/>
    <col min="5166" max="5166" width="3.33203125" style="434" customWidth="1"/>
    <col min="5167" max="5167" width="3.6640625" style="434" customWidth="1"/>
    <col min="5168" max="5168" width="3" style="434" customWidth="1"/>
    <col min="5169" max="5169" width="3.6640625" style="434" customWidth="1"/>
    <col min="5170" max="5170" width="3.109375" style="434" customWidth="1"/>
    <col min="5171" max="5171" width="1.88671875" style="434" customWidth="1"/>
    <col min="5172" max="5173" width="2.21875" style="434" customWidth="1"/>
    <col min="5174" max="5174" width="7.21875" style="434" customWidth="1"/>
    <col min="5175" max="5409" width="8.88671875" style="434"/>
    <col min="5410" max="5410" width="2.44140625" style="434" customWidth="1"/>
    <col min="5411" max="5411" width="2.33203125" style="434" customWidth="1"/>
    <col min="5412" max="5412" width="1.109375" style="434" customWidth="1"/>
    <col min="5413" max="5413" width="22.6640625" style="434" customWidth="1"/>
    <col min="5414" max="5414" width="1.21875" style="434" customWidth="1"/>
    <col min="5415" max="5416" width="11.77734375" style="434" customWidth="1"/>
    <col min="5417" max="5417" width="1.77734375" style="434" customWidth="1"/>
    <col min="5418" max="5418" width="6.88671875" style="434" customWidth="1"/>
    <col min="5419" max="5419" width="4.44140625" style="434" customWidth="1"/>
    <col min="5420" max="5420" width="3.6640625" style="434" customWidth="1"/>
    <col min="5421" max="5421" width="0.77734375" style="434" customWidth="1"/>
    <col min="5422" max="5422" width="3.33203125" style="434" customWidth="1"/>
    <col min="5423" max="5423" width="3.6640625" style="434" customWidth="1"/>
    <col min="5424" max="5424" width="3" style="434" customWidth="1"/>
    <col min="5425" max="5425" width="3.6640625" style="434" customWidth="1"/>
    <col min="5426" max="5426" width="3.109375" style="434" customWidth="1"/>
    <col min="5427" max="5427" width="1.88671875" style="434" customWidth="1"/>
    <col min="5428" max="5429" width="2.21875" style="434" customWidth="1"/>
    <col min="5430" max="5430" width="7.21875" style="434" customWidth="1"/>
    <col min="5431" max="5665" width="8.88671875" style="434"/>
    <col min="5666" max="5666" width="2.44140625" style="434" customWidth="1"/>
    <col min="5667" max="5667" width="2.33203125" style="434" customWidth="1"/>
    <col min="5668" max="5668" width="1.109375" style="434" customWidth="1"/>
    <col min="5669" max="5669" width="22.6640625" style="434" customWidth="1"/>
    <col min="5670" max="5670" width="1.21875" style="434" customWidth="1"/>
    <col min="5671" max="5672" width="11.77734375" style="434" customWidth="1"/>
    <col min="5673" max="5673" width="1.77734375" style="434" customWidth="1"/>
    <col min="5674" max="5674" width="6.88671875" style="434" customWidth="1"/>
    <col min="5675" max="5675" width="4.44140625" style="434" customWidth="1"/>
    <col min="5676" max="5676" width="3.6640625" style="434" customWidth="1"/>
    <col min="5677" max="5677" width="0.77734375" style="434" customWidth="1"/>
    <col min="5678" max="5678" width="3.33203125" style="434" customWidth="1"/>
    <col min="5679" max="5679" width="3.6640625" style="434" customWidth="1"/>
    <col min="5680" max="5680" width="3" style="434" customWidth="1"/>
    <col min="5681" max="5681" width="3.6640625" style="434" customWidth="1"/>
    <col min="5682" max="5682" width="3.109375" style="434" customWidth="1"/>
    <col min="5683" max="5683" width="1.88671875" style="434" customWidth="1"/>
    <col min="5684" max="5685" width="2.21875" style="434" customWidth="1"/>
    <col min="5686" max="5686" width="7.21875" style="434" customWidth="1"/>
    <col min="5687" max="5921" width="8.88671875" style="434"/>
    <col min="5922" max="5922" width="2.44140625" style="434" customWidth="1"/>
    <col min="5923" max="5923" width="2.33203125" style="434" customWidth="1"/>
    <col min="5924" max="5924" width="1.109375" style="434" customWidth="1"/>
    <col min="5925" max="5925" width="22.6640625" style="434" customWidth="1"/>
    <col min="5926" max="5926" width="1.21875" style="434" customWidth="1"/>
    <col min="5927" max="5928" width="11.77734375" style="434" customWidth="1"/>
    <col min="5929" max="5929" width="1.77734375" style="434" customWidth="1"/>
    <col min="5930" max="5930" width="6.88671875" style="434" customWidth="1"/>
    <col min="5931" max="5931" width="4.44140625" style="434" customWidth="1"/>
    <col min="5932" max="5932" width="3.6640625" style="434" customWidth="1"/>
    <col min="5933" max="5933" width="0.77734375" style="434" customWidth="1"/>
    <col min="5934" max="5934" width="3.33203125" style="434" customWidth="1"/>
    <col min="5935" max="5935" width="3.6640625" style="434" customWidth="1"/>
    <col min="5936" max="5936" width="3" style="434" customWidth="1"/>
    <col min="5937" max="5937" width="3.6640625" style="434" customWidth="1"/>
    <col min="5938" max="5938" width="3.109375" style="434" customWidth="1"/>
    <col min="5939" max="5939" width="1.88671875" style="434" customWidth="1"/>
    <col min="5940" max="5941" width="2.21875" style="434" customWidth="1"/>
    <col min="5942" max="5942" width="7.21875" style="434" customWidth="1"/>
    <col min="5943" max="6177" width="8.88671875" style="434"/>
    <col min="6178" max="6178" width="2.44140625" style="434" customWidth="1"/>
    <col min="6179" max="6179" width="2.33203125" style="434" customWidth="1"/>
    <col min="6180" max="6180" width="1.109375" style="434" customWidth="1"/>
    <col min="6181" max="6181" width="22.6640625" style="434" customWidth="1"/>
    <col min="6182" max="6182" width="1.21875" style="434" customWidth="1"/>
    <col min="6183" max="6184" width="11.77734375" style="434" customWidth="1"/>
    <col min="6185" max="6185" width="1.77734375" style="434" customWidth="1"/>
    <col min="6186" max="6186" width="6.88671875" style="434" customWidth="1"/>
    <col min="6187" max="6187" width="4.44140625" style="434" customWidth="1"/>
    <col min="6188" max="6188" width="3.6640625" style="434" customWidth="1"/>
    <col min="6189" max="6189" width="0.77734375" style="434" customWidth="1"/>
    <col min="6190" max="6190" width="3.33203125" style="434" customWidth="1"/>
    <col min="6191" max="6191" width="3.6640625" style="434" customWidth="1"/>
    <col min="6192" max="6192" width="3" style="434" customWidth="1"/>
    <col min="6193" max="6193" width="3.6640625" style="434" customWidth="1"/>
    <col min="6194" max="6194" width="3.109375" style="434" customWidth="1"/>
    <col min="6195" max="6195" width="1.88671875" style="434" customWidth="1"/>
    <col min="6196" max="6197" width="2.21875" style="434" customWidth="1"/>
    <col min="6198" max="6198" width="7.21875" style="434" customWidth="1"/>
    <col min="6199" max="6433" width="8.88671875" style="434"/>
    <col min="6434" max="6434" width="2.44140625" style="434" customWidth="1"/>
    <col min="6435" max="6435" width="2.33203125" style="434" customWidth="1"/>
    <col min="6436" max="6436" width="1.109375" style="434" customWidth="1"/>
    <col min="6437" max="6437" width="22.6640625" style="434" customWidth="1"/>
    <col min="6438" max="6438" width="1.21875" style="434" customWidth="1"/>
    <col min="6439" max="6440" width="11.77734375" style="434" customWidth="1"/>
    <col min="6441" max="6441" width="1.77734375" style="434" customWidth="1"/>
    <col min="6442" max="6442" width="6.88671875" style="434" customWidth="1"/>
    <col min="6443" max="6443" width="4.44140625" style="434" customWidth="1"/>
    <col min="6444" max="6444" width="3.6640625" style="434" customWidth="1"/>
    <col min="6445" max="6445" width="0.77734375" style="434" customWidth="1"/>
    <col min="6446" max="6446" width="3.33203125" style="434" customWidth="1"/>
    <col min="6447" max="6447" width="3.6640625" style="434" customWidth="1"/>
    <col min="6448" max="6448" width="3" style="434" customWidth="1"/>
    <col min="6449" max="6449" width="3.6640625" style="434" customWidth="1"/>
    <col min="6450" max="6450" width="3.109375" style="434" customWidth="1"/>
    <col min="6451" max="6451" width="1.88671875" style="434" customWidth="1"/>
    <col min="6452" max="6453" width="2.21875" style="434" customWidth="1"/>
    <col min="6454" max="6454" width="7.21875" style="434" customWidth="1"/>
    <col min="6455" max="6689" width="8.88671875" style="434"/>
    <col min="6690" max="6690" width="2.44140625" style="434" customWidth="1"/>
    <col min="6691" max="6691" width="2.33203125" style="434" customWidth="1"/>
    <col min="6692" max="6692" width="1.109375" style="434" customWidth="1"/>
    <col min="6693" max="6693" width="22.6640625" style="434" customWidth="1"/>
    <col min="6694" max="6694" width="1.21875" style="434" customWidth="1"/>
    <col min="6695" max="6696" width="11.77734375" style="434" customWidth="1"/>
    <col min="6697" max="6697" width="1.77734375" style="434" customWidth="1"/>
    <col min="6698" max="6698" width="6.88671875" style="434" customWidth="1"/>
    <col min="6699" max="6699" width="4.44140625" style="434" customWidth="1"/>
    <col min="6700" max="6700" width="3.6640625" style="434" customWidth="1"/>
    <col min="6701" max="6701" width="0.77734375" style="434" customWidth="1"/>
    <col min="6702" max="6702" width="3.33203125" style="434" customWidth="1"/>
    <col min="6703" max="6703" width="3.6640625" style="434" customWidth="1"/>
    <col min="6704" max="6704" width="3" style="434" customWidth="1"/>
    <col min="6705" max="6705" width="3.6640625" style="434" customWidth="1"/>
    <col min="6706" max="6706" width="3.109375" style="434" customWidth="1"/>
    <col min="6707" max="6707" width="1.88671875" style="434" customWidth="1"/>
    <col min="6708" max="6709" width="2.21875" style="434" customWidth="1"/>
    <col min="6710" max="6710" width="7.21875" style="434" customWidth="1"/>
    <col min="6711" max="6945" width="8.88671875" style="434"/>
    <col min="6946" max="6946" width="2.44140625" style="434" customWidth="1"/>
    <col min="6947" max="6947" width="2.33203125" style="434" customWidth="1"/>
    <col min="6948" max="6948" width="1.109375" style="434" customWidth="1"/>
    <col min="6949" max="6949" width="22.6640625" style="434" customWidth="1"/>
    <col min="6950" max="6950" width="1.21875" style="434" customWidth="1"/>
    <col min="6951" max="6952" width="11.77734375" style="434" customWidth="1"/>
    <col min="6953" max="6953" width="1.77734375" style="434" customWidth="1"/>
    <col min="6954" max="6954" width="6.88671875" style="434" customWidth="1"/>
    <col min="6955" max="6955" width="4.44140625" style="434" customWidth="1"/>
    <col min="6956" max="6956" width="3.6640625" style="434" customWidth="1"/>
    <col min="6957" max="6957" width="0.77734375" style="434" customWidth="1"/>
    <col min="6958" max="6958" width="3.33203125" style="434" customWidth="1"/>
    <col min="6959" max="6959" width="3.6640625" style="434" customWidth="1"/>
    <col min="6960" max="6960" width="3" style="434" customWidth="1"/>
    <col min="6961" max="6961" width="3.6640625" style="434" customWidth="1"/>
    <col min="6962" max="6962" width="3.109375" style="434" customWidth="1"/>
    <col min="6963" max="6963" width="1.88671875" style="434" customWidth="1"/>
    <col min="6964" max="6965" width="2.21875" style="434" customWidth="1"/>
    <col min="6966" max="6966" width="7.21875" style="434" customWidth="1"/>
    <col min="6967" max="7201" width="8.88671875" style="434"/>
    <col min="7202" max="7202" width="2.44140625" style="434" customWidth="1"/>
    <col min="7203" max="7203" width="2.33203125" style="434" customWidth="1"/>
    <col min="7204" max="7204" width="1.109375" style="434" customWidth="1"/>
    <col min="7205" max="7205" width="22.6640625" style="434" customWidth="1"/>
    <col min="7206" max="7206" width="1.21875" style="434" customWidth="1"/>
    <col min="7207" max="7208" width="11.77734375" style="434" customWidth="1"/>
    <col min="7209" max="7209" width="1.77734375" style="434" customWidth="1"/>
    <col min="7210" max="7210" width="6.88671875" style="434" customWidth="1"/>
    <col min="7211" max="7211" width="4.44140625" style="434" customWidth="1"/>
    <col min="7212" max="7212" width="3.6640625" style="434" customWidth="1"/>
    <col min="7213" max="7213" width="0.77734375" style="434" customWidth="1"/>
    <col min="7214" max="7214" width="3.33203125" style="434" customWidth="1"/>
    <col min="7215" max="7215" width="3.6640625" style="434" customWidth="1"/>
    <col min="7216" max="7216" width="3" style="434" customWidth="1"/>
    <col min="7217" max="7217" width="3.6640625" style="434" customWidth="1"/>
    <col min="7218" max="7218" width="3.109375" style="434" customWidth="1"/>
    <col min="7219" max="7219" width="1.88671875" style="434" customWidth="1"/>
    <col min="7220" max="7221" width="2.21875" style="434" customWidth="1"/>
    <col min="7222" max="7222" width="7.21875" style="434" customWidth="1"/>
    <col min="7223" max="7457" width="8.88671875" style="434"/>
    <col min="7458" max="7458" width="2.44140625" style="434" customWidth="1"/>
    <col min="7459" max="7459" width="2.33203125" style="434" customWidth="1"/>
    <col min="7460" max="7460" width="1.109375" style="434" customWidth="1"/>
    <col min="7461" max="7461" width="22.6640625" style="434" customWidth="1"/>
    <col min="7462" max="7462" width="1.21875" style="434" customWidth="1"/>
    <col min="7463" max="7464" width="11.77734375" style="434" customWidth="1"/>
    <col min="7465" max="7465" width="1.77734375" style="434" customWidth="1"/>
    <col min="7466" max="7466" width="6.88671875" style="434" customWidth="1"/>
    <col min="7467" max="7467" width="4.44140625" style="434" customWidth="1"/>
    <col min="7468" max="7468" width="3.6640625" style="434" customWidth="1"/>
    <col min="7469" max="7469" width="0.77734375" style="434" customWidth="1"/>
    <col min="7470" max="7470" width="3.33203125" style="434" customWidth="1"/>
    <col min="7471" max="7471" width="3.6640625" style="434" customWidth="1"/>
    <col min="7472" max="7472" width="3" style="434" customWidth="1"/>
    <col min="7473" max="7473" width="3.6640625" style="434" customWidth="1"/>
    <col min="7474" max="7474" width="3.109375" style="434" customWidth="1"/>
    <col min="7475" max="7475" width="1.88671875" style="434" customWidth="1"/>
    <col min="7476" max="7477" width="2.21875" style="434" customWidth="1"/>
    <col min="7478" max="7478" width="7.21875" style="434" customWidth="1"/>
    <col min="7479" max="7713" width="8.88671875" style="434"/>
    <col min="7714" max="7714" width="2.44140625" style="434" customWidth="1"/>
    <col min="7715" max="7715" width="2.33203125" style="434" customWidth="1"/>
    <col min="7716" max="7716" width="1.109375" style="434" customWidth="1"/>
    <col min="7717" max="7717" width="22.6640625" style="434" customWidth="1"/>
    <col min="7718" max="7718" width="1.21875" style="434" customWidth="1"/>
    <col min="7719" max="7720" width="11.77734375" style="434" customWidth="1"/>
    <col min="7721" max="7721" width="1.77734375" style="434" customWidth="1"/>
    <col min="7722" max="7722" width="6.88671875" style="434" customWidth="1"/>
    <col min="7723" max="7723" width="4.44140625" style="434" customWidth="1"/>
    <col min="7724" max="7724" width="3.6640625" style="434" customWidth="1"/>
    <col min="7725" max="7725" width="0.77734375" style="434" customWidth="1"/>
    <col min="7726" max="7726" width="3.33203125" style="434" customWidth="1"/>
    <col min="7727" max="7727" width="3.6640625" style="434" customWidth="1"/>
    <col min="7728" max="7728" width="3" style="434" customWidth="1"/>
    <col min="7729" max="7729" width="3.6640625" style="434" customWidth="1"/>
    <col min="7730" max="7730" width="3.109375" style="434" customWidth="1"/>
    <col min="7731" max="7731" width="1.88671875" style="434" customWidth="1"/>
    <col min="7732" max="7733" width="2.21875" style="434" customWidth="1"/>
    <col min="7734" max="7734" width="7.21875" style="434" customWidth="1"/>
    <col min="7735" max="7969" width="8.88671875" style="434"/>
    <col min="7970" max="7970" width="2.44140625" style="434" customWidth="1"/>
    <col min="7971" max="7971" width="2.33203125" style="434" customWidth="1"/>
    <col min="7972" max="7972" width="1.109375" style="434" customWidth="1"/>
    <col min="7973" max="7973" width="22.6640625" style="434" customWidth="1"/>
    <col min="7974" max="7974" width="1.21875" style="434" customWidth="1"/>
    <col min="7975" max="7976" width="11.77734375" style="434" customWidth="1"/>
    <col min="7977" max="7977" width="1.77734375" style="434" customWidth="1"/>
    <col min="7978" max="7978" width="6.88671875" style="434" customWidth="1"/>
    <col min="7979" max="7979" width="4.44140625" style="434" customWidth="1"/>
    <col min="7980" max="7980" width="3.6640625" style="434" customWidth="1"/>
    <col min="7981" max="7981" width="0.77734375" style="434" customWidth="1"/>
    <col min="7982" max="7982" width="3.33203125" style="434" customWidth="1"/>
    <col min="7983" max="7983" width="3.6640625" style="434" customWidth="1"/>
    <col min="7984" max="7984" width="3" style="434" customWidth="1"/>
    <col min="7985" max="7985" width="3.6640625" style="434" customWidth="1"/>
    <col min="7986" max="7986" width="3.109375" style="434" customWidth="1"/>
    <col min="7987" max="7987" width="1.88671875" style="434" customWidth="1"/>
    <col min="7988" max="7989" width="2.21875" style="434" customWidth="1"/>
    <col min="7990" max="7990" width="7.21875" style="434" customWidth="1"/>
    <col min="7991" max="8225" width="8.88671875" style="434"/>
    <col min="8226" max="8226" width="2.44140625" style="434" customWidth="1"/>
    <col min="8227" max="8227" width="2.33203125" style="434" customWidth="1"/>
    <col min="8228" max="8228" width="1.109375" style="434" customWidth="1"/>
    <col min="8229" max="8229" width="22.6640625" style="434" customWidth="1"/>
    <col min="8230" max="8230" width="1.21875" style="434" customWidth="1"/>
    <col min="8231" max="8232" width="11.77734375" style="434" customWidth="1"/>
    <col min="8233" max="8233" width="1.77734375" style="434" customWidth="1"/>
    <col min="8234" max="8234" width="6.88671875" style="434" customWidth="1"/>
    <col min="8235" max="8235" width="4.44140625" style="434" customWidth="1"/>
    <col min="8236" max="8236" width="3.6640625" style="434" customWidth="1"/>
    <col min="8237" max="8237" width="0.77734375" style="434" customWidth="1"/>
    <col min="8238" max="8238" width="3.33203125" style="434" customWidth="1"/>
    <col min="8239" max="8239" width="3.6640625" style="434" customWidth="1"/>
    <col min="8240" max="8240" width="3" style="434" customWidth="1"/>
    <col min="8241" max="8241" width="3.6640625" style="434" customWidth="1"/>
    <col min="8242" max="8242" width="3.109375" style="434" customWidth="1"/>
    <col min="8243" max="8243" width="1.88671875" style="434" customWidth="1"/>
    <col min="8244" max="8245" width="2.21875" style="434" customWidth="1"/>
    <col min="8246" max="8246" width="7.21875" style="434" customWidth="1"/>
    <col min="8247" max="8481" width="8.88671875" style="434"/>
    <col min="8482" max="8482" width="2.44140625" style="434" customWidth="1"/>
    <col min="8483" max="8483" width="2.33203125" style="434" customWidth="1"/>
    <col min="8484" max="8484" width="1.109375" style="434" customWidth="1"/>
    <col min="8485" max="8485" width="22.6640625" style="434" customWidth="1"/>
    <col min="8486" max="8486" width="1.21875" style="434" customWidth="1"/>
    <col min="8487" max="8488" width="11.77734375" style="434" customWidth="1"/>
    <col min="8489" max="8489" width="1.77734375" style="434" customWidth="1"/>
    <col min="8490" max="8490" width="6.88671875" style="434" customWidth="1"/>
    <col min="8491" max="8491" width="4.44140625" style="434" customWidth="1"/>
    <col min="8492" max="8492" width="3.6640625" style="434" customWidth="1"/>
    <col min="8493" max="8493" width="0.77734375" style="434" customWidth="1"/>
    <col min="8494" max="8494" width="3.33203125" style="434" customWidth="1"/>
    <col min="8495" max="8495" width="3.6640625" style="434" customWidth="1"/>
    <col min="8496" max="8496" width="3" style="434" customWidth="1"/>
    <col min="8497" max="8497" width="3.6640625" style="434" customWidth="1"/>
    <col min="8498" max="8498" width="3.109375" style="434" customWidth="1"/>
    <col min="8499" max="8499" width="1.88671875" style="434" customWidth="1"/>
    <col min="8500" max="8501" width="2.21875" style="434" customWidth="1"/>
    <col min="8502" max="8502" width="7.21875" style="434" customWidth="1"/>
    <col min="8503" max="8737" width="8.88671875" style="434"/>
    <col min="8738" max="8738" width="2.44140625" style="434" customWidth="1"/>
    <col min="8739" max="8739" width="2.33203125" style="434" customWidth="1"/>
    <col min="8740" max="8740" width="1.109375" style="434" customWidth="1"/>
    <col min="8741" max="8741" width="22.6640625" style="434" customWidth="1"/>
    <col min="8742" max="8742" width="1.21875" style="434" customWidth="1"/>
    <col min="8743" max="8744" width="11.77734375" style="434" customWidth="1"/>
    <col min="8745" max="8745" width="1.77734375" style="434" customWidth="1"/>
    <col min="8746" max="8746" width="6.88671875" style="434" customWidth="1"/>
    <col min="8747" max="8747" width="4.44140625" style="434" customWidth="1"/>
    <col min="8748" max="8748" width="3.6640625" style="434" customWidth="1"/>
    <col min="8749" max="8749" width="0.77734375" style="434" customWidth="1"/>
    <col min="8750" max="8750" width="3.33203125" style="434" customWidth="1"/>
    <col min="8751" max="8751" width="3.6640625" style="434" customWidth="1"/>
    <col min="8752" max="8752" width="3" style="434" customWidth="1"/>
    <col min="8753" max="8753" width="3.6640625" style="434" customWidth="1"/>
    <col min="8754" max="8754" width="3.109375" style="434" customWidth="1"/>
    <col min="8755" max="8755" width="1.88671875" style="434" customWidth="1"/>
    <col min="8756" max="8757" width="2.21875" style="434" customWidth="1"/>
    <col min="8758" max="8758" width="7.21875" style="434" customWidth="1"/>
    <col min="8759" max="8993" width="8.88671875" style="434"/>
    <col min="8994" max="8994" width="2.44140625" style="434" customWidth="1"/>
    <col min="8995" max="8995" width="2.33203125" style="434" customWidth="1"/>
    <col min="8996" max="8996" width="1.109375" style="434" customWidth="1"/>
    <col min="8997" max="8997" width="22.6640625" style="434" customWidth="1"/>
    <col min="8998" max="8998" width="1.21875" style="434" customWidth="1"/>
    <col min="8999" max="9000" width="11.77734375" style="434" customWidth="1"/>
    <col min="9001" max="9001" width="1.77734375" style="434" customWidth="1"/>
    <col min="9002" max="9002" width="6.88671875" style="434" customWidth="1"/>
    <col min="9003" max="9003" width="4.44140625" style="434" customWidth="1"/>
    <col min="9004" max="9004" width="3.6640625" style="434" customWidth="1"/>
    <col min="9005" max="9005" width="0.77734375" style="434" customWidth="1"/>
    <col min="9006" max="9006" width="3.33203125" style="434" customWidth="1"/>
    <col min="9007" max="9007" width="3.6640625" style="434" customWidth="1"/>
    <col min="9008" max="9008" width="3" style="434" customWidth="1"/>
    <col min="9009" max="9009" width="3.6640625" style="434" customWidth="1"/>
    <col min="9010" max="9010" width="3.109375" style="434" customWidth="1"/>
    <col min="9011" max="9011" width="1.88671875" style="434" customWidth="1"/>
    <col min="9012" max="9013" width="2.21875" style="434" customWidth="1"/>
    <col min="9014" max="9014" width="7.21875" style="434" customWidth="1"/>
    <col min="9015" max="9249" width="8.88671875" style="434"/>
    <col min="9250" max="9250" width="2.44140625" style="434" customWidth="1"/>
    <col min="9251" max="9251" width="2.33203125" style="434" customWidth="1"/>
    <col min="9252" max="9252" width="1.109375" style="434" customWidth="1"/>
    <col min="9253" max="9253" width="22.6640625" style="434" customWidth="1"/>
    <col min="9254" max="9254" width="1.21875" style="434" customWidth="1"/>
    <col min="9255" max="9256" width="11.77734375" style="434" customWidth="1"/>
    <col min="9257" max="9257" width="1.77734375" style="434" customWidth="1"/>
    <col min="9258" max="9258" width="6.88671875" style="434" customWidth="1"/>
    <col min="9259" max="9259" width="4.44140625" style="434" customWidth="1"/>
    <col min="9260" max="9260" width="3.6640625" style="434" customWidth="1"/>
    <col min="9261" max="9261" width="0.77734375" style="434" customWidth="1"/>
    <col min="9262" max="9262" width="3.33203125" style="434" customWidth="1"/>
    <col min="9263" max="9263" width="3.6640625" style="434" customWidth="1"/>
    <col min="9264" max="9264" width="3" style="434" customWidth="1"/>
    <col min="9265" max="9265" width="3.6640625" style="434" customWidth="1"/>
    <col min="9266" max="9266" width="3.109375" style="434" customWidth="1"/>
    <col min="9267" max="9267" width="1.88671875" style="434" customWidth="1"/>
    <col min="9268" max="9269" width="2.21875" style="434" customWidth="1"/>
    <col min="9270" max="9270" width="7.21875" style="434" customWidth="1"/>
    <col min="9271" max="9505" width="8.88671875" style="434"/>
    <col min="9506" max="9506" width="2.44140625" style="434" customWidth="1"/>
    <col min="9507" max="9507" width="2.33203125" style="434" customWidth="1"/>
    <col min="9508" max="9508" width="1.109375" style="434" customWidth="1"/>
    <col min="9509" max="9509" width="22.6640625" style="434" customWidth="1"/>
    <col min="9510" max="9510" width="1.21875" style="434" customWidth="1"/>
    <col min="9511" max="9512" width="11.77734375" style="434" customWidth="1"/>
    <col min="9513" max="9513" width="1.77734375" style="434" customWidth="1"/>
    <col min="9514" max="9514" width="6.88671875" style="434" customWidth="1"/>
    <col min="9515" max="9515" width="4.44140625" style="434" customWidth="1"/>
    <col min="9516" max="9516" width="3.6640625" style="434" customWidth="1"/>
    <col min="9517" max="9517" width="0.77734375" style="434" customWidth="1"/>
    <col min="9518" max="9518" width="3.33203125" style="434" customWidth="1"/>
    <col min="9519" max="9519" width="3.6640625" style="434" customWidth="1"/>
    <col min="9520" max="9520" width="3" style="434" customWidth="1"/>
    <col min="9521" max="9521" width="3.6640625" style="434" customWidth="1"/>
    <col min="9522" max="9522" width="3.109375" style="434" customWidth="1"/>
    <col min="9523" max="9523" width="1.88671875" style="434" customWidth="1"/>
    <col min="9524" max="9525" width="2.21875" style="434" customWidth="1"/>
    <col min="9526" max="9526" width="7.21875" style="434" customWidth="1"/>
    <col min="9527" max="9761" width="8.88671875" style="434"/>
    <col min="9762" max="9762" width="2.44140625" style="434" customWidth="1"/>
    <col min="9763" max="9763" width="2.33203125" style="434" customWidth="1"/>
    <col min="9764" max="9764" width="1.109375" style="434" customWidth="1"/>
    <col min="9765" max="9765" width="22.6640625" style="434" customWidth="1"/>
    <col min="9766" max="9766" width="1.21875" style="434" customWidth="1"/>
    <col min="9767" max="9768" width="11.77734375" style="434" customWidth="1"/>
    <col min="9769" max="9769" width="1.77734375" style="434" customWidth="1"/>
    <col min="9770" max="9770" width="6.88671875" style="434" customWidth="1"/>
    <col min="9771" max="9771" width="4.44140625" style="434" customWidth="1"/>
    <col min="9772" max="9772" width="3.6640625" style="434" customWidth="1"/>
    <col min="9773" max="9773" width="0.77734375" style="434" customWidth="1"/>
    <col min="9774" max="9774" width="3.33203125" style="434" customWidth="1"/>
    <col min="9775" max="9775" width="3.6640625" style="434" customWidth="1"/>
    <col min="9776" max="9776" width="3" style="434" customWidth="1"/>
    <col min="9777" max="9777" width="3.6640625" style="434" customWidth="1"/>
    <col min="9778" max="9778" width="3.109375" style="434" customWidth="1"/>
    <col min="9779" max="9779" width="1.88671875" style="434" customWidth="1"/>
    <col min="9780" max="9781" width="2.21875" style="434" customWidth="1"/>
    <col min="9782" max="9782" width="7.21875" style="434" customWidth="1"/>
    <col min="9783" max="10017" width="8.88671875" style="434"/>
    <col min="10018" max="10018" width="2.44140625" style="434" customWidth="1"/>
    <col min="10019" max="10019" width="2.33203125" style="434" customWidth="1"/>
    <col min="10020" max="10020" width="1.109375" style="434" customWidth="1"/>
    <col min="10021" max="10021" width="22.6640625" style="434" customWidth="1"/>
    <col min="10022" max="10022" width="1.21875" style="434" customWidth="1"/>
    <col min="10023" max="10024" width="11.77734375" style="434" customWidth="1"/>
    <col min="10025" max="10025" width="1.77734375" style="434" customWidth="1"/>
    <col min="10026" max="10026" width="6.88671875" style="434" customWidth="1"/>
    <col min="10027" max="10027" width="4.44140625" style="434" customWidth="1"/>
    <col min="10028" max="10028" width="3.6640625" style="434" customWidth="1"/>
    <col min="10029" max="10029" width="0.77734375" style="434" customWidth="1"/>
    <col min="10030" max="10030" width="3.33203125" style="434" customWidth="1"/>
    <col min="10031" max="10031" width="3.6640625" style="434" customWidth="1"/>
    <col min="10032" max="10032" width="3" style="434" customWidth="1"/>
    <col min="10033" max="10033" width="3.6640625" style="434" customWidth="1"/>
    <col min="10034" max="10034" width="3.109375" style="434" customWidth="1"/>
    <col min="10035" max="10035" width="1.88671875" style="434" customWidth="1"/>
    <col min="10036" max="10037" width="2.21875" style="434" customWidth="1"/>
    <col min="10038" max="10038" width="7.21875" style="434" customWidth="1"/>
    <col min="10039" max="10273" width="8.88671875" style="434"/>
    <col min="10274" max="10274" width="2.44140625" style="434" customWidth="1"/>
    <col min="10275" max="10275" width="2.33203125" style="434" customWidth="1"/>
    <col min="10276" max="10276" width="1.109375" style="434" customWidth="1"/>
    <col min="10277" max="10277" width="22.6640625" style="434" customWidth="1"/>
    <col min="10278" max="10278" width="1.21875" style="434" customWidth="1"/>
    <col min="10279" max="10280" width="11.77734375" style="434" customWidth="1"/>
    <col min="10281" max="10281" width="1.77734375" style="434" customWidth="1"/>
    <col min="10282" max="10282" width="6.88671875" style="434" customWidth="1"/>
    <col min="10283" max="10283" width="4.44140625" style="434" customWidth="1"/>
    <col min="10284" max="10284" width="3.6640625" style="434" customWidth="1"/>
    <col min="10285" max="10285" width="0.77734375" style="434" customWidth="1"/>
    <col min="10286" max="10286" width="3.33203125" style="434" customWidth="1"/>
    <col min="10287" max="10287" width="3.6640625" style="434" customWidth="1"/>
    <col min="10288" max="10288" width="3" style="434" customWidth="1"/>
    <col min="10289" max="10289" width="3.6640625" style="434" customWidth="1"/>
    <col min="10290" max="10290" width="3.109375" style="434" customWidth="1"/>
    <col min="10291" max="10291" width="1.88671875" style="434" customWidth="1"/>
    <col min="10292" max="10293" width="2.21875" style="434" customWidth="1"/>
    <col min="10294" max="10294" width="7.21875" style="434" customWidth="1"/>
    <col min="10295" max="10529" width="8.88671875" style="434"/>
    <col min="10530" max="10530" width="2.44140625" style="434" customWidth="1"/>
    <col min="10531" max="10531" width="2.33203125" style="434" customWidth="1"/>
    <col min="10532" max="10532" width="1.109375" style="434" customWidth="1"/>
    <col min="10533" max="10533" width="22.6640625" style="434" customWidth="1"/>
    <col min="10534" max="10534" width="1.21875" style="434" customWidth="1"/>
    <col min="10535" max="10536" width="11.77734375" style="434" customWidth="1"/>
    <col min="10537" max="10537" width="1.77734375" style="434" customWidth="1"/>
    <col min="10538" max="10538" width="6.88671875" style="434" customWidth="1"/>
    <col min="10539" max="10539" width="4.44140625" style="434" customWidth="1"/>
    <col min="10540" max="10540" width="3.6640625" style="434" customWidth="1"/>
    <col min="10541" max="10541" width="0.77734375" style="434" customWidth="1"/>
    <col min="10542" max="10542" width="3.33203125" style="434" customWidth="1"/>
    <col min="10543" max="10543" width="3.6640625" style="434" customWidth="1"/>
    <col min="10544" max="10544" width="3" style="434" customWidth="1"/>
    <col min="10545" max="10545" width="3.6640625" style="434" customWidth="1"/>
    <col min="10546" max="10546" width="3.109375" style="434" customWidth="1"/>
    <col min="10547" max="10547" width="1.88671875" style="434" customWidth="1"/>
    <col min="10548" max="10549" width="2.21875" style="434" customWidth="1"/>
    <col min="10550" max="10550" width="7.21875" style="434" customWidth="1"/>
    <col min="10551" max="10785" width="8.88671875" style="434"/>
    <col min="10786" max="10786" width="2.44140625" style="434" customWidth="1"/>
    <col min="10787" max="10787" width="2.33203125" style="434" customWidth="1"/>
    <col min="10788" max="10788" width="1.109375" style="434" customWidth="1"/>
    <col min="10789" max="10789" width="22.6640625" style="434" customWidth="1"/>
    <col min="10790" max="10790" width="1.21875" style="434" customWidth="1"/>
    <col min="10791" max="10792" width="11.77734375" style="434" customWidth="1"/>
    <col min="10793" max="10793" width="1.77734375" style="434" customWidth="1"/>
    <col min="10794" max="10794" width="6.88671875" style="434" customWidth="1"/>
    <col min="10795" max="10795" width="4.44140625" style="434" customWidth="1"/>
    <col min="10796" max="10796" width="3.6640625" style="434" customWidth="1"/>
    <col min="10797" max="10797" width="0.77734375" style="434" customWidth="1"/>
    <col min="10798" max="10798" width="3.33203125" style="434" customWidth="1"/>
    <col min="10799" max="10799" width="3.6640625" style="434" customWidth="1"/>
    <col min="10800" max="10800" width="3" style="434" customWidth="1"/>
    <col min="10801" max="10801" width="3.6640625" style="434" customWidth="1"/>
    <col min="10802" max="10802" width="3.109375" style="434" customWidth="1"/>
    <col min="10803" max="10803" width="1.88671875" style="434" customWidth="1"/>
    <col min="10804" max="10805" width="2.21875" style="434" customWidth="1"/>
    <col min="10806" max="10806" width="7.21875" style="434" customWidth="1"/>
    <col min="10807" max="11041" width="8.88671875" style="434"/>
    <col min="11042" max="11042" width="2.44140625" style="434" customWidth="1"/>
    <col min="11043" max="11043" width="2.33203125" style="434" customWidth="1"/>
    <col min="11044" max="11044" width="1.109375" style="434" customWidth="1"/>
    <col min="11045" max="11045" width="22.6640625" style="434" customWidth="1"/>
    <col min="11046" max="11046" width="1.21875" style="434" customWidth="1"/>
    <col min="11047" max="11048" width="11.77734375" style="434" customWidth="1"/>
    <col min="11049" max="11049" width="1.77734375" style="434" customWidth="1"/>
    <col min="11050" max="11050" width="6.88671875" style="434" customWidth="1"/>
    <col min="11051" max="11051" width="4.44140625" style="434" customWidth="1"/>
    <col min="11052" max="11052" width="3.6640625" style="434" customWidth="1"/>
    <col min="11053" max="11053" width="0.77734375" style="434" customWidth="1"/>
    <col min="11054" max="11054" width="3.33203125" style="434" customWidth="1"/>
    <col min="11055" max="11055" width="3.6640625" style="434" customWidth="1"/>
    <col min="11056" max="11056" width="3" style="434" customWidth="1"/>
    <col min="11057" max="11057" width="3.6640625" style="434" customWidth="1"/>
    <col min="11058" max="11058" width="3.109375" style="434" customWidth="1"/>
    <col min="11059" max="11059" width="1.88671875" style="434" customWidth="1"/>
    <col min="11060" max="11061" width="2.21875" style="434" customWidth="1"/>
    <col min="11062" max="11062" width="7.21875" style="434" customWidth="1"/>
    <col min="11063" max="11297" width="8.88671875" style="434"/>
    <col min="11298" max="11298" width="2.44140625" style="434" customWidth="1"/>
    <col min="11299" max="11299" width="2.33203125" style="434" customWidth="1"/>
    <col min="11300" max="11300" width="1.109375" style="434" customWidth="1"/>
    <col min="11301" max="11301" width="22.6640625" style="434" customWidth="1"/>
    <col min="11302" max="11302" width="1.21875" style="434" customWidth="1"/>
    <col min="11303" max="11304" width="11.77734375" style="434" customWidth="1"/>
    <col min="11305" max="11305" width="1.77734375" style="434" customWidth="1"/>
    <col min="11306" max="11306" width="6.88671875" style="434" customWidth="1"/>
    <col min="11307" max="11307" width="4.44140625" style="434" customWidth="1"/>
    <col min="11308" max="11308" width="3.6640625" style="434" customWidth="1"/>
    <col min="11309" max="11309" width="0.77734375" style="434" customWidth="1"/>
    <col min="11310" max="11310" width="3.33203125" style="434" customWidth="1"/>
    <col min="11311" max="11311" width="3.6640625" style="434" customWidth="1"/>
    <col min="11312" max="11312" width="3" style="434" customWidth="1"/>
    <col min="11313" max="11313" width="3.6640625" style="434" customWidth="1"/>
    <col min="11314" max="11314" width="3.109375" style="434" customWidth="1"/>
    <col min="11315" max="11315" width="1.88671875" style="434" customWidth="1"/>
    <col min="11316" max="11317" width="2.21875" style="434" customWidth="1"/>
    <col min="11318" max="11318" width="7.21875" style="434" customWidth="1"/>
    <col min="11319" max="11553" width="8.88671875" style="434"/>
    <col min="11554" max="11554" width="2.44140625" style="434" customWidth="1"/>
    <col min="11555" max="11555" width="2.33203125" style="434" customWidth="1"/>
    <col min="11556" max="11556" width="1.109375" style="434" customWidth="1"/>
    <col min="11557" max="11557" width="22.6640625" style="434" customWidth="1"/>
    <col min="11558" max="11558" width="1.21875" style="434" customWidth="1"/>
    <col min="11559" max="11560" width="11.77734375" style="434" customWidth="1"/>
    <col min="11561" max="11561" width="1.77734375" style="434" customWidth="1"/>
    <col min="11562" max="11562" width="6.88671875" style="434" customWidth="1"/>
    <col min="11563" max="11563" width="4.44140625" style="434" customWidth="1"/>
    <col min="11564" max="11564" width="3.6640625" style="434" customWidth="1"/>
    <col min="11565" max="11565" width="0.77734375" style="434" customWidth="1"/>
    <col min="11566" max="11566" width="3.33203125" style="434" customWidth="1"/>
    <col min="11567" max="11567" width="3.6640625" style="434" customWidth="1"/>
    <col min="11568" max="11568" width="3" style="434" customWidth="1"/>
    <col min="11569" max="11569" width="3.6640625" style="434" customWidth="1"/>
    <col min="11570" max="11570" width="3.109375" style="434" customWidth="1"/>
    <col min="11571" max="11571" width="1.88671875" style="434" customWidth="1"/>
    <col min="11572" max="11573" width="2.21875" style="434" customWidth="1"/>
    <col min="11574" max="11574" width="7.21875" style="434" customWidth="1"/>
    <col min="11575" max="11809" width="8.88671875" style="434"/>
    <col min="11810" max="11810" width="2.44140625" style="434" customWidth="1"/>
    <col min="11811" max="11811" width="2.33203125" style="434" customWidth="1"/>
    <col min="11812" max="11812" width="1.109375" style="434" customWidth="1"/>
    <col min="11813" max="11813" width="22.6640625" style="434" customWidth="1"/>
    <col min="11814" max="11814" width="1.21875" style="434" customWidth="1"/>
    <col min="11815" max="11816" width="11.77734375" style="434" customWidth="1"/>
    <col min="11817" max="11817" width="1.77734375" style="434" customWidth="1"/>
    <col min="11818" max="11818" width="6.88671875" style="434" customWidth="1"/>
    <col min="11819" max="11819" width="4.44140625" style="434" customWidth="1"/>
    <col min="11820" max="11820" width="3.6640625" style="434" customWidth="1"/>
    <col min="11821" max="11821" width="0.77734375" style="434" customWidth="1"/>
    <col min="11822" max="11822" width="3.33203125" style="434" customWidth="1"/>
    <col min="11823" max="11823" width="3.6640625" style="434" customWidth="1"/>
    <col min="11824" max="11824" width="3" style="434" customWidth="1"/>
    <col min="11825" max="11825" width="3.6640625" style="434" customWidth="1"/>
    <col min="11826" max="11826" width="3.109375" style="434" customWidth="1"/>
    <col min="11827" max="11827" width="1.88671875" style="434" customWidth="1"/>
    <col min="11828" max="11829" width="2.21875" style="434" customWidth="1"/>
    <col min="11830" max="11830" width="7.21875" style="434" customWidth="1"/>
    <col min="11831" max="12065" width="8.88671875" style="434"/>
    <col min="12066" max="12066" width="2.44140625" style="434" customWidth="1"/>
    <col min="12067" max="12067" width="2.33203125" style="434" customWidth="1"/>
    <col min="12068" max="12068" width="1.109375" style="434" customWidth="1"/>
    <col min="12069" max="12069" width="22.6640625" style="434" customWidth="1"/>
    <col min="12070" max="12070" width="1.21875" style="434" customWidth="1"/>
    <col min="12071" max="12072" width="11.77734375" style="434" customWidth="1"/>
    <col min="12073" max="12073" width="1.77734375" style="434" customWidth="1"/>
    <col min="12074" max="12074" width="6.88671875" style="434" customWidth="1"/>
    <col min="12075" max="12075" width="4.44140625" style="434" customWidth="1"/>
    <col min="12076" max="12076" width="3.6640625" style="434" customWidth="1"/>
    <col min="12077" max="12077" width="0.77734375" style="434" customWidth="1"/>
    <col min="12078" max="12078" width="3.33203125" style="434" customWidth="1"/>
    <col min="12079" max="12079" width="3.6640625" style="434" customWidth="1"/>
    <col min="12080" max="12080" width="3" style="434" customWidth="1"/>
    <col min="12081" max="12081" width="3.6640625" style="434" customWidth="1"/>
    <col min="12082" max="12082" width="3.109375" style="434" customWidth="1"/>
    <col min="12083" max="12083" width="1.88671875" style="434" customWidth="1"/>
    <col min="12084" max="12085" width="2.21875" style="434" customWidth="1"/>
    <col min="12086" max="12086" width="7.21875" style="434" customWidth="1"/>
    <col min="12087" max="12321" width="8.88671875" style="434"/>
    <col min="12322" max="12322" width="2.44140625" style="434" customWidth="1"/>
    <col min="12323" max="12323" width="2.33203125" style="434" customWidth="1"/>
    <col min="12324" max="12324" width="1.109375" style="434" customWidth="1"/>
    <col min="12325" max="12325" width="22.6640625" style="434" customWidth="1"/>
    <col min="12326" max="12326" width="1.21875" style="434" customWidth="1"/>
    <col min="12327" max="12328" width="11.77734375" style="434" customWidth="1"/>
    <col min="12329" max="12329" width="1.77734375" style="434" customWidth="1"/>
    <col min="12330" max="12330" width="6.88671875" style="434" customWidth="1"/>
    <col min="12331" max="12331" width="4.44140625" style="434" customWidth="1"/>
    <col min="12332" max="12332" width="3.6640625" style="434" customWidth="1"/>
    <col min="12333" max="12333" width="0.77734375" style="434" customWidth="1"/>
    <col min="12334" max="12334" width="3.33203125" style="434" customWidth="1"/>
    <col min="12335" max="12335" width="3.6640625" style="434" customWidth="1"/>
    <col min="12336" max="12336" width="3" style="434" customWidth="1"/>
    <col min="12337" max="12337" width="3.6640625" style="434" customWidth="1"/>
    <col min="12338" max="12338" width="3.109375" style="434" customWidth="1"/>
    <col min="12339" max="12339" width="1.88671875" style="434" customWidth="1"/>
    <col min="12340" max="12341" width="2.21875" style="434" customWidth="1"/>
    <col min="12342" max="12342" width="7.21875" style="434" customWidth="1"/>
    <col min="12343" max="12577" width="8.88671875" style="434"/>
    <col min="12578" max="12578" width="2.44140625" style="434" customWidth="1"/>
    <col min="12579" max="12579" width="2.33203125" style="434" customWidth="1"/>
    <col min="12580" max="12580" width="1.109375" style="434" customWidth="1"/>
    <col min="12581" max="12581" width="22.6640625" style="434" customWidth="1"/>
    <col min="12582" max="12582" width="1.21875" style="434" customWidth="1"/>
    <col min="12583" max="12584" width="11.77734375" style="434" customWidth="1"/>
    <col min="12585" max="12585" width="1.77734375" style="434" customWidth="1"/>
    <col min="12586" max="12586" width="6.88671875" style="434" customWidth="1"/>
    <col min="12587" max="12587" width="4.44140625" style="434" customWidth="1"/>
    <col min="12588" max="12588" width="3.6640625" style="434" customWidth="1"/>
    <col min="12589" max="12589" width="0.77734375" style="434" customWidth="1"/>
    <col min="12590" max="12590" width="3.33203125" style="434" customWidth="1"/>
    <col min="12591" max="12591" width="3.6640625" style="434" customWidth="1"/>
    <col min="12592" max="12592" width="3" style="434" customWidth="1"/>
    <col min="12593" max="12593" width="3.6640625" style="434" customWidth="1"/>
    <col min="12594" max="12594" width="3.109375" style="434" customWidth="1"/>
    <col min="12595" max="12595" width="1.88671875" style="434" customWidth="1"/>
    <col min="12596" max="12597" width="2.21875" style="434" customWidth="1"/>
    <col min="12598" max="12598" width="7.21875" style="434" customWidth="1"/>
    <col min="12599" max="12833" width="8.88671875" style="434"/>
    <col min="12834" max="12834" width="2.44140625" style="434" customWidth="1"/>
    <col min="12835" max="12835" width="2.33203125" style="434" customWidth="1"/>
    <col min="12836" max="12836" width="1.109375" style="434" customWidth="1"/>
    <col min="12837" max="12837" width="22.6640625" style="434" customWidth="1"/>
    <col min="12838" max="12838" width="1.21875" style="434" customWidth="1"/>
    <col min="12839" max="12840" width="11.77734375" style="434" customWidth="1"/>
    <col min="12841" max="12841" width="1.77734375" style="434" customWidth="1"/>
    <col min="12842" max="12842" width="6.88671875" style="434" customWidth="1"/>
    <col min="12843" max="12843" width="4.44140625" style="434" customWidth="1"/>
    <col min="12844" max="12844" width="3.6640625" style="434" customWidth="1"/>
    <col min="12845" max="12845" width="0.77734375" style="434" customWidth="1"/>
    <col min="12846" max="12846" width="3.33203125" style="434" customWidth="1"/>
    <col min="12847" max="12847" width="3.6640625" style="434" customWidth="1"/>
    <col min="12848" max="12848" width="3" style="434" customWidth="1"/>
    <col min="12849" max="12849" width="3.6640625" style="434" customWidth="1"/>
    <col min="12850" max="12850" width="3.109375" style="434" customWidth="1"/>
    <col min="12851" max="12851" width="1.88671875" style="434" customWidth="1"/>
    <col min="12852" max="12853" width="2.21875" style="434" customWidth="1"/>
    <col min="12854" max="12854" width="7.21875" style="434" customWidth="1"/>
    <col min="12855" max="13089" width="8.88671875" style="434"/>
    <col min="13090" max="13090" width="2.44140625" style="434" customWidth="1"/>
    <col min="13091" max="13091" width="2.33203125" style="434" customWidth="1"/>
    <col min="13092" max="13092" width="1.109375" style="434" customWidth="1"/>
    <col min="13093" max="13093" width="22.6640625" style="434" customWidth="1"/>
    <col min="13094" max="13094" width="1.21875" style="434" customWidth="1"/>
    <col min="13095" max="13096" width="11.77734375" style="434" customWidth="1"/>
    <col min="13097" max="13097" width="1.77734375" style="434" customWidth="1"/>
    <col min="13098" max="13098" width="6.88671875" style="434" customWidth="1"/>
    <col min="13099" max="13099" width="4.44140625" style="434" customWidth="1"/>
    <col min="13100" max="13100" width="3.6640625" style="434" customWidth="1"/>
    <col min="13101" max="13101" width="0.77734375" style="434" customWidth="1"/>
    <col min="13102" max="13102" width="3.33203125" style="434" customWidth="1"/>
    <col min="13103" max="13103" width="3.6640625" style="434" customWidth="1"/>
    <col min="13104" max="13104" width="3" style="434" customWidth="1"/>
    <col min="13105" max="13105" width="3.6640625" style="434" customWidth="1"/>
    <col min="13106" max="13106" width="3.109375" style="434" customWidth="1"/>
    <col min="13107" max="13107" width="1.88671875" style="434" customWidth="1"/>
    <col min="13108" max="13109" width="2.21875" style="434" customWidth="1"/>
    <col min="13110" max="13110" width="7.21875" style="434" customWidth="1"/>
    <col min="13111" max="13345" width="8.88671875" style="434"/>
    <col min="13346" max="13346" width="2.44140625" style="434" customWidth="1"/>
    <col min="13347" max="13347" width="2.33203125" style="434" customWidth="1"/>
    <col min="13348" max="13348" width="1.109375" style="434" customWidth="1"/>
    <col min="13349" max="13349" width="22.6640625" style="434" customWidth="1"/>
    <col min="13350" max="13350" width="1.21875" style="434" customWidth="1"/>
    <col min="13351" max="13352" width="11.77734375" style="434" customWidth="1"/>
    <col min="13353" max="13353" width="1.77734375" style="434" customWidth="1"/>
    <col min="13354" max="13354" width="6.88671875" style="434" customWidth="1"/>
    <col min="13355" max="13355" width="4.44140625" style="434" customWidth="1"/>
    <col min="13356" max="13356" width="3.6640625" style="434" customWidth="1"/>
    <col min="13357" max="13357" width="0.77734375" style="434" customWidth="1"/>
    <col min="13358" max="13358" width="3.33203125" style="434" customWidth="1"/>
    <col min="13359" max="13359" width="3.6640625" style="434" customWidth="1"/>
    <col min="13360" max="13360" width="3" style="434" customWidth="1"/>
    <col min="13361" max="13361" width="3.6640625" style="434" customWidth="1"/>
    <col min="13362" max="13362" width="3.109375" style="434" customWidth="1"/>
    <col min="13363" max="13363" width="1.88671875" style="434" customWidth="1"/>
    <col min="13364" max="13365" width="2.21875" style="434" customWidth="1"/>
    <col min="13366" max="13366" width="7.21875" style="434" customWidth="1"/>
    <col min="13367" max="13601" width="8.88671875" style="434"/>
    <col min="13602" max="13602" width="2.44140625" style="434" customWidth="1"/>
    <col min="13603" max="13603" width="2.33203125" style="434" customWidth="1"/>
    <col min="13604" max="13604" width="1.109375" style="434" customWidth="1"/>
    <col min="13605" max="13605" width="22.6640625" style="434" customWidth="1"/>
    <col min="13606" max="13606" width="1.21875" style="434" customWidth="1"/>
    <col min="13607" max="13608" width="11.77734375" style="434" customWidth="1"/>
    <col min="13609" max="13609" width="1.77734375" style="434" customWidth="1"/>
    <col min="13610" max="13610" width="6.88671875" style="434" customWidth="1"/>
    <col min="13611" max="13611" width="4.44140625" style="434" customWidth="1"/>
    <col min="13612" max="13612" width="3.6640625" style="434" customWidth="1"/>
    <col min="13613" max="13613" width="0.77734375" style="434" customWidth="1"/>
    <col min="13614" max="13614" width="3.33203125" style="434" customWidth="1"/>
    <col min="13615" max="13615" width="3.6640625" style="434" customWidth="1"/>
    <col min="13616" max="13616" width="3" style="434" customWidth="1"/>
    <col min="13617" max="13617" width="3.6640625" style="434" customWidth="1"/>
    <col min="13618" max="13618" width="3.109375" style="434" customWidth="1"/>
    <col min="13619" max="13619" width="1.88671875" style="434" customWidth="1"/>
    <col min="13620" max="13621" width="2.21875" style="434" customWidth="1"/>
    <col min="13622" max="13622" width="7.21875" style="434" customWidth="1"/>
    <col min="13623" max="13857" width="8.88671875" style="434"/>
    <col min="13858" max="13858" width="2.44140625" style="434" customWidth="1"/>
    <col min="13859" max="13859" width="2.33203125" style="434" customWidth="1"/>
    <col min="13860" max="13860" width="1.109375" style="434" customWidth="1"/>
    <col min="13861" max="13861" width="22.6640625" style="434" customWidth="1"/>
    <col min="13862" max="13862" width="1.21875" style="434" customWidth="1"/>
    <col min="13863" max="13864" width="11.77734375" style="434" customWidth="1"/>
    <col min="13865" max="13865" width="1.77734375" style="434" customWidth="1"/>
    <col min="13866" max="13866" width="6.88671875" style="434" customWidth="1"/>
    <col min="13867" max="13867" width="4.44140625" style="434" customWidth="1"/>
    <col min="13868" max="13868" width="3.6640625" style="434" customWidth="1"/>
    <col min="13869" max="13869" width="0.77734375" style="434" customWidth="1"/>
    <col min="13870" max="13870" width="3.33203125" style="434" customWidth="1"/>
    <col min="13871" max="13871" width="3.6640625" style="434" customWidth="1"/>
    <col min="13872" max="13872" width="3" style="434" customWidth="1"/>
    <col min="13873" max="13873" width="3.6640625" style="434" customWidth="1"/>
    <col min="13874" max="13874" width="3.109375" style="434" customWidth="1"/>
    <col min="13875" max="13875" width="1.88671875" style="434" customWidth="1"/>
    <col min="13876" max="13877" width="2.21875" style="434" customWidth="1"/>
    <col min="13878" max="13878" width="7.21875" style="434" customWidth="1"/>
    <col min="13879" max="14113" width="8.88671875" style="434"/>
    <col min="14114" max="14114" width="2.44140625" style="434" customWidth="1"/>
    <col min="14115" max="14115" width="2.33203125" style="434" customWidth="1"/>
    <col min="14116" max="14116" width="1.109375" style="434" customWidth="1"/>
    <col min="14117" max="14117" width="22.6640625" style="434" customWidth="1"/>
    <col min="14118" max="14118" width="1.21875" style="434" customWidth="1"/>
    <col min="14119" max="14120" width="11.77734375" style="434" customWidth="1"/>
    <col min="14121" max="14121" width="1.77734375" style="434" customWidth="1"/>
    <col min="14122" max="14122" width="6.88671875" style="434" customWidth="1"/>
    <col min="14123" max="14123" width="4.44140625" style="434" customWidth="1"/>
    <col min="14124" max="14124" width="3.6640625" style="434" customWidth="1"/>
    <col min="14125" max="14125" width="0.77734375" style="434" customWidth="1"/>
    <col min="14126" max="14126" width="3.33203125" style="434" customWidth="1"/>
    <col min="14127" max="14127" width="3.6640625" style="434" customWidth="1"/>
    <col min="14128" max="14128" width="3" style="434" customWidth="1"/>
    <col min="14129" max="14129" width="3.6640625" style="434" customWidth="1"/>
    <col min="14130" max="14130" width="3.109375" style="434" customWidth="1"/>
    <col min="14131" max="14131" width="1.88671875" style="434" customWidth="1"/>
    <col min="14132" max="14133" width="2.21875" style="434" customWidth="1"/>
    <col min="14134" max="14134" width="7.21875" style="434" customWidth="1"/>
    <col min="14135" max="14369" width="8.88671875" style="434"/>
    <col min="14370" max="14370" width="2.44140625" style="434" customWidth="1"/>
    <col min="14371" max="14371" width="2.33203125" style="434" customWidth="1"/>
    <col min="14372" max="14372" width="1.109375" style="434" customWidth="1"/>
    <col min="14373" max="14373" width="22.6640625" style="434" customWidth="1"/>
    <col min="14374" max="14374" width="1.21875" style="434" customWidth="1"/>
    <col min="14375" max="14376" width="11.77734375" style="434" customWidth="1"/>
    <col min="14377" max="14377" width="1.77734375" style="434" customWidth="1"/>
    <col min="14378" max="14378" width="6.88671875" style="434" customWidth="1"/>
    <col min="14379" max="14379" width="4.44140625" style="434" customWidth="1"/>
    <col min="14380" max="14380" width="3.6640625" style="434" customWidth="1"/>
    <col min="14381" max="14381" width="0.77734375" style="434" customWidth="1"/>
    <col min="14382" max="14382" width="3.33203125" style="434" customWidth="1"/>
    <col min="14383" max="14383" width="3.6640625" style="434" customWidth="1"/>
    <col min="14384" max="14384" width="3" style="434" customWidth="1"/>
    <col min="14385" max="14385" width="3.6640625" style="434" customWidth="1"/>
    <col min="14386" max="14386" width="3.109375" style="434" customWidth="1"/>
    <col min="14387" max="14387" width="1.88671875" style="434" customWidth="1"/>
    <col min="14388" max="14389" width="2.21875" style="434" customWidth="1"/>
    <col min="14390" max="14390" width="7.21875" style="434" customWidth="1"/>
    <col min="14391" max="14625" width="8.88671875" style="434"/>
    <col min="14626" max="14626" width="2.44140625" style="434" customWidth="1"/>
    <col min="14627" max="14627" width="2.33203125" style="434" customWidth="1"/>
    <col min="14628" max="14628" width="1.109375" style="434" customWidth="1"/>
    <col min="14629" max="14629" width="22.6640625" style="434" customWidth="1"/>
    <col min="14630" max="14630" width="1.21875" style="434" customWidth="1"/>
    <col min="14631" max="14632" width="11.77734375" style="434" customWidth="1"/>
    <col min="14633" max="14633" width="1.77734375" style="434" customWidth="1"/>
    <col min="14634" max="14634" width="6.88671875" style="434" customWidth="1"/>
    <col min="14635" max="14635" width="4.44140625" style="434" customWidth="1"/>
    <col min="14636" max="14636" width="3.6640625" style="434" customWidth="1"/>
    <col min="14637" max="14637" width="0.77734375" style="434" customWidth="1"/>
    <col min="14638" max="14638" width="3.33203125" style="434" customWidth="1"/>
    <col min="14639" max="14639" width="3.6640625" style="434" customWidth="1"/>
    <col min="14640" max="14640" width="3" style="434" customWidth="1"/>
    <col min="14641" max="14641" width="3.6640625" style="434" customWidth="1"/>
    <col min="14642" max="14642" width="3.109375" style="434" customWidth="1"/>
    <col min="14643" max="14643" width="1.88671875" style="434" customWidth="1"/>
    <col min="14644" max="14645" width="2.21875" style="434" customWidth="1"/>
    <col min="14646" max="14646" width="7.21875" style="434" customWidth="1"/>
    <col min="14647" max="14881" width="8.88671875" style="434"/>
    <col min="14882" max="14882" width="2.44140625" style="434" customWidth="1"/>
    <col min="14883" max="14883" width="2.33203125" style="434" customWidth="1"/>
    <col min="14884" max="14884" width="1.109375" style="434" customWidth="1"/>
    <col min="14885" max="14885" width="22.6640625" style="434" customWidth="1"/>
    <col min="14886" max="14886" width="1.21875" style="434" customWidth="1"/>
    <col min="14887" max="14888" width="11.77734375" style="434" customWidth="1"/>
    <col min="14889" max="14889" width="1.77734375" style="434" customWidth="1"/>
    <col min="14890" max="14890" width="6.88671875" style="434" customWidth="1"/>
    <col min="14891" max="14891" width="4.44140625" style="434" customWidth="1"/>
    <col min="14892" max="14892" width="3.6640625" style="434" customWidth="1"/>
    <col min="14893" max="14893" width="0.77734375" style="434" customWidth="1"/>
    <col min="14894" max="14894" width="3.33203125" style="434" customWidth="1"/>
    <col min="14895" max="14895" width="3.6640625" style="434" customWidth="1"/>
    <col min="14896" max="14896" width="3" style="434" customWidth="1"/>
    <col min="14897" max="14897" width="3.6640625" style="434" customWidth="1"/>
    <col min="14898" max="14898" width="3.109375" style="434" customWidth="1"/>
    <col min="14899" max="14899" width="1.88671875" style="434" customWidth="1"/>
    <col min="14900" max="14901" width="2.21875" style="434" customWidth="1"/>
    <col min="14902" max="14902" width="7.21875" style="434" customWidth="1"/>
    <col min="14903" max="15137" width="8.88671875" style="434"/>
    <col min="15138" max="15138" width="2.44140625" style="434" customWidth="1"/>
    <col min="15139" max="15139" width="2.33203125" style="434" customWidth="1"/>
    <col min="15140" max="15140" width="1.109375" style="434" customWidth="1"/>
    <col min="15141" max="15141" width="22.6640625" style="434" customWidth="1"/>
    <col min="15142" max="15142" width="1.21875" style="434" customWidth="1"/>
    <col min="15143" max="15144" width="11.77734375" style="434" customWidth="1"/>
    <col min="15145" max="15145" width="1.77734375" style="434" customWidth="1"/>
    <col min="15146" max="15146" width="6.88671875" style="434" customWidth="1"/>
    <col min="15147" max="15147" width="4.44140625" style="434" customWidth="1"/>
    <col min="15148" max="15148" width="3.6640625" style="434" customWidth="1"/>
    <col min="15149" max="15149" width="0.77734375" style="434" customWidth="1"/>
    <col min="15150" max="15150" width="3.33203125" style="434" customWidth="1"/>
    <col min="15151" max="15151" width="3.6640625" style="434" customWidth="1"/>
    <col min="15152" max="15152" width="3" style="434" customWidth="1"/>
    <col min="15153" max="15153" width="3.6640625" style="434" customWidth="1"/>
    <col min="15154" max="15154" width="3.109375" style="434" customWidth="1"/>
    <col min="15155" max="15155" width="1.88671875" style="434" customWidth="1"/>
    <col min="15156" max="15157" width="2.21875" style="434" customWidth="1"/>
    <col min="15158" max="15158" width="7.21875" style="434" customWidth="1"/>
    <col min="15159" max="15393" width="8.88671875" style="434"/>
    <col min="15394" max="15394" width="2.44140625" style="434" customWidth="1"/>
    <col min="15395" max="15395" width="2.33203125" style="434" customWidth="1"/>
    <col min="15396" max="15396" width="1.109375" style="434" customWidth="1"/>
    <col min="15397" max="15397" width="22.6640625" style="434" customWidth="1"/>
    <col min="15398" max="15398" width="1.21875" style="434" customWidth="1"/>
    <col min="15399" max="15400" width="11.77734375" style="434" customWidth="1"/>
    <col min="15401" max="15401" width="1.77734375" style="434" customWidth="1"/>
    <col min="15402" max="15402" width="6.88671875" style="434" customWidth="1"/>
    <col min="15403" max="15403" width="4.44140625" style="434" customWidth="1"/>
    <col min="15404" max="15404" width="3.6640625" style="434" customWidth="1"/>
    <col min="15405" max="15405" width="0.77734375" style="434" customWidth="1"/>
    <col min="15406" max="15406" width="3.33203125" style="434" customWidth="1"/>
    <col min="15407" max="15407" width="3.6640625" style="434" customWidth="1"/>
    <col min="15408" max="15408" width="3" style="434" customWidth="1"/>
    <col min="15409" max="15409" width="3.6640625" style="434" customWidth="1"/>
    <col min="15410" max="15410" width="3.109375" style="434" customWidth="1"/>
    <col min="15411" max="15411" width="1.88671875" style="434" customWidth="1"/>
    <col min="15412" max="15413" width="2.21875" style="434" customWidth="1"/>
    <col min="15414" max="15414" width="7.21875" style="434" customWidth="1"/>
    <col min="15415" max="15649" width="8.88671875" style="434"/>
    <col min="15650" max="15650" width="2.44140625" style="434" customWidth="1"/>
    <col min="15651" max="15651" width="2.33203125" style="434" customWidth="1"/>
    <col min="15652" max="15652" width="1.109375" style="434" customWidth="1"/>
    <col min="15653" max="15653" width="22.6640625" style="434" customWidth="1"/>
    <col min="15654" max="15654" width="1.21875" style="434" customWidth="1"/>
    <col min="15655" max="15656" width="11.77734375" style="434" customWidth="1"/>
    <col min="15657" max="15657" width="1.77734375" style="434" customWidth="1"/>
    <col min="15658" max="15658" width="6.88671875" style="434" customWidth="1"/>
    <col min="15659" max="15659" width="4.44140625" style="434" customWidth="1"/>
    <col min="15660" max="15660" width="3.6640625" style="434" customWidth="1"/>
    <col min="15661" max="15661" width="0.77734375" style="434" customWidth="1"/>
    <col min="15662" max="15662" width="3.33203125" style="434" customWidth="1"/>
    <col min="15663" max="15663" width="3.6640625" style="434" customWidth="1"/>
    <col min="15664" max="15664" width="3" style="434" customWidth="1"/>
    <col min="15665" max="15665" width="3.6640625" style="434" customWidth="1"/>
    <col min="15666" max="15666" width="3.109375" style="434" customWidth="1"/>
    <col min="15667" max="15667" width="1.88671875" style="434" customWidth="1"/>
    <col min="15668" max="15669" width="2.21875" style="434" customWidth="1"/>
    <col min="15670" max="15670" width="7.21875" style="434" customWidth="1"/>
    <col min="15671" max="15905" width="8.88671875" style="434"/>
    <col min="15906" max="15906" width="2.44140625" style="434" customWidth="1"/>
    <col min="15907" max="15907" width="2.33203125" style="434" customWidth="1"/>
    <col min="15908" max="15908" width="1.109375" style="434" customWidth="1"/>
    <col min="15909" max="15909" width="22.6640625" style="434" customWidth="1"/>
    <col min="15910" max="15910" width="1.21875" style="434" customWidth="1"/>
    <col min="15911" max="15912" width="11.77734375" style="434" customWidth="1"/>
    <col min="15913" max="15913" width="1.77734375" style="434" customWidth="1"/>
    <col min="15914" max="15914" width="6.88671875" style="434" customWidth="1"/>
    <col min="15915" max="15915" width="4.44140625" style="434" customWidth="1"/>
    <col min="15916" max="15916" width="3.6640625" style="434" customWidth="1"/>
    <col min="15917" max="15917" width="0.77734375" style="434" customWidth="1"/>
    <col min="15918" max="15918" width="3.33203125" style="434" customWidth="1"/>
    <col min="15919" max="15919" width="3.6640625" style="434" customWidth="1"/>
    <col min="15920" max="15920" width="3" style="434" customWidth="1"/>
    <col min="15921" max="15921" width="3.6640625" style="434" customWidth="1"/>
    <col min="15922" max="15922" width="3.109375" style="434" customWidth="1"/>
    <col min="15923" max="15923" width="1.88671875" style="434" customWidth="1"/>
    <col min="15924" max="15925" width="2.21875" style="434" customWidth="1"/>
    <col min="15926" max="15926" width="7.21875" style="434" customWidth="1"/>
    <col min="15927" max="16161" width="8.88671875" style="434"/>
    <col min="16162" max="16162" width="2.44140625" style="434" customWidth="1"/>
    <col min="16163" max="16163" width="2.33203125" style="434" customWidth="1"/>
    <col min="16164" max="16164" width="1.109375" style="434" customWidth="1"/>
    <col min="16165" max="16165" width="22.6640625" style="434" customWidth="1"/>
    <col min="16166" max="16166" width="1.21875" style="434" customWidth="1"/>
    <col min="16167" max="16168" width="11.77734375" style="434" customWidth="1"/>
    <col min="16169" max="16169" width="1.77734375" style="434" customWidth="1"/>
    <col min="16170" max="16170" width="6.88671875" style="434" customWidth="1"/>
    <col min="16171" max="16171" width="4.44140625" style="434" customWidth="1"/>
    <col min="16172" max="16172" width="3.6640625" style="434" customWidth="1"/>
    <col min="16173" max="16173" width="0.77734375" style="434" customWidth="1"/>
    <col min="16174" max="16174" width="3.33203125" style="434" customWidth="1"/>
    <col min="16175" max="16175" width="3.6640625" style="434" customWidth="1"/>
    <col min="16176" max="16176" width="3" style="434" customWidth="1"/>
    <col min="16177" max="16177" width="3.6640625" style="434" customWidth="1"/>
    <col min="16178" max="16178" width="3.109375" style="434" customWidth="1"/>
    <col min="16179" max="16179" width="1.88671875" style="434" customWidth="1"/>
    <col min="16180" max="16181" width="2.21875" style="434" customWidth="1"/>
    <col min="16182" max="16182" width="7.21875" style="434" customWidth="1"/>
    <col min="16183" max="16384" width="8.88671875" style="434"/>
  </cols>
  <sheetData>
    <row r="1" spans="1:78" ht="20.25" customHeight="1">
      <c r="A1" s="437"/>
      <c r="B1" s="435" t="s">
        <v>468</v>
      </c>
      <c r="BA1" s="437"/>
      <c r="BB1" s="435" t="s">
        <v>468</v>
      </c>
    </row>
    <row r="2" spans="1:78" ht="12" customHeight="1">
      <c r="S2" s="438"/>
      <c r="T2" s="438"/>
      <c r="X2" s="438"/>
      <c r="AB2" s="439"/>
      <c r="AC2" s="434" t="s">
        <v>469</v>
      </c>
      <c r="BS2" s="438"/>
      <c r="BT2" s="438"/>
      <c r="BX2" s="438"/>
    </row>
    <row r="3" spans="1:78">
      <c r="Q3" s="1154" t="s">
        <v>381</v>
      </c>
      <c r="R3" s="1154"/>
      <c r="S3" s="440"/>
      <c r="T3" s="441" t="s">
        <v>439</v>
      </c>
      <c r="U3" s="442"/>
      <c r="V3" s="441" t="s">
        <v>440</v>
      </c>
      <c r="W3" s="442"/>
      <c r="X3" s="441" t="s">
        <v>441</v>
      </c>
      <c r="BQ3" s="1173" t="s">
        <v>313</v>
      </c>
      <c r="BR3" s="1173"/>
      <c r="BS3" s="272" t="s">
        <v>270</v>
      </c>
      <c r="BT3" s="417" t="s">
        <v>267</v>
      </c>
      <c r="BU3" s="273" t="s">
        <v>270</v>
      </c>
      <c r="BV3" s="270" t="s">
        <v>268</v>
      </c>
      <c r="BW3" s="273" t="s">
        <v>270</v>
      </c>
      <c r="BX3" s="441" t="s">
        <v>441</v>
      </c>
    </row>
    <row r="4" spans="1:78">
      <c r="Q4" s="451"/>
      <c r="R4" s="451"/>
      <c r="S4" s="495"/>
      <c r="T4" s="441"/>
      <c r="U4" s="495"/>
      <c r="V4" s="441"/>
      <c r="W4" s="495"/>
      <c r="X4" s="441"/>
      <c r="BQ4" s="451"/>
      <c r="BR4" s="451"/>
      <c r="BS4" s="495"/>
      <c r="BT4" s="441"/>
      <c r="BU4" s="495"/>
      <c r="BV4" s="441"/>
      <c r="BW4" s="495"/>
      <c r="BX4" s="441"/>
    </row>
    <row r="5" spans="1:78" ht="12" customHeight="1">
      <c r="T5" s="443"/>
      <c r="U5" s="443"/>
      <c r="V5" s="443"/>
      <c r="W5" s="443"/>
      <c r="X5" s="443"/>
      <c r="BT5" s="443"/>
      <c r="BU5" s="443"/>
      <c r="BV5" s="443"/>
      <c r="BW5" s="443"/>
      <c r="BX5" s="443"/>
    </row>
    <row r="6" spans="1:78" ht="21" customHeight="1">
      <c r="C6" s="434" t="s">
        <v>442</v>
      </c>
      <c r="N6" s="435" t="s">
        <v>443</v>
      </c>
      <c r="O6" s="435"/>
      <c r="P6" s="435"/>
      <c r="Q6" s="435"/>
      <c r="R6" s="493"/>
      <c r="S6" s="493"/>
      <c r="T6" s="493"/>
      <c r="U6" s="493"/>
      <c r="V6" s="493"/>
      <c r="W6" s="493"/>
      <c r="X6" s="493"/>
      <c r="BC6" s="434" t="s">
        <v>442</v>
      </c>
      <c r="BN6" s="435" t="s">
        <v>443</v>
      </c>
      <c r="BO6" s="435"/>
      <c r="BP6" s="435"/>
      <c r="BQ6" s="435"/>
      <c r="BR6" s="493"/>
      <c r="BS6" s="493"/>
      <c r="BT6" s="493"/>
      <c r="BU6" s="493"/>
      <c r="BV6" s="493"/>
      <c r="BW6" s="493"/>
      <c r="BX6" s="493"/>
    </row>
    <row r="7" spans="1:78" ht="2.4" customHeight="1">
      <c r="B7" s="434" t="s">
        <v>470</v>
      </c>
      <c r="T7" s="443"/>
      <c r="U7" s="443"/>
      <c r="V7" s="443"/>
      <c r="W7" s="443"/>
      <c r="X7" s="443"/>
      <c r="BB7" s="434" t="s">
        <v>470</v>
      </c>
      <c r="BT7" s="443"/>
      <c r="BU7" s="443"/>
      <c r="BV7" s="443"/>
      <c r="BW7" s="443"/>
      <c r="BX7" s="443"/>
    </row>
    <row r="8" spans="1:78" ht="25.8" customHeight="1">
      <c r="C8" s="434" t="s">
        <v>471</v>
      </c>
      <c r="E8" s="435"/>
      <c r="F8" s="435"/>
      <c r="G8" s="435"/>
      <c r="H8" s="435"/>
      <c r="I8" s="435"/>
      <c r="J8" s="435"/>
      <c r="N8" s="1136" t="s">
        <v>445</v>
      </c>
      <c r="O8" s="1136"/>
      <c r="P8" s="1151">
        <f>[9]第１号_１枚目!J8</f>
        <v>0</v>
      </c>
      <c r="Q8" s="1151"/>
      <c r="R8" s="1151"/>
      <c r="S8" s="1151"/>
      <c r="T8" s="1151"/>
      <c r="U8" s="1151"/>
      <c r="V8" s="1151"/>
      <c r="W8" s="1151"/>
      <c r="X8" s="1151"/>
      <c r="BC8" s="434" t="s">
        <v>471</v>
      </c>
      <c r="BE8" s="435"/>
      <c r="BF8" s="435"/>
      <c r="BG8" s="435"/>
      <c r="BH8" s="435"/>
      <c r="BI8" s="435"/>
      <c r="BJ8" s="435"/>
      <c r="BN8" s="1136" t="s">
        <v>445</v>
      </c>
      <c r="BO8" s="1136"/>
      <c r="BP8" s="1151" t="str">
        <f>[9]第１号_１枚目!BJ8</f>
        <v>東京都○○区0丁目0－0</v>
      </c>
      <c r="BQ8" s="1151"/>
      <c r="BR8" s="1151"/>
      <c r="BS8" s="1151"/>
      <c r="BT8" s="1151"/>
      <c r="BU8" s="1151"/>
      <c r="BV8" s="1151"/>
      <c r="BW8" s="1151"/>
      <c r="BX8" s="1151"/>
    </row>
    <row r="9" spans="1:78" ht="2.4" customHeight="1">
      <c r="D9" s="435"/>
      <c r="E9" s="435"/>
      <c r="F9" s="435"/>
      <c r="G9" s="435"/>
      <c r="H9" s="435"/>
      <c r="I9" s="435"/>
      <c r="J9" s="435"/>
      <c r="O9" s="435"/>
      <c r="P9" s="444"/>
      <c r="Q9" s="444"/>
      <c r="R9" s="444"/>
      <c r="S9" s="444"/>
      <c r="T9" s="444"/>
      <c r="U9" s="444"/>
      <c r="V9" s="444"/>
      <c r="W9" s="444"/>
      <c r="X9" s="444"/>
      <c r="BD9" s="435"/>
      <c r="BE9" s="435"/>
      <c r="BF9" s="435"/>
      <c r="BG9" s="435"/>
      <c r="BH9" s="435"/>
      <c r="BI9" s="435"/>
      <c r="BJ9" s="435"/>
      <c r="BO9" s="435"/>
      <c r="BP9" s="444"/>
      <c r="BQ9" s="444"/>
      <c r="BR9" s="444"/>
      <c r="BS9" s="444"/>
      <c r="BT9" s="444"/>
      <c r="BU9" s="444"/>
      <c r="BV9" s="444"/>
      <c r="BW9" s="444"/>
      <c r="BX9" s="444"/>
    </row>
    <row r="10" spans="1:78" ht="25.8" customHeight="1">
      <c r="N10" s="1136" t="s">
        <v>446</v>
      </c>
      <c r="O10" s="1136"/>
      <c r="P10" s="1151">
        <f>[9]第１号_１枚目!J9</f>
        <v>0</v>
      </c>
      <c r="Q10" s="1151"/>
      <c r="R10" s="1151"/>
      <c r="S10" s="1151"/>
      <c r="T10" s="1151"/>
      <c r="U10" s="1151"/>
      <c r="V10" s="1151"/>
      <c r="W10" s="1151"/>
      <c r="X10" s="1151"/>
      <c r="BN10" s="1136" t="s">
        <v>446</v>
      </c>
      <c r="BO10" s="1136"/>
      <c r="BP10" s="1151" t="str">
        <f>[9]第１号_１枚目!BJ9</f>
        <v>株式会社 都内需要家法人</v>
      </c>
      <c r="BQ10" s="1151"/>
      <c r="BR10" s="1151"/>
      <c r="BS10" s="1151"/>
      <c r="BT10" s="1151"/>
      <c r="BU10" s="1151"/>
      <c r="BV10" s="1151"/>
      <c r="BW10" s="1151"/>
      <c r="BX10" s="1151"/>
    </row>
    <row r="11" spans="1:78" ht="3.6" customHeight="1">
      <c r="O11" s="435"/>
      <c r="P11" s="444"/>
      <c r="Q11" s="444"/>
      <c r="R11" s="444"/>
      <c r="S11" s="444"/>
      <c r="T11" s="444"/>
      <c r="U11" s="444"/>
      <c r="V11" s="444"/>
      <c r="W11" s="444"/>
      <c r="X11" s="444"/>
      <c r="BO11" s="435"/>
      <c r="BP11" s="444"/>
      <c r="BQ11" s="444"/>
      <c r="BR11" s="444"/>
      <c r="BS11" s="444"/>
      <c r="BT11" s="444"/>
      <c r="BU11" s="444"/>
      <c r="BV11" s="444"/>
      <c r="BW11" s="444"/>
      <c r="BX11" s="444"/>
    </row>
    <row r="12" spans="1:78" ht="25.8" customHeight="1">
      <c r="N12" s="1152" t="s">
        <v>386</v>
      </c>
      <c r="O12" s="1152"/>
      <c r="P12" s="1151">
        <f>[9]第１号_１枚目!J10</f>
        <v>0</v>
      </c>
      <c r="Q12" s="1153"/>
      <c r="R12" s="1153"/>
      <c r="S12" s="1153"/>
      <c r="T12" s="1151">
        <f>[9]第１号_１枚目!M10</f>
        <v>0</v>
      </c>
      <c r="U12" s="1153"/>
      <c r="V12" s="1153"/>
      <c r="W12" s="1153"/>
      <c r="X12" s="1153"/>
      <c r="BN12" s="1152" t="s">
        <v>386</v>
      </c>
      <c r="BO12" s="1152"/>
      <c r="BP12" s="1151" t="str">
        <f>[9]第１号_１枚目!BJ10</f>
        <v>代表取締役社長</v>
      </c>
      <c r="BQ12" s="1153"/>
      <c r="BR12" s="1153"/>
      <c r="BS12" s="1153"/>
      <c r="BT12" s="1151" t="str">
        <f>[9]第１号_１枚目!BM10</f>
        <v>○○　○○</v>
      </c>
      <c r="BU12" s="1153"/>
      <c r="BV12" s="1153"/>
      <c r="BW12" s="1153"/>
      <c r="BX12" s="1153"/>
    </row>
    <row r="13" spans="1:78" ht="2.4" customHeight="1">
      <c r="O13" s="435"/>
      <c r="P13" s="444"/>
      <c r="Q13" s="444"/>
      <c r="R13" s="444"/>
      <c r="S13" s="444"/>
      <c r="T13" s="444"/>
      <c r="U13" s="444"/>
      <c r="V13" s="444"/>
      <c r="W13" s="444"/>
      <c r="X13" s="444"/>
      <c r="AB13" s="445"/>
      <c r="AC13" s="475"/>
      <c r="AD13" s="475"/>
      <c r="AE13" s="475"/>
      <c r="AF13" s="475"/>
      <c r="AG13" s="475"/>
      <c r="BO13" s="435"/>
      <c r="BP13" s="444"/>
      <c r="BQ13" s="444"/>
      <c r="BR13" s="444"/>
      <c r="BS13" s="444"/>
      <c r="BT13" s="444"/>
      <c r="BU13" s="444"/>
      <c r="BV13" s="444"/>
      <c r="BW13" s="444"/>
      <c r="BX13" s="444"/>
    </row>
    <row r="14" spans="1:78" ht="22.8" customHeight="1">
      <c r="N14" s="491"/>
      <c r="O14" s="491"/>
      <c r="P14" s="435"/>
      <c r="Q14" s="435"/>
      <c r="R14" s="435"/>
      <c r="S14" s="435"/>
      <c r="T14" s="435"/>
      <c r="U14" s="435"/>
      <c r="V14" s="435"/>
      <c r="W14" s="435"/>
      <c r="X14" s="444"/>
      <c r="AB14" s="475"/>
      <c r="AC14" s="475"/>
      <c r="AD14" s="475"/>
      <c r="AE14" s="475"/>
      <c r="AF14" s="475"/>
      <c r="AG14" s="475"/>
      <c r="BN14" s="491"/>
      <c r="BO14" s="491"/>
      <c r="BP14" s="435"/>
      <c r="BQ14" s="435"/>
      <c r="BR14" s="435"/>
      <c r="BS14" s="435"/>
      <c r="BT14" s="435"/>
      <c r="BU14" s="435"/>
      <c r="BV14" s="435"/>
      <c r="BW14" s="435"/>
      <c r="BX14" s="444"/>
    </row>
    <row r="15" spans="1:78" ht="13.5" customHeight="1">
      <c r="AB15" s="496"/>
      <c r="AC15" s="496"/>
      <c r="AD15" s="496"/>
      <c r="AE15" s="496"/>
      <c r="AF15" s="496"/>
      <c r="AG15" s="496"/>
    </row>
    <row r="16" spans="1:78" s="449" customFormat="1" ht="14.4">
      <c r="A16" s="447" t="s">
        <v>288</v>
      </c>
      <c r="B16" s="447"/>
      <c r="C16" s="447"/>
      <c r="D16" s="447"/>
      <c r="E16" s="447"/>
      <c r="F16" s="447"/>
      <c r="G16" s="447"/>
      <c r="H16" s="447"/>
      <c r="I16" s="447"/>
      <c r="J16" s="447"/>
      <c r="K16" s="447"/>
      <c r="L16" s="447"/>
      <c r="M16" s="447"/>
      <c r="N16" s="447"/>
      <c r="O16" s="447"/>
      <c r="P16" s="447"/>
      <c r="Q16" s="447"/>
      <c r="R16" s="447"/>
      <c r="S16" s="447"/>
      <c r="T16" s="447"/>
      <c r="U16" s="447"/>
      <c r="V16" s="447"/>
      <c r="W16" s="447"/>
      <c r="X16" s="447"/>
      <c r="Y16" s="447"/>
      <c r="Z16" s="447"/>
      <c r="AA16" s="450"/>
      <c r="AB16" s="450"/>
      <c r="AC16" s="450"/>
      <c r="AD16" s="450"/>
      <c r="AE16" s="450"/>
      <c r="AF16" s="450"/>
      <c r="AG16" s="450"/>
      <c r="AH16" s="450"/>
      <c r="AI16" s="450"/>
      <c r="AJ16" s="450"/>
      <c r="AK16" s="450"/>
      <c r="BA16" s="447" t="s">
        <v>288</v>
      </c>
      <c r="BB16" s="447"/>
      <c r="BC16" s="447"/>
      <c r="BD16" s="447"/>
      <c r="BE16" s="447"/>
      <c r="BF16" s="447"/>
      <c r="BG16" s="447"/>
      <c r="BH16" s="447"/>
      <c r="BI16" s="447"/>
      <c r="BJ16" s="447"/>
      <c r="BK16" s="447"/>
      <c r="BL16" s="447"/>
      <c r="BM16" s="447"/>
      <c r="BN16" s="447"/>
      <c r="BO16" s="447"/>
      <c r="BP16" s="447"/>
      <c r="BQ16" s="447"/>
      <c r="BR16" s="447"/>
      <c r="BS16" s="447"/>
      <c r="BT16" s="447"/>
      <c r="BU16" s="447"/>
      <c r="BV16" s="447"/>
      <c r="BW16" s="447"/>
      <c r="BX16" s="447"/>
      <c r="BY16" s="447"/>
      <c r="BZ16" s="447"/>
    </row>
    <row r="17" spans="2:78" s="449" customFormat="1" ht="14.4">
      <c r="C17" s="1146" t="s">
        <v>472</v>
      </c>
      <c r="D17" s="1146"/>
      <c r="E17" s="1146"/>
      <c r="F17" s="1146"/>
      <c r="G17" s="1146"/>
      <c r="H17" s="1146"/>
      <c r="I17" s="1146"/>
      <c r="J17" s="1146"/>
      <c r="K17" s="1146"/>
      <c r="L17" s="1146"/>
      <c r="M17" s="1146"/>
      <c r="N17" s="1146"/>
      <c r="O17" s="1146"/>
      <c r="P17" s="1146"/>
      <c r="Q17" s="1146"/>
      <c r="R17" s="1146"/>
      <c r="S17" s="1146"/>
      <c r="T17" s="1146"/>
      <c r="U17" s="1146"/>
      <c r="V17" s="1146"/>
      <c r="W17" s="1146"/>
      <c r="X17" s="1146"/>
      <c r="Y17" s="450"/>
      <c r="Z17" s="450"/>
      <c r="AA17" s="450"/>
      <c r="AB17" s="497"/>
      <c r="AC17" s="497"/>
      <c r="AD17" s="497"/>
      <c r="AE17" s="497"/>
      <c r="AF17" s="497"/>
      <c r="AG17" s="497"/>
      <c r="BC17" s="1146" t="s">
        <v>472</v>
      </c>
      <c r="BD17" s="1146"/>
      <c r="BE17" s="1146"/>
      <c r="BF17" s="1146"/>
      <c r="BG17" s="1146"/>
      <c r="BH17" s="1146"/>
      <c r="BI17" s="1146"/>
      <c r="BJ17" s="1146"/>
      <c r="BK17" s="1146"/>
      <c r="BL17" s="1146"/>
      <c r="BM17" s="1146"/>
      <c r="BN17" s="1146"/>
      <c r="BO17" s="1146"/>
      <c r="BP17" s="1146"/>
      <c r="BQ17" s="1146"/>
      <c r="BR17" s="1146"/>
      <c r="BS17" s="1146"/>
      <c r="BT17" s="1146"/>
      <c r="BU17" s="1146"/>
      <c r="BV17" s="1146"/>
      <c r="BW17" s="1146"/>
      <c r="BX17" s="1146"/>
      <c r="BY17" s="450"/>
      <c r="BZ17" s="450"/>
    </row>
    <row r="18" spans="2:78" ht="9" customHeight="1"/>
    <row r="19" spans="2:78">
      <c r="B19" s="435"/>
      <c r="C19" s="435"/>
      <c r="D19" s="451" t="s">
        <v>381</v>
      </c>
      <c r="E19" s="498">
        <f>第７号様式!E18</f>
        <v>0</v>
      </c>
      <c r="F19" s="453" t="s">
        <v>439</v>
      </c>
      <c r="G19" s="499">
        <f>第７号様式!G18</f>
        <v>0</v>
      </c>
      <c r="H19" s="453" t="s">
        <v>440</v>
      </c>
      <c r="I19" s="499">
        <f>第７号様式!I18</f>
        <v>0</v>
      </c>
      <c r="J19" s="453" t="s">
        <v>448</v>
      </c>
      <c r="K19" s="1172">
        <f>第７号様式!K18</f>
        <v>0</v>
      </c>
      <c r="L19" s="1172"/>
      <c r="M19" s="1148" t="s">
        <v>449</v>
      </c>
      <c r="N19" s="1148"/>
      <c r="O19" s="1148"/>
      <c r="P19" s="1172">
        <f>第７号様式!P18</f>
        <v>0</v>
      </c>
      <c r="Q19" s="1172"/>
      <c r="R19" s="1149" t="s">
        <v>450</v>
      </c>
      <c r="S19" s="1149"/>
      <c r="T19" s="1149"/>
      <c r="U19" s="1149"/>
      <c r="V19" s="1149"/>
      <c r="W19" s="1149"/>
      <c r="X19" s="1149"/>
      <c r="Y19" s="444"/>
      <c r="AB19" s="445"/>
      <c r="BB19" s="435"/>
      <c r="BC19" s="435"/>
      <c r="BD19" s="451" t="s">
        <v>381</v>
      </c>
      <c r="BE19" s="498" t="str">
        <f>第７号様式!BE18</f>
        <v>●</v>
      </c>
      <c r="BF19" s="453" t="s">
        <v>439</v>
      </c>
      <c r="BG19" s="499" t="str">
        <f>第７号様式!BG18</f>
        <v>●</v>
      </c>
      <c r="BH19" s="453" t="s">
        <v>440</v>
      </c>
      <c r="BI19" s="499" t="str">
        <f>第７号様式!BI18</f>
        <v>●</v>
      </c>
      <c r="BJ19" s="453" t="s">
        <v>448</v>
      </c>
      <c r="BK19" s="1172" t="str">
        <f>第７号様式!BK18</f>
        <v>●●</v>
      </c>
      <c r="BL19" s="1172"/>
      <c r="BM19" s="1148" t="s">
        <v>449</v>
      </c>
      <c r="BN19" s="1148"/>
      <c r="BO19" s="1148"/>
      <c r="BP19" s="1172" t="str">
        <f>第７号様式!BP18</f>
        <v>●●●</v>
      </c>
      <c r="BQ19" s="1172"/>
      <c r="BR19" s="1149" t="s">
        <v>450</v>
      </c>
      <c r="BS19" s="1149"/>
      <c r="BT19" s="1149"/>
      <c r="BU19" s="1149"/>
      <c r="BV19" s="1149"/>
      <c r="BW19" s="1149"/>
      <c r="BX19" s="1149"/>
      <c r="BY19" s="444"/>
    </row>
    <row r="20" spans="2:78" ht="39" customHeight="1">
      <c r="C20" s="1167" t="s">
        <v>473</v>
      </c>
      <c r="D20" s="1167"/>
      <c r="E20" s="1167"/>
      <c r="F20" s="1167"/>
      <c r="G20" s="1167"/>
      <c r="H20" s="1167"/>
      <c r="I20" s="1167"/>
      <c r="J20" s="1167"/>
      <c r="K20" s="1167"/>
      <c r="L20" s="1167"/>
      <c r="M20" s="1167"/>
      <c r="N20" s="1167"/>
      <c r="O20" s="1167"/>
      <c r="P20" s="1167"/>
      <c r="Q20" s="1167"/>
      <c r="R20" s="1167"/>
      <c r="S20" s="1167"/>
      <c r="T20" s="1167"/>
      <c r="U20" s="1167"/>
      <c r="V20" s="1167"/>
      <c r="W20" s="1167"/>
      <c r="X20" s="1167"/>
      <c r="BC20" s="1167" t="s">
        <v>473</v>
      </c>
      <c r="BD20" s="1167"/>
      <c r="BE20" s="1167"/>
      <c r="BF20" s="1167"/>
      <c r="BG20" s="1167"/>
      <c r="BH20" s="1167"/>
      <c r="BI20" s="1167"/>
      <c r="BJ20" s="1167"/>
      <c r="BK20" s="1167"/>
      <c r="BL20" s="1167"/>
      <c r="BM20" s="1167"/>
      <c r="BN20" s="1167"/>
      <c r="BO20" s="1167"/>
      <c r="BP20" s="1167"/>
      <c r="BQ20" s="1167"/>
      <c r="BR20" s="1167"/>
      <c r="BS20" s="1167"/>
      <c r="BT20" s="1167"/>
      <c r="BU20" s="1167"/>
      <c r="BV20" s="1167"/>
      <c r="BW20" s="1167"/>
      <c r="BX20" s="1167"/>
    </row>
    <row r="21" spans="2:78" ht="21" customHeight="1">
      <c r="C21" s="1168"/>
      <c r="D21" s="1168"/>
      <c r="E21" s="1168"/>
      <c r="F21" s="1168"/>
      <c r="G21" s="1168"/>
      <c r="H21" s="1168"/>
      <c r="I21" s="1168"/>
      <c r="J21" s="1168"/>
      <c r="K21" s="1168"/>
      <c r="L21" s="1168"/>
      <c r="M21" s="1168"/>
      <c r="N21" s="1168"/>
      <c r="O21" s="1168"/>
      <c r="P21" s="1168"/>
      <c r="Q21" s="1168"/>
      <c r="R21" s="1168"/>
      <c r="S21" s="1168"/>
      <c r="T21" s="1168"/>
      <c r="U21" s="1168"/>
      <c r="V21" s="1168"/>
      <c r="W21" s="1168"/>
      <c r="X21" s="1168"/>
      <c r="BC21" s="1168"/>
      <c r="BD21" s="1168"/>
      <c r="BE21" s="1168"/>
      <c r="BF21" s="1168"/>
      <c r="BG21" s="1168"/>
      <c r="BH21" s="1168"/>
      <c r="BI21" s="1168"/>
      <c r="BJ21" s="1168"/>
      <c r="BK21" s="1168"/>
      <c r="BL21" s="1168"/>
      <c r="BM21" s="1168"/>
      <c r="BN21" s="1168"/>
      <c r="BO21" s="1168"/>
      <c r="BP21" s="1168"/>
      <c r="BQ21" s="1168"/>
      <c r="BR21" s="1168"/>
      <c r="BS21" s="1168"/>
      <c r="BT21" s="1168"/>
      <c r="BU21" s="1168"/>
      <c r="BV21" s="1168"/>
      <c r="BW21" s="1168"/>
      <c r="BX21" s="1168"/>
    </row>
    <row r="22" spans="2:78" ht="30" customHeight="1">
      <c r="C22" s="1132" t="s">
        <v>457</v>
      </c>
      <c r="D22" s="1133"/>
      <c r="E22" s="1133"/>
      <c r="F22" s="1133"/>
      <c r="G22" s="1133"/>
      <c r="H22" s="1133"/>
      <c r="I22" s="1133"/>
      <c r="J22" s="1134"/>
      <c r="K22" s="460"/>
      <c r="L22" s="1169">
        <f>第７号様式!L24</f>
        <v>0</v>
      </c>
      <c r="M22" s="1170"/>
      <c r="N22" s="1170"/>
      <c r="O22" s="1170"/>
      <c r="P22" s="1170"/>
      <c r="Q22" s="1170"/>
      <c r="R22" s="1170"/>
      <c r="S22" s="1170"/>
      <c r="T22" s="1170"/>
      <c r="U22" s="1170"/>
      <c r="V22" s="1170"/>
      <c r="W22" s="1170"/>
      <c r="X22" s="1171"/>
      <c r="AA22" s="434"/>
      <c r="BC22" s="1132" t="s">
        <v>457</v>
      </c>
      <c r="BD22" s="1133"/>
      <c r="BE22" s="1133"/>
      <c r="BF22" s="1133"/>
      <c r="BG22" s="1133"/>
      <c r="BH22" s="1133"/>
      <c r="BI22" s="1133"/>
      <c r="BJ22" s="1134"/>
      <c r="BK22" s="460"/>
      <c r="BL22" s="1169" t="str">
        <f>第７号様式!BL24</f>
        <v>○○地域におけるオフサイト活用での太陽光再エネ電力調達事業</v>
      </c>
      <c r="BM22" s="1170"/>
      <c r="BN22" s="1170"/>
      <c r="BO22" s="1170"/>
      <c r="BP22" s="1170"/>
      <c r="BQ22" s="1170"/>
      <c r="BR22" s="1170"/>
      <c r="BS22" s="1170"/>
      <c r="BT22" s="1170"/>
      <c r="BU22" s="1170"/>
      <c r="BV22" s="1170"/>
      <c r="BW22" s="1170"/>
      <c r="BX22" s="1171"/>
    </row>
    <row r="23" spans="2:78" ht="2.25" customHeight="1">
      <c r="C23" s="461"/>
      <c r="D23" s="444"/>
      <c r="E23" s="444"/>
      <c r="F23" s="444"/>
      <c r="G23" s="444"/>
      <c r="H23" s="444"/>
      <c r="I23" s="444"/>
      <c r="J23" s="500"/>
      <c r="K23" s="461"/>
      <c r="L23" s="463"/>
      <c r="M23" s="463"/>
      <c r="N23" s="463"/>
      <c r="O23" s="444"/>
      <c r="P23" s="464"/>
      <c r="Q23" s="453"/>
      <c r="R23" s="465"/>
      <c r="S23" s="453"/>
      <c r="T23" s="444"/>
      <c r="U23" s="453"/>
      <c r="V23" s="465"/>
      <c r="W23" s="435"/>
      <c r="X23" s="501"/>
      <c r="AA23" s="434"/>
      <c r="BC23" s="461"/>
      <c r="BD23" s="444"/>
      <c r="BE23" s="444"/>
      <c r="BF23" s="444"/>
      <c r="BG23" s="444"/>
      <c r="BH23" s="444"/>
      <c r="BI23" s="444"/>
      <c r="BJ23" s="500"/>
      <c r="BK23" s="461"/>
      <c r="BL23" s="463"/>
      <c r="BM23" s="463"/>
      <c r="BN23" s="463"/>
      <c r="BO23" s="444"/>
      <c r="BP23" s="464"/>
      <c r="BQ23" s="453"/>
      <c r="BR23" s="465"/>
      <c r="BS23" s="453"/>
      <c r="BT23" s="444"/>
      <c r="BU23" s="453"/>
      <c r="BV23" s="465"/>
      <c r="BW23" s="435"/>
      <c r="BX23" s="501"/>
    </row>
    <row r="24" spans="2:78" ht="21" customHeight="1">
      <c r="C24" s="1126" t="s">
        <v>459</v>
      </c>
      <c r="D24" s="1127"/>
      <c r="E24" s="1127"/>
      <c r="F24" s="1127"/>
      <c r="G24" s="1127"/>
      <c r="H24" s="1127"/>
      <c r="I24" s="1127"/>
      <c r="J24" s="1128"/>
      <c r="K24" s="435"/>
      <c r="L24" s="466" t="s">
        <v>460</v>
      </c>
      <c r="M24" s="1165">
        <f>第７号様式!M26</f>
        <v>0</v>
      </c>
      <c r="N24" s="1165"/>
      <c r="O24" s="1165"/>
      <c r="P24" s="1165"/>
      <c r="Q24" s="467" t="s">
        <v>461</v>
      </c>
      <c r="R24" s="467"/>
      <c r="S24" s="467"/>
      <c r="T24" s="467"/>
      <c r="U24" s="467"/>
      <c r="V24" s="467"/>
      <c r="W24" s="467"/>
      <c r="X24" s="502"/>
      <c r="AA24" s="434"/>
      <c r="BC24" s="1126" t="s">
        <v>459</v>
      </c>
      <c r="BD24" s="1127"/>
      <c r="BE24" s="1127"/>
      <c r="BF24" s="1127"/>
      <c r="BG24" s="1127"/>
      <c r="BH24" s="1127"/>
      <c r="BI24" s="1127"/>
      <c r="BJ24" s="1128"/>
      <c r="BK24" s="435"/>
      <c r="BL24" s="466" t="s">
        <v>460</v>
      </c>
      <c r="BM24" s="1165" t="str">
        <f>第７号様式!BM26</f>
        <v>AB●●●●</v>
      </c>
      <c r="BN24" s="1165"/>
      <c r="BO24" s="1165"/>
      <c r="BP24" s="1165"/>
      <c r="BQ24" s="467" t="s">
        <v>461</v>
      </c>
      <c r="BR24" s="467"/>
      <c r="BS24" s="467"/>
      <c r="BT24" s="467"/>
      <c r="BU24" s="467"/>
      <c r="BV24" s="467"/>
      <c r="BW24" s="467"/>
      <c r="BX24" s="502"/>
    </row>
    <row r="25" spans="2:78" ht="22.2" customHeight="1">
      <c r="C25" s="1158" t="s">
        <v>474</v>
      </c>
      <c r="D25" s="1159"/>
      <c r="E25" s="1159"/>
      <c r="F25" s="1159"/>
      <c r="G25" s="1159"/>
      <c r="H25" s="1159"/>
      <c r="I25" s="1159"/>
      <c r="J25" s="1160"/>
      <c r="K25" s="503"/>
      <c r="L25" s="1166" t="s">
        <v>381</v>
      </c>
      <c r="M25" s="1166"/>
      <c r="N25" s="504">
        <f>[9]第１号_１枚目!L3</f>
        <v>0</v>
      </c>
      <c r="O25" s="505" t="s">
        <v>267</v>
      </c>
      <c r="P25" s="504">
        <f>[9]第１号_１枚目!N3</f>
        <v>0</v>
      </c>
      <c r="Q25" s="506" t="s">
        <v>314</v>
      </c>
      <c r="R25" s="504">
        <f>[9]第１号_１枚目!P3</f>
        <v>0</v>
      </c>
      <c r="S25" s="505" t="s">
        <v>315</v>
      </c>
      <c r="T25" s="507"/>
      <c r="U25" s="507"/>
      <c r="V25" s="507"/>
      <c r="W25" s="507"/>
      <c r="X25" s="508"/>
      <c r="BC25" s="1158" t="s">
        <v>474</v>
      </c>
      <c r="BD25" s="1159"/>
      <c r="BE25" s="1159"/>
      <c r="BF25" s="1159"/>
      <c r="BG25" s="1159"/>
      <c r="BH25" s="1159"/>
      <c r="BI25" s="1159"/>
      <c r="BJ25" s="1160"/>
      <c r="BK25" s="503"/>
      <c r="BL25" s="1166" t="s">
        <v>381</v>
      </c>
      <c r="BM25" s="1166"/>
      <c r="BN25" s="504" t="str">
        <f>[9]第１号_１枚目!BL3</f>
        <v>●</v>
      </c>
      <c r="BO25" s="505" t="s">
        <v>267</v>
      </c>
      <c r="BP25" s="504" t="str">
        <f>[9]第１号_１枚目!BN3</f>
        <v>●</v>
      </c>
      <c r="BQ25" s="506" t="s">
        <v>314</v>
      </c>
      <c r="BR25" s="504" t="str">
        <f>[9]第１号_１枚目!BP3</f>
        <v>●</v>
      </c>
      <c r="BS25" s="505" t="s">
        <v>315</v>
      </c>
      <c r="BT25" s="507"/>
      <c r="BU25" s="507"/>
      <c r="BV25" s="507"/>
      <c r="BW25" s="507"/>
      <c r="BX25" s="508"/>
    </row>
    <row r="26" spans="2:78" ht="72" customHeight="1">
      <c r="C26" s="1158" t="s">
        <v>475</v>
      </c>
      <c r="D26" s="1159"/>
      <c r="E26" s="1159"/>
      <c r="F26" s="1159"/>
      <c r="G26" s="1159"/>
      <c r="H26" s="1159"/>
      <c r="I26" s="1159"/>
      <c r="J26" s="1160"/>
      <c r="K26" s="509"/>
      <c r="L26" s="1161"/>
      <c r="M26" s="1161"/>
      <c r="N26" s="1161"/>
      <c r="O26" s="1161"/>
      <c r="P26" s="1161"/>
      <c r="Q26" s="1161"/>
      <c r="R26" s="1161"/>
      <c r="S26" s="1161"/>
      <c r="T26" s="1161"/>
      <c r="U26" s="1161"/>
      <c r="V26" s="1161"/>
      <c r="W26" s="1161"/>
      <c r="X26" s="1162"/>
      <c r="BC26" s="1158" t="s">
        <v>475</v>
      </c>
      <c r="BD26" s="1159"/>
      <c r="BE26" s="1159"/>
      <c r="BF26" s="1159"/>
      <c r="BG26" s="1159"/>
      <c r="BH26" s="1159"/>
      <c r="BI26" s="1159"/>
      <c r="BJ26" s="1160"/>
      <c r="BK26" s="509"/>
      <c r="BL26" s="1163" t="s">
        <v>476</v>
      </c>
      <c r="BM26" s="1163"/>
      <c r="BN26" s="1163"/>
      <c r="BO26" s="1163"/>
      <c r="BP26" s="1163"/>
      <c r="BQ26" s="1163"/>
      <c r="BR26" s="1163"/>
      <c r="BS26" s="1163"/>
      <c r="BT26" s="1163"/>
      <c r="BU26" s="1163"/>
      <c r="BV26" s="1163"/>
      <c r="BW26" s="1163"/>
      <c r="BX26" s="1164"/>
    </row>
    <row r="27" spans="2:78" ht="5.25" customHeight="1">
      <c r="C27" s="1132" t="s">
        <v>477</v>
      </c>
      <c r="D27" s="1133"/>
      <c r="E27" s="1133"/>
      <c r="F27" s="1133"/>
      <c r="G27" s="1133"/>
      <c r="H27" s="1133"/>
      <c r="I27" s="1133"/>
      <c r="J27" s="1134"/>
      <c r="K27" s="510"/>
      <c r="L27" s="435"/>
      <c r="M27" s="435"/>
      <c r="N27" s="435"/>
      <c r="O27" s="435"/>
      <c r="P27" s="435"/>
      <c r="Q27" s="435"/>
      <c r="R27" s="435"/>
      <c r="S27" s="435"/>
      <c r="T27" s="435"/>
      <c r="U27" s="435"/>
      <c r="V27" s="435"/>
      <c r="W27" s="435"/>
      <c r="X27" s="462"/>
      <c r="BC27" s="1132" t="s">
        <v>477</v>
      </c>
      <c r="BD27" s="1133"/>
      <c r="BE27" s="1133"/>
      <c r="BF27" s="1133"/>
      <c r="BG27" s="1133"/>
      <c r="BH27" s="1133"/>
      <c r="BI27" s="1133"/>
      <c r="BJ27" s="1134"/>
      <c r="BK27" s="510"/>
      <c r="BL27" s="435"/>
      <c r="BM27" s="435"/>
      <c r="BN27" s="435"/>
      <c r="BO27" s="435"/>
      <c r="BP27" s="435"/>
      <c r="BQ27" s="435"/>
      <c r="BR27" s="435"/>
      <c r="BS27" s="435"/>
      <c r="BT27" s="435"/>
      <c r="BU27" s="435"/>
      <c r="BV27" s="435"/>
      <c r="BW27" s="435"/>
      <c r="BX27" s="462"/>
    </row>
    <row r="28" spans="2:78" ht="24" customHeight="1">
      <c r="C28" s="1135"/>
      <c r="D28" s="1136"/>
      <c r="E28" s="1136"/>
      <c r="F28" s="1136"/>
      <c r="G28" s="1136"/>
      <c r="H28" s="1136"/>
      <c r="I28" s="1136"/>
      <c r="J28" s="1137"/>
      <c r="K28" s="435"/>
      <c r="L28" s="435" t="s">
        <v>478</v>
      </c>
      <c r="M28" s="435"/>
      <c r="N28" s="435"/>
      <c r="O28" s="1157"/>
      <c r="P28" s="1157"/>
      <c r="Q28" s="1157"/>
      <c r="R28" s="1157"/>
      <c r="S28" s="1157"/>
      <c r="T28" s="1157"/>
      <c r="U28" s="1157"/>
      <c r="V28" s="1157"/>
      <c r="W28" s="1157"/>
      <c r="X28" s="462"/>
      <c r="BC28" s="1135"/>
      <c r="BD28" s="1136"/>
      <c r="BE28" s="1136"/>
      <c r="BF28" s="1136"/>
      <c r="BG28" s="1136"/>
      <c r="BH28" s="1136"/>
      <c r="BI28" s="1136"/>
      <c r="BJ28" s="1137"/>
      <c r="BK28" s="435"/>
      <c r="BL28" s="435" t="s">
        <v>478</v>
      </c>
      <c r="BM28" s="435"/>
      <c r="BN28" s="435"/>
      <c r="BO28" s="1156" t="s">
        <v>479</v>
      </c>
      <c r="BP28" s="1156"/>
      <c r="BQ28" s="1156"/>
      <c r="BR28" s="1156"/>
      <c r="BS28" s="1156"/>
      <c r="BT28" s="1156"/>
      <c r="BU28" s="1156"/>
      <c r="BV28" s="1156"/>
      <c r="BW28" s="1156"/>
      <c r="BX28" s="462"/>
    </row>
    <row r="29" spans="2:78" ht="2.25" customHeight="1">
      <c r="C29" s="1135"/>
      <c r="D29" s="1136"/>
      <c r="E29" s="1136"/>
      <c r="F29" s="1136"/>
      <c r="G29" s="1136"/>
      <c r="H29" s="1136"/>
      <c r="I29" s="1136"/>
      <c r="J29" s="1137"/>
      <c r="K29" s="461"/>
      <c r="L29" s="463"/>
      <c r="M29" s="463"/>
      <c r="N29" s="463"/>
      <c r="O29" s="444"/>
      <c r="P29" s="464"/>
      <c r="Q29" s="453"/>
      <c r="R29" s="465"/>
      <c r="S29" s="453"/>
      <c r="T29" s="444"/>
      <c r="U29" s="453"/>
      <c r="V29" s="465"/>
      <c r="W29" s="435"/>
      <c r="X29" s="501"/>
      <c r="AA29" s="434"/>
      <c r="BC29" s="1135"/>
      <c r="BD29" s="1136"/>
      <c r="BE29" s="1136"/>
      <c r="BF29" s="1136"/>
      <c r="BG29" s="1136"/>
      <c r="BH29" s="1136"/>
      <c r="BI29" s="1136"/>
      <c r="BJ29" s="1137"/>
      <c r="BK29" s="461"/>
      <c r="BL29" s="463"/>
      <c r="BM29" s="463"/>
      <c r="BN29" s="463"/>
      <c r="BO29" s="479"/>
      <c r="BP29" s="511"/>
      <c r="BQ29" s="479"/>
      <c r="BR29" s="512"/>
      <c r="BS29" s="479"/>
      <c r="BT29" s="479"/>
      <c r="BU29" s="479"/>
      <c r="BV29" s="512"/>
      <c r="BW29" s="513"/>
      <c r="BX29" s="501"/>
    </row>
    <row r="30" spans="2:78" ht="24" customHeight="1">
      <c r="C30" s="1135"/>
      <c r="D30" s="1136"/>
      <c r="E30" s="1136"/>
      <c r="F30" s="1136"/>
      <c r="G30" s="1136"/>
      <c r="H30" s="1136"/>
      <c r="I30" s="1136"/>
      <c r="J30" s="1137"/>
      <c r="K30" s="435"/>
      <c r="L30" s="435" t="s">
        <v>480</v>
      </c>
      <c r="M30" s="435"/>
      <c r="N30" s="435"/>
      <c r="O30" s="1157"/>
      <c r="P30" s="1157"/>
      <c r="Q30" s="1157"/>
      <c r="R30" s="1157"/>
      <c r="S30" s="1157"/>
      <c r="T30" s="1157"/>
      <c r="U30" s="1157"/>
      <c r="V30" s="1157"/>
      <c r="W30" s="1157"/>
      <c r="X30" s="462"/>
      <c r="BC30" s="1135"/>
      <c r="BD30" s="1136"/>
      <c r="BE30" s="1136"/>
      <c r="BF30" s="1136"/>
      <c r="BG30" s="1136"/>
      <c r="BH30" s="1136"/>
      <c r="BI30" s="1136"/>
      <c r="BJ30" s="1137"/>
      <c r="BK30" s="435"/>
      <c r="BL30" s="435" t="s">
        <v>480</v>
      </c>
      <c r="BM30" s="435"/>
      <c r="BN30" s="435"/>
      <c r="BO30" s="1156" t="s">
        <v>481</v>
      </c>
      <c r="BP30" s="1156"/>
      <c r="BQ30" s="1156"/>
      <c r="BR30" s="1156"/>
      <c r="BS30" s="1156"/>
      <c r="BT30" s="1156"/>
      <c r="BU30" s="1156"/>
      <c r="BV30" s="1156"/>
      <c r="BW30" s="1156"/>
      <c r="BX30" s="462"/>
    </row>
    <row r="31" spans="2:78" ht="2.25" customHeight="1">
      <c r="C31" s="1135"/>
      <c r="D31" s="1136"/>
      <c r="E31" s="1136"/>
      <c r="F31" s="1136"/>
      <c r="G31" s="1136"/>
      <c r="H31" s="1136"/>
      <c r="I31" s="1136"/>
      <c r="J31" s="1137"/>
      <c r="K31" s="461"/>
      <c r="L31" s="463"/>
      <c r="M31" s="463"/>
      <c r="N31" s="463"/>
      <c r="O31" s="444"/>
      <c r="P31" s="464"/>
      <c r="Q31" s="453"/>
      <c r="R31" s="465"/>
      <c r="S31" s="453"/>
      <c r="T31" s="444"/>
      <c r="U31" s="453"/>
      <c r="V31" s="465"/>
      <c r="W31" s="435"/>
      <c r="X31" s="501"/>
      <c r="AA31" s="434"/>
      <c r="BC31" s="1135"/>
      <c r="BD31" s="1136"/>
      <c r="BE31" s="1136"/>
      <c r="BF31" s="1136"/>
      <c r="BG31" s="1136"/>
      <c r="BH31" s="1136"/>
      <c r="BI31" s="1136"/>
      <c r="BJ31" s="1137"/>
      <c r="BK31" s="461"/>
      <c r="BL31" s="463"/>
      <c r="BM31" s="463"/>
      <c r="BN31" s="463"/>
      <c r="BO31" s="479"/>
      <c r="BP31" s="511"/>
      <c r="BQ31" s="479"/>
      <c r="BR31" s="512"/>
      <c r="BS31" s="479"/>
      <c r="BT31" s="479"/>
      <c r="BU31" s="479"/>
      <c r="BV31" s="512"/>
      <c r="BW31" s="513"/>
      <c r="BX31" s="501"/>
    </row>
    <row r="32" spans="2:78" ht="24" customHeight="1">
      <c r="C32" s="1135"/>
      <c r="D32" s="1136"/>
      <c r="E32" s="1136"/>
      <c r="F32" s="1136"/>
      <c r="G32" s="1136"/>
      <c r="H32" s="1136"/>
      <c r="I32" s="1136"/>
      <c r="J32" s="1137"/>
      <c r="K32" s="435"/>
      <c r="L32" s="435" t="s">
        <v>482</v>
      </c>
      <c r="M32" s="435"/>
      <c r="N32" s="435"/>
      <c r="O32" s="1157"/>
      <c r="P32" s="1157"/>
      <c r="Q32" s="1157"/>
      <c r="R32" s="1157"/>
      <c r="S32" s="1157"/>
      <c r="T32" s="1157"/>
      <c r="U32" s="1157"/>
      <c r="V32" s="1157"/>
      <c r="W32" s="1157"/>
      <c r="X32" s="462"/>
      <c r="BC32" s="1135"/>
      <c r="BD32" s="1136"/>
      <c r="BE32" s="1136"/>
      <c r="BF32" s="1136"/>
      <c r="BG32" s="1136"/>
      <c r="BH32" s="1136"/>
      <c r="BI32" s="1136"/>
      <c r="BJ32" s="1137"/>
      <c r="BK32" s="435"/>
      <c r="BL32" s="435" t="s">
        <v>482</v>
      </c>
      <c r="BM32" s="435"/>
      <c r="BN32" s="435"/>
      <c r="BO32" s="1156" t="s">
        <v>483</v>
      </c>
      <c r="BP32" s="1156"/>
      <c r="BQ32" s="1156"/>
      <c r="BR32" s="1156"/>
      <c r="BS32" s="1156"/>
      <c r="BT32" s="1156"/>
      <c r="BU32" s="1156"/>
      <c r="BV32" s="1156"/>
      <c r="BW32" s="1156"/>
      <c r="BX32" s="462"/>
    </row>
    <row r="33" spans="3:76" ht="2.25" customHeight="1">
      <c r="C33" s="1135"/>
      <c r="D33" s="1136"/>
      <c r="E33" s="1136"/>
      <c r="F33" s="1136"/>
      <c r="G33" s="1136"/>
      <c r="H33" s="1136"/>
      <c r="I33" s="1136"/>
      <c r="J33" s="1137"/>
      <c r="K33" s="461"/>
      <c r="L33" s="463"/>
      <c r="M33" s="463"/>
      <c r="N33" s="463"/>
      <c r="O33" s="444"/>
      <c r="P33" s="464"/>
      <c r="Q33" s="453"/>
      <c r="R33" s="465"/>
      <c r="S33" s="453"/>
      <c r="T33" s="444"/>
      <c r="U33" s="453"/>
      <c r="V33" s="465"/>
      <c r="W33" s="435"/>
      <c r="X33" s="501"/>
      <c r="AA33" s="434"/>
      <c r="BC33" s="1135"/>
      <c r="BD33" s="1136"/>
      <c r="BE33" s="1136"/>
      <c r="BF33" s="1136"/>
      <c r="BG33" s="1136"/>
      <c r="BH33" s="1136"/>
      <c r="BI33" s="1136"/>
      <c r="BJ33" s="1137"/>
      <c r="BK33" s="461"/>
      <c r="BL33" s="463"/>
      <c r="BM33" s="463"/>
      <c r="BN33" s="463"/>
      <c r="BO33" s="444"/>
      <c r="BP33" s="464"/>
      <c r="BQ33" s="453"/>
      <c r="BR33" s="465"/>
      <c r="BS33" s="453"/>
      <c r="BT33" s="444"/>
      <c r="BU33" s="453"/>
      <c r="BV33" s="465"/>
      <c r="BW33" s="435"/>
      <c r="BX33" s="501"/>
    </row>
    <row r="34" spans="3:76" ht="24" customHeight="1">
      <c r="C34" s="1135"/>
      <c r="D34" s="1136"/>
      <c r="E34" s="1136"/>
      <c r="F34" s="1136"/>
      <c r="G34" s="1136"/>
      <c r="H34" s="1136"/>
      <c r="I34" s="1136"/>
      <c r="J34" s="1137"/>
      <c r="K34" s="435"/>
      <c r="L34" s="514" t="s">
        <v>484</v>
      </c>
      <c r="M34" s="435"/>
      <c r="N34" s="435"/>
      <c r="O34" s="1155"/>
      <c r="P34" s="1155"/>
      <c r="Q34" s="1155"/>
      <c r="R34" s="1155"/>
      <c r="S34" s="1155"/>
      <c r="T34" s="1155"/>
      <c r="U34" s="1155"/>
      <c r="V34" s="1155"/>
      <c r="W34" s="435" t="s">
        <v>461</v>
      </c>
      <c r="X34" s="462"/>
      <c r="BC34" s="1135"/>
      <c r="BD34" s="1136"/>
      <c r="BE34" s="1136"/>
      <c r="BF34" s="1136"/>
      <c r="BG34" s="1136"/>
      <c r="BH34" s="1136"/>
      <c r="BI34" s="1136"/>
      <c r="BJ34" s="1137"/>
      <c r="BK34" s="435"/>
      <c r="BL34" s="514" t="s">
        <v>484</v>
      </c>
      <c r="BM34" s="435"/>
      <c r="BN34" s="435"/>
      <c r="BO34" s="1156" t="s">
        <v>485</v>
      </c>
      <c r="BP34" s="1156"/>
      <c r="BQ34" s="1156"/>
      <c r="BR34" s="1156"/>
      <c r="BS34" s="1156"/>
      <c r="BT34" s="1156"/>
      <c r="BU34" s="1156"/>
      <c r="BV34" s="1156"/>
      <c r="BW34" s="435" t="s">
        <v>461</v>
      </c>
      <c r="BX34" s="462"/>
    </row>
    <row r="35" spans="3:76" ht="2.25" customHeight="1">
      <c r="C35" s="1135"/>
      <c r="D35" s="1136"/>
      <c r="E35" s="1136"/>
      <c r="F35" s="1136"/>
      <c r="G35" s="1136"/>
      <c r="H35" s="1136"/>
      <c r="I35" s="1136"/>
      <c r="J35" s="1137"/>
      <c r="K35" s="461"/>
      <c r="L35" s="463"/>
      <c r="M35" s="463"/>
      <c r="N35" s="463"/>
      <c r="O35" s="444"/>
      <c r="P35" s="464"/>
      <c r="Q35" s="453"/>
      <c r="R35" s="465"/>
      <c r="S35" s="453"/>
      <c r="T35" s="444"/>
      <c r="U35" s="453"/>
      <c r="V35" s="465"/>
      <c r="W35" s="435"/>
      <c r="X35" s="501"/>
      <c r="AA35" s="434"/>
      <c r="BC35" s="1135"/>
      <c r="BD35" s="1136"/>
      <c r="BE35" s="1136"/>
      <c r="BF35" s="1136"/>
      <c r="BG35" s="1136"/>
      <c r="BH35" s="1136"/>
      <c r="BI35" s="1136"/>
      <c r="BJ35" s="1137"/>
      <c r="BK35" s="461"/>
      <c r="BL35" s="463"/>
      <c r="BM35" s="463"/>
      <c r="BN35" s="463"/>
      <c r="BO35" s="515"/>
      <c r="BP35" s="516"/>
      <c r="BQ35" s="479"/>
      <c r="BR35" s="517"/>
      <c r="BS35" s="479"/>
      <c r="BT35" s="515"/>
      <c r="BU35" s="479"/>
      <c r="BV35" s="517"/>
      <c r="BW35" s="435"/>
      <c r="BX35" s="501"/>
    </row>
    <row r="36" spans="3:76" ht="24" customHeight="1">
      <c r="C36" s="1135"/>
      <c r="D36" s="1136"/>
      <c r="E36" s="1136"/>
      <c r="F36" s="1136"/>
      <c r="G36" s="1136"/>
      <c r="H36" s="1136"/>
      <c r="I36" s="1136"/>
      <c r="J36" s="1137"/>
      <c r="K36" s="435"/>
      <c r="L36" s="514" t="s">
        <v>486</v>
      </c>
      <c r="M36" s="435"/>
      <c r="N36" s="435"/>
      <c r="O36" s="1155"/>
      <c r="P36" s="1155"/>
      <c r="Q36" s="1155"/>
      <c r="R36" s="1155"/>
      <c r="S36" s="1155"/>
      <c r="T36" s="1155"/>
      <c r="U36" s="1155"/>
      <c r="V36" s="1155"/>
      <c r="W36" s="435" t="s">
        <v>461</v>
      </c>
      <c r="X36" s="462"/>
      <c r="BC36" s="1135"/>
      <c r="BD36" s="1136"/>
      <c r="BE36" s="1136"/>
      <c r="BF36" s="1136"/>
      <c r="BG36" s="1136"/>
      <c r="BH36" s="1136"/>
      <c r="BI36" s="1136"/>
      <c r="BJ36" s="1137"/>
      <c r="BK36" s="435"/>
      <c r="BL36" s="514" t="s">
        <v>486</v>
      </c>
      <c r="BM36" s="435"/>
      <c r="BN36" s="435"/>
      <c r="BO36" s="1156" t="s">
        <v>487</v>
      </c>
      <c r="BP36" s="1156"/>
      <c r="BQ36" s="1156"/>
      <c r="BR36" s="1156"/>
      <c r="BS36" s="1156"/>
      <c r="BT36" s="1156"/>
      <c r="BU36" s="1156"/>
      <c r="BV36" s="1156"/>
      <c r="BW36" s="435" t="s">
        <v>461</v>
      </c>
      <c r="BX36" s="462"/>
    </row>
    <row r="37" spans="3:76" ht="2.25" customHeight="1">
      <c r="C37" s="1135"/>
      <c r="D37" s="1136"/>
      <c r="E37" s="1136"/>
      <c r="F37" s="1136"/>
      <c r="G37" s="1136"/>
      <c r="H37" s="1136"/>
      <c r="I37" s="1136"/>
      <c r="J37" s="1137"/>
      <c r="K37" s="461"/>
      <c r="L37" s="463"/>
      <c r="M37" s="463"/>
      <c r="N37" s="463"/>
      <c r="O37" s="444"/>
      <c r="P37" s="464"/>
      <c r="Q37" s="453"/>
      <c r="R37" s="465"/>
      <c r="S37" s="453"/>
      <c r="T37" s="444"/>
      <c r="U37" s="453"/>
      <c r="V37" s="465"/>
      <c r="W37" s="435"/>
      <c r="X37" s="501"/>
      <c r="AA37" s="434"/>
      <c r="BC37" s="1135"/>
      <c r="BD37" s="1136"/>
      <c r="BE37" s="1136"/>
      <c r="BF37" s="1136"/>
      <c r="BG37" s="1136"/>
      <c r="BH37" s="1136"/>
      <c r="BI37" s="1136"/>
      <c r="BJ37" s="1137"/>
      <c r="BK37" s="461"/>
      <c r="BL37" s="463"/>
      <c r="BM37" s="463"/>
      <c r="BN37" s="463"/>
      <c r="BO37" s="515"/>
      <c r="BP37" s="516"/>
      <c r="BQ37" s="479"/>
      <c r="BR37" s="517"/>
      <c r="BS37" s="479"/>
      <c r="BT37" s="515"/>
      <c r="BU37" s="479"/>
      <c r="BV37" s="517"/>
      <c r="BW37" s="435"/>
      <c r="BX37" s="501"/>
    </row>
    <row r="38" spans="3:76" ht="24" customHeight="1">
      <c r="C38" s="1135"/>
      <c r="D38" s="1136"/>
      <c r="E38" s="1136"/>
      <c r="F38" s="1136"/>
      <c r="G38" s="1136"/>
      <c r="H38" s="1136"/>
      <c r="I38" s="1136"/>
      <c r="J38" s="1137"/>
      <c r="K38" s="435"/>
      <c r="L38" s="514" t="s">
        <v>488</v>
      </c>
      <c r="M38" s="435"/>
      <c r="N38" s="435"/>
      <c r="O38" s="1155"/>
      <c r="P38" s="1155"/>
      <c r="Q38" s="1155"/>
      <c r="R38" s="1155"/>
      <c r="S38" s="1155"/>
      <c r="T38" s="1155"/>
      <c r="U38" s="1155"/>
      <c r="V38" s="1155"/>
      <c r="W38" s="435" t="s">
        <v>461</v>
      </c>
      <c r="X38" s="462"/>
      <c r="BC38" s="1135"/>
      <c r="BD38" s="1136"/>
      <c r="BE38" s="1136"/>
      <c r="BF38" s="1136"/>
      <c r="BG38" s="1136"/>
      <c r="BH38" s="1136"/>
      <c r="BI38" s="1136"/>
      <c r="BJ38" s="1137"/>
      <c r="BK38" s="435"/>
      <c r="BL38" s="514" t="s">
        <v>488</v>
      </c>
      <c r="BM38" s="435"/>
      <c r="BN38" s="435"/>
      <c r="BO38" s="1156" t="s">
        <v>489</v>
      </c>
      <c r="BP38" s="1156"/>
      <c r="BQ38" s="1156"/>
      <c r="BR38" s="1156"/>
      <c r="BS38" s="1156"/>
      <c r="BT38" s="1156"/>
      <c r="BU38" s="1156"/>
      <c r="BV38" s="1156"/>
      <c r="BW38" s="435" t="s">
        <v>461</v>
      </c>
      <c r="BX38" s="462"/>
    </row>
    <row r="39" spans="3:76" ht="5.25" customHeight="1">
      <c r="C39" s="1126"/>
      <c r="D39" s="1127"/>
      <c r="E39" s="1127"/>
      <c r="F39" s="1127"/>
      <c r="G39" s="1127"/>
      <c r="H39" s="1127"/>
      <c r="I39" s="1127"/>
      <c r="J39" s="1128"/>
      <c r="K39" s="435"/>
      <c r="L39" s="435"/>
      <c r="M39" s="518"/>
      <c r="N39" s="518"/>
      <c r="O39" s="518"/>
      <c r="P39" s="518"/>
      <c r="Q39" s="518"/>
      <c r="R39" s="518"/>
      <c r="S39" s="519"/>
      <c r="T39" s="519"/>
      <c r="U39" s="519"/>
      <c r="V39" s="519"/>
      <c r="W39" s="519"/>
      <c r="X39" s="520"/>
      <c r="BC39" s="1126"/>
      <c r="BD39" s="1127"/>
      <c r="BE39" s="1127"/>
      <c r="BF39" s="1127"/>
      <c r="BG39" s="1127"/>
      <c r="BH39" s="1127"/>
      <c r="BI39" s="1127"/>
      <c r="BJ39" s="1128"/>
      <c r="BK39" s="435"/>
      <c r="BL39" s="435"/>
      <c r="BM39" s="518"/>
      <c r="BN39" s="518"/>
      <c r="BO39" s="518"/>
      <c r="BP39" s="518"/>
      <c r="BQ39" s="518"/>
      <c r="BR39" s="518"/>
      <c r="BS39" s="519"/>
      <c r="BT39" s="519"/>
      <c r="BU39" s="519"/>
      <c r="BV39" s="519"/>
      <c r="BW39" s="519"/>
      <c r="BX39" s="520"/>
    </row>
    <row r="40" spans="3:76" ht="10.5" customHeight="1">
      <c r="C40" s="489"/>
      <c r="D40" s="460"/>
      <c r="E40" s="460"/>
      <c r="F40" s="460"/>
      <c r="G40" s="460"/>
      <c r="H40" s="460"/>
      <c r="I40" s="460"/>
      <c r="J40" s="460"/>
      <c r="K40" s="460"/>
      <c r="L40" s="460"/>
      <c r="M40" s="460"/>
      <c r="N40" s="460"/>
      <c r="O40" s="460"/>
      <c r="P40" s="460"/>
      <c r="Q40" s="460"/>
      <c r="R40" s="460"/>
      <c r="S40" s="489"/>
      <c r="T40" s="460"/>
      <c r="U40" s="434"/>
      <c r="V40" s="470"/>
      <c r="W40" s="470"/>
      <c r="X40" s="470"/>
      <c r="BC40" s="489"/>
      <c r="BD40" s="460"/>
      <c r="BE40" s="460"/>
      <c r="BF40" s="460"/>
      <c r="BG40" s="460"/>
      <c r="BH40" s="460"/>
      <c r="BI40" s="460"/>
      <c r="BJ40" s="460"/>
      <c r="BK40" s="460"/>
      <c r="BL40" s="460"/>
      <c r="BM40" s="460"/>
      <c r="BN40" s="460"/>
      <c r="BO40" s="460"/>
      <c r="BP40" s="460"/>
      <c r="BQ40" s="460"/>
      <c r="BR40" s="460"/>
      <c r="BS40" s="489"/>
      <c r="BT40" s="460"/>
      <c r="BU40" s="434"/>
      <c r="BV40" s="470"/>
      <c r="BW40" s="470"/>
      <c r="BX40" s="470"/>
    </row>
    <row r="41" spans="3:76" ht="23.4" customHeight="1">
      <c r="D41" s="438"/>
      <c r="O41" s="521"/>
      <c r="P41" s="435"/>
      <c r="Q41" s="435"/>
      <c r="R41" s="444"/>
      <c r="S41" s="444"/>
      <c r="T41" s="444"/>
      <c r="U41" s="444"/>
      <c r="V41" s="444"/>
      <c r="W41" s="444"/>
      <c r="X41" s="444"/>
      <c r="AB41" s="475"/>
      <c r="AC41" s="475"/>
      <c r="AD41" s="475"/>
      <c r="AE41" s="475"/>
      <c r="AF41" s="475"/>
      <c r="AG41" s="475"/>
      <c r="BD41" s="438"/>
      <c r="BO41" s="521"/>
      <c r="BP41" s="435"/>
      <c r="BQ41" s="435"/>
      <c r="BR41" s="444"/>
      <c r="BS41" s="444"/>
      <c r="BT41" s="444"/>
      <c r="BU41" s="444"/>
      <c r="BV41" s="444"/>
      <c r="BW41" s="444"/>
      <c r="BX41" s="444"/>
    </row>
    <row r="42" spans="3:76" ht="22.8" customHeight="1">
      <c r="D42" s="438"/>
      <c r="N42" s="435"/>
      <c r="O42" s="521"/>
      <c r="P42" s="446"/>
      <c r="Q42" s="446"/>
      <c r="R42" s="446"/>
      <c r="S42" s="446"/>
      <c r="T42" s="446"/>
      <c r="U42" s="446"/>
      <c r="V42" s="446"/>
      <c r="W42" s="446"/>
      <c r="X42" s="446"/>
      <c r="AB42" s="475"/>
      <c r="AC42" s="475"/>
      <c r="AD42" s="475"/>
      <c r="AE42" s="475"/>
      <c r="AF42" s="475"/>
      <c r="AG42" s="475"/>
      <c r="BD42" s="438"/>
      <c r="BN42" s="435"/>
      <c r="BO42" s="521"/>
      <c r="BP42" s="446"/>
      <c r="BQ42" s="446"/>
      <c r="BR42" s="446"/>
      <c r="BS42" s="446"/>
      <c r="BT42" s="446"/>
      <c r="BU42" s="446"/>
      <c r="BV42" s="446"/>
      <c r="BW42" s="446"/>
      <c r="BX42" s="446"/>
    </row>
    <row r="43" spans="3:76" ht="2.4" customHeight="1">
      <c r="O43" s="435"/>
      <c r="P43" s="490"/>
      <c r="Q43" s="490"/>
      <c r="R43" s="490"/>
      <c r="S43" s="490"/>
      <c r="T43" s="490"/>
      <c r="U43" s="490"/>
      <c r="V43" s="490"/>
      <c r="W43" s="490"/>
      <c r="X43" s="490"/>
      <c r="AB43" s="475"/>
      <c r="AC43" s="475"/>
      <c r="AD43" s="475"/>
      <c r="AE43" s="475"/>
      <c r="AF43" s="475"/>
      <c r="AG43" s="475"/>
      <c r="BO43" s="435"/>
      <c r="BP43" s="490"/>
      <c r="BQ43" s="490"/>
      <c r="BR43" s="490"/>
      <c r="BS43" s="490"/>
      <c r="BT43" s="490"/>
      <c r="BU43" s="490"/>
      <c r="BV43" s="490"/>
      <c r="BW43" s="490"/>
      <c r="BX43" s="490"/>
    </row>
    <row r="44" spans="3:76" ht="2.4" customHeight="1">
      <c r="O44" s="435"/>
      <c r="P44" s="444"/>
      <c r="Q44" s="444"/>
      <c r="R44" s="444"/>
      <c r="S44" s="444"/>
      <c r="T44" s="444"/>
      <c r="U44" s="444"/>
      <c r="V44" s="444"/>
      <c r="W44" s="444"/>
      <c r="X44" s="444"/>
      <c r="AB44" s="445"/>
      <c r="AC44" s="475"/>
      <c r="AD44" s="475"/>
      <c r="AE44" s="475"/>
      <c r="AF44" s="475"/>
      <c r="AG44" s="475"/>
      <c r="BO44" s="435"/>
      <c r="BP44" s="444"/>
      <c r="BQ44" s="444"/>
      <c r="BR44" s="444"/>
      <c r="BS44" s="444"/>
      <c r="BT44" s="444"/>
      <c r="BU44" s="444"/>
      <c r="BV44" s="444"/>
      <c r="BW44" s="444"/>
      <c r="BX44" s="444"/>
    </row>
    <row r="45" spans="3:76" ht="22.8" customHeight="1">
      <c r="N45" s="491"/>
      <c r="O45" s="491"/>
      <c r="P45" s="446"/>
      <c r="Q45" s="446"/>
      <c r="R45" s="446"/>
      <c r="S45" s="446"/>
      <c r="T45" s="446"/>
      <c r="U45" s="446"/>
      <c r="V45" s="446"/>
      <c r="W45" s="446"/>
      <c r="X45" s="444"/>
      <c r="AB45" s="475"/>
      <c r="AC45" s="475"/>
      <c r="AD45" s="475"/>
      <c r="AE45" s="475"/>
      <c r="AF45" s="475"/>
      <c r="AG45" s="475"/>
      <c r="BN45" s="491"/>
      <c r="BO45" s="491"/>
      <c r="BP45" s="446"/>
      <c r="BQ45" s="446"/>
      <c r="BR45" s="446"/>
      <c r="BS45" s="446"/>
      <c r="BT45" s="446"/>
      <c r="BU45" s="446"/>
      <c r="BV45" s="446"/>
      <c r="BW45" s="446"/>
      <c r="BX45" s="444"/>
    </row>
    <row r="46" spans="3:76" ht="7.8" customHeight="1">
      <c r="O46" s="435"/>
      <c r="P46" s="444"/>
      <c r="Q46" s="444"/>
      <c r="R46" s="444"/>
      <c r="S46" s="444"/>
      <c r="T46" s="444"/>
      <c r="U46" s="444"/>
      <c r="V46" s="444"/>
      <c r="W46" s="444"/>
      <c r="X46" s="444"/>
      <c r="AB46" s="475"/>
      <c r="AC46" s="475"/>
      <c r="AD46" s="475"/>
      <c r="AE46" s="475"/>
      <c r="AF46" s="475"/>
      <c r="AG46" s="475"/>
      <c r="BO46" s="435"/>
      <c r="BP46" s="444"/>
      <c r="BQ46" s="444"/>
      <c r="BR46" s="444"/>
      <c r="BS46" s="444"/>
      <c r="BT46" s="444"/>
      <c r="BU46" s="444"/>
      <c r="BV46" s="444"/>
      <c r="BW46" s="444"/>
      <c r="BX46" s="444"/>
    </row>
    <row r="47" spans="3:76" ht="22.8" customHeight="1">
      <c r="O47" s="521"/>
      <c r="P47" s="435"/>
      <c r="Q47" s="435"/>
      <c r="R47" s="444"/>
      <c r="S47" s="444"/>
      <c r="T47" s="444"/>
      <c r="U47" s="444"/>
      <c r="V47" s="444"/>
      <c r="W47" s="444"/>
      <c r="X47" s="444"/>
      <c r="AB47" s="475"/>
      <c r="AC47" s="475"/>
      <c r="AD47" s="475"/>
      <c r="AE47" s="475"/>
      <c r="AF47" s="475"/>
      <c r="AG47" s="475"/>
      <c r="BO47" s="521"/>
      <c r="BP47" s="435"/>
      <c r="BQ47" s="435"/>
      <c r="BR47" s="444"/>
      <c r="BS47" s="444"/>
      <c r="BT47" s="444"/>
      <c r="BU47" s="444"/>
      <c r="BV47" s="444"/>
      <c r="BW47" s="444"/>
      <c r="BX47" s="444"/>
    </row>
    <row r="48" spans="3:76" ht="22.8" customHeight="1">
      <c r="N48" s="435"/>
      <c r="O48" s="521"/>
      <c r="P48" s="446"/>
      <c r="Q48" s="446"/>
      <c r="R48" s="446"/>
      <c r="S48" s="446"/>
      <c r="T48" s="446"/>
      <c r="U48" s="446"/>
      <c r="V48" s="446"/>
      <c r="W48" s="446"/>
      <c r="X48" s="446"/>
      <c r="AB48" s="475"/>
      <c r="AC48" s="475"/>
      <c r="AD48" s="475"/>
      <c r="AE48" s="475"/>
      <c r="AF48" s="475"/>
      <c r="AG48" s="475"/>
      <c r="BN48" s="435"/>
      <c r="BO48" s="521"/>
      <c r="BP48" s="446"/>
      <c r="BQ48" s="446"/>
      <c r="BR48" s="446"/>
      <c r="BS48" s="446"/>
      <c r="BT48" s="446"/>
      <c r="BU48" s="446"/>
      <c r="BV48" s="446"/>
      <c r="BW48" s="446"/>
      <c r="BX48" s="446"/>
    </row>
    <row r="49" spans="14:76" ht="2.4" customHeight="1">
      <c r="O49" s="435"/>
      <c r="P49" s="444"/>
      <c r="Q49" s="444"/>
      <c r="R49" s="444"/>
      <c r="S49" s="444"/>
      <c r="T49" s="444"/>
      <c r="U49" s="444"/>
      <c r="V49" s="444"/>
      <c r="W49" s="444"/>
      <c r="X49" s="444"/>
      <c r="AB49" s="475"/>
      <c r="AC49" s="475"/>
      <c r="AD49" s="475"/>
      <c r="AE49" s="475"/>
      <c r="AF49" s="475"/>
      <c r="AG49" s="475"/>
      <c r="BO49" s="435"/>
      <c r="BP49" s="444"/>
      <c r="BQ49" s="444"/>
      <c r="BR49" s="444"/>
      <c r="BS49" s="444"/>
      <c r="BT49" s="444"/>
      <c r="BU49" s="444"/>
      <c r="BV49" s="444"/>
      <c r="BW49" s="444"/>
      <c r="BX49" s="444"/>
    </row>
    <row r="50" spans="14:76" ht="22.8" customHeight="1">
      <c r="N50" s="435"/>
      <c r="O50" s="435"/>
      <c r="P50" s="446"/>
      <c r="Q50" s="446"/>
      <c r="R50" s="446"/>
      <c r="S50" s="446"/>
      <c r="T50" s="446"/>
      <c r="U50" s="446"/>
      <c r="V50" s="446"/>
      <c r="W50" s="446"/>
      <c r="X50" s="446"/>
      <c r="AB50" s="475"/>
      <c r="AC50" s="475"/>
      <c r="AD50" s="475"/>
      <c r="AE50" s="475"/>
      <c r="AF50" s="475"/>
      <c r="AG50" s="475"/>
      <c r="BN50" s="435"/>
      <c r="BO50" s="435"/>
      <c r="BP50" s="446"/>
      <c r="BQ50" s="446"/>
      <c r="BR50" s="446"/>
      <c r="BS50" s="446"/>
      <c r="BT50" s="446"/>
      <c r="BU50" s="446"/>
      <c r="BV50" s="446"/>
      <c r="BW50" s="446"/>
      <c r="BX50" s="446"/>
    </row>
    <row r="51" spans="14:76" ht="13.5" customHeight="1">
      <c r="T51" s="438"/>
      <c r="X51" s="494"/>
      <c r="BT51" s="438"/>
      <c r="BX51" s="494"/>
    </row>
  </sheetData>
  <sheetProtection algorithmName="SHA-512" hashValue="7R4V1Ql/t228hwTatopd54eabRJqtAA4M/GVpSL1ZbLohlnFskH6f72SJ2cy8L1C+C4S350kchdYq+8KEXjVQQ==" saltValue="UIa55PXeHy3vEmoAJKiazw==" spinCount="100000" sheet="1" formatCells="0" formatRows="0" selectLockedCells="1"/>
  <mergeCells count="60">
    <mergeCell ref="Q3:R3"/>
    <mergeCell ref="BQ3:BR3"/>
    <mergeCell ref="N8:O8"/>
    <mergeCell ref="P8:X8"/>
    <mergeCell ref="BN8:BO8"/>
    <mergeCell ref="BP8:BX8"/>
    <mergeCell ref="N10:O10"/>
    <mergeCell ref="P10:X10"/>
    <mergeCell ref="BN10:BO10"/>
    <mergeCell ref="BP10:BX10"/>
    <mergeCell ref="N12:O12"/>
    <mergeCell ref="P12:S12"/>
    <mergeCell ref="T12:X12"/>
    <mergeCell ref="BN12:BO12"/>
    <mergeCell ref="BP12:BS12"/>
    <mergeCell ref="BT12:BX12"/>
    <mergeCell ref="C17:X17"/>
    <mergeCell ref="BC17:BX17"/>
    <mergeCell ref="K19:L19"/>
    <mergeCell ref="M19:O19"/>
    <mergeCell ref="P19:Q19"/>
    <mergeCell ref="R19:X19"/>
    <mergeCell ref="BK19:BL19"/>
    <mergeCell ref="BM19:BO19"/>
    <mergeCell ref="BP19:BQ19"/>
    <mergeCell ref="BR19:BX19"/>
    <mergeCell ref="C20:X20"/>
    <mergeCell ref="BC20:BX20"/>
    <mergeCell ref="C21:X21"/>
    <mergeCell ref="BC21:BX21"/>
    <mergeCell ref="C22:J22"/>
    <mergeCell ref="L22:X22"/>
    <mergeCell ref="BC22:BJ22"/>
    <mergeCell ref="BL22:BX22"/>
    <mergeCell ref="C24:J24"/>
    <mergeCell ref="M24:P24"/>
    <mergeCell ref="BC24:BJ24"/>
    <mergeCell ref="BM24:BP24"/>
    <mergeCell ref="C25:J25"/>
    <mergeCell ref="L25:M25"/>
    <mergeCell ref="BC25:BJ25"/>
    <mergeCell ref="BL25:BM25"/>
    <mergeCell ref="C26:J26"/>
    <mergeCell ref="L26:X26"/>
    <mergeCell ref="BC26:BJ26"/>
    <mergeCell ref="BL26:BX26"/>
    <mergeCell ref="C27:J39"/>
    <mergeCell ref="BC27:BJ39"/>
    <mergeCell ref="O28:W28"/>
    <mergeCell ref="BO28:BW28"/>
    <mergeCell ref="O30:W30"/>
    <mergeCell ref="BO30:BW30"/>
    <mergeCell ref="O38:V38"/>
    <mergeCell ref="BO38:BV38"/>
    <mergeCell ref="O32:W32"/>
    <mergeCell ref="BO32:BW32"/>
    <mergeCell ref="O34:V34"/>
    <mergeCell ref="BO34:BV34"/>
    <mergeCell ref="O36:V36"/>
    <mergeCell ref="BO36:BV36"/>
  </mergeCells>
  <phoneticPr fontId="34"/>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Z59"/>
  <sheetViews>
    <sheetView showGridLines="0" showZeros="0" view="pageBreakPreview" zoomScale="55" zoomScaleNormal="100" zoomScaleSheetLayoutView="55" workbookViewId="0">
      <selection activeCell="F10" sqref="F10:J10"/>
    </sheetView>
  </sheetViews>
  <sheetFormatPr defaultRowHeight="13.2"/>
  <cols>
    <col min="1" max="1" width="2.109375" style="434" customWidth="1"/>
    <col min="2" max="2" width="2.33203125" style="434" customWidth="1"/>
    <col min="3" max="3" width="1.109375" style="434" customWidth="1"/>
    <col min="4" max="4" width="5.6640625" style="434" customWidth="1"/>
    <col min="5" max="5" width="3.6640625" style="434" customWidth="1"/>
    <col min="6" max="6" width="2.6640625" style="434" customWidth="1"/>
    <col min="7" max="7" width="3.6640625" style="434" customWidth="1"/>
    <col min="8" max="8" width="2.6640625" style="434" customWidth="1"/>
    <col min="9" max="9" width="3.6640625" style="434" customWidth="1"/>
    <col min="10" max="10" width="4.6640625" style="434" customWidth="1"/>
    <col min="11" max="11" width="1.21875" style="434" customWidth="1"/>
    <col min="12" max="12" width="3.109375" style="434" customWidth="1"/>
    <col min="13" max="13" width="4.6640625" style="434" customWidth="1"/>
    <col min="14" max="14" width="3.6640625" style="434" customWidth="1"/>
    <col min="15" max="15" width="5.6640625" style="434" customWidth="1"/>
    <col min="16" max="16" width="3.6640625" style="434" customWidth="1"/>
    <col min="17" max="17" width="4.6640625" style="434" customWidth="1"/>
    <col min="18" max="20" width="3.6640625" style="434" customWidth="1"/>
    <col min="21" max="24" width="3.6640625" style="437" customWidth="1"/>
    <col min="25" max="25" width="2.21875" style="437" customWidth="1"/>
    <col min="26" max="27" width="2.109375" style="437" customWidth="1"/>
    <col min="28" max="28" width="7.21875" style="434" customWidth="1"/>
    <col min="29" max="51" width="0" style="434" hidden="1" customWidth="1"/>
    <col min="52" max="52" width="8.88671875" style="434"/>
    <col min="53" max="53" width="2.109375" style="434" customWidth="1"/>
    <col min="54" max="54" width="2.33203125" style="434" customWidth="1"/>
    <col min="55" max="55" width="1.109375" style="434" customWidth="1"/>
    <col min="56" max="56" width="5.6640625" style="434" customWidth="1"/>
    <col min="57" max="57" width="3.6640625" style="434" customWidth="1"/>
    <col min="58" max="58" width="2.6640625" style="434" customWidth="1"/>
    <col min="59" max="59" width="3.6640625" style="434" customWidth="1"/>
    <col min="60" max="60" width="2.6640625" style="434" customWidth="1"/>
    <col min="61" max="61" width="3.6640625" style="434" customWidth="1"/>
    <col min="62" max="62" width="4.6640625" style="434" customWidth="1"/>
    <col min="63" max="63" width="1.21875" style="434" customWidth="1"/>
    <col min="64" max="64" width="3.109375" style="434" customWidth="1"/>
    <col min="65" max="65" width="4.6640625" style="434" customWidth="1"/>
    <col min="66" max="66" width="3.6640625" style="434" customWidth="1"/>
    <col min="67" max="67" width="5.6640625" style="434" customWidth="1"/>
    <col min="68" max="68" width="3.6640625" style="434" customWidth="1"/>
    <col min="69" max="69" width="4.6640625" style="434" customWidth="1"/>
    <col min="70" max="72" width="3.6640625" style="434" customWidth="1"/>
    <col min="73" max="76" width="3.6640625" style="437" customWidth="1"/>
    <col min="77" max="77" width="2.21875" style="437" customWidth="1"/>
    <col min="78" max="78" width="2.109375" style="437" customWidth="1"/>
    <col min="79" max="289" width="8.88671875" style="434"/>
    <col min="290" max="290" width="2.44140625" style="434" customWidth="1"/>
    <col min="291" max="291" width="2.33203125" style="434" customWidth="1"/>
    <col min="292" max="292" width="1.109375" style="434" customWidth="1"/>
    <col min="293" max="293" width="22.6640625" style="434" customWidth="1"/>
    <col min="294" max="294" width="1.21875" style="434" customWidth="1"/>
    <col min="295" max="296" width="11.77734375" style="434" customWidth="1"/>
    <col min="297" max="297" width="1.77734375" style="434" customWidth="1"/>
    <col min="298" max="298" width="6.88671875" style="434" customWidth="1"/>
    <col min="299" max="299" width="4.44140625" style="434" customWidth="1"/>
    <col min="300" max="300" width="3.6640625" style="434" customWidth="1"/>
    <col min="301" max="301" width="0.77734375" style="434" customWidth="1"/>
    <col min="302" max="302" width="3.33203125" style="434" customWidth="1"/>
    <col min="303" max="303" width="3.6640625" style="434" customWidth="1"/>
    <col min="304" max="304" width="3" style="434" customWidth="1"/>
    <col min="305" max="305" width="3.6640625" style="434" customWidth="1"/>
    <col min="306" max="306" width="3.109375" style="434" customWidth="1"/>
    <col min="307" max="307" width="1.88671875" style="434" customWidth="1"/>
    <col min="308" max="309" width="2.21875" style="434" customWidth="1"/>
    <col min="310" max="310" width="7.21875" style="434" customWidth="1"/>
    <col min="311" max="545" width="8.88671875" style="434"/>
    <col min="546" max="546" width="2.44140625" style="434" customWidth="1"/>
    <col min="547" max="547" width="2.33203125" style="434" customWidth="1"/>
    <col min="548" max="548" width="1.109375" style="434" customWidth="1"/>
    <col min="549" max="549" width="22.6640625" style="434" customWidth="1"/>
    <col min="550" max="550" width="1.21875" style="434" customWidth="1"/>
    <col min="551" max="552" width="11.77734375" style="434" customWidth="1"/>
    <col min="553" max="553" width="1.77734375" style="434" customWidth="1"/>
    <col min="554" max="554" width="6.88671875" style="434" customWidth="1"/>
    <col min="555" max="555" width="4.44140625" style="434" customWidth="1"/>
    <col min="556" max="556" width="3.6640625" style="434" customWidth="1"/>
    <col min="557" max="557" width="0.77734375" style="434" customWidth="1"/>
    <col min="558" max="558" width="3.33203125" style="434" customWidth="1"/>
    <col min="559" max="559" width="3.6640625" style="434" customWidth="1"/>
    <col min="560" max="560" width="3" style="434" customWidth="1"/>
    <col min="561" max="561" width="3.6640625" style="434" customWidth="1"/>
    <col min="562" max="562" width="3.109375" style="434" customWidth="1"/>
    <col min="563" max="563" width="1.88671875" style="434" customWidth="1"/>
    <col min="564" max="565" width="2.21875" style="434" customWidth="1"/>
    <col min="566" max="566" width="7.21875" style="434" customWidth="1"/>
    <col min="567" max="801" width="8.88671875" style="434"/>
    <col min="802" max="802" width="2.44140625" style="434" customWidth="1"/>
    <col min="803" max="803" width="2.33203125" style="434" customWidth="1"/>
    <col min="804" max="804" width="1.109375" style="434" customWidth="1"/>
    <col min="805" max="805" width="22.6640625" style="434" customWidth="1"/>
    <col min="806" max="806" width="1.21875" style="434" customWidth="1"/>
    <col min="807" max="808" width="11.77734375" style="434" customWidth="1"/>
    <col min="809" max="809" width="1.77734375" style="434" customWidth="1"/>
    <col min="810" max="810" width="6.88671875" style="434" customWidth="1"/>
    <col min="811" max="811" width="4.44140625" style="434" customWidth="1"/>
    <col min="812" max="812" width="3.6640625" style="434" customWidth="1"/>
    <col min="813" max="813" width="0.77734375" style="434" customWidth="1"/>
    <col min="814" max="814" width="3.33203125" style="434" customWidth="1"/>
    <col min="815" max="815" width="3.6640625" style="434" customWidth="1"/>
    <col min="816" max="816" width="3" style="434" customWidth="1"/>
    <col min="817" max="817" width="3.6640625" style="434" customWidth="1"/>
    <col min="818" max="818" width="3.109375" style="434" customWidth="1"/>
    <col min="819" max="819" width="1.88671875" style="434" customWidth="1"/>
    <col min="820" max="821" width="2.21875" style="434" customWidth="1"/>
    <col min="822" max="822" width="7.21875" style="434" customWidth="1"/>
    <col min="823" max="1057" width="8.88671875" style="434"/>
    <col min="1058" max="1058" width="2.44140625" style="434" customWidth="1"/>
    <col min="1059" max="1059" width="2.33203125" style="434" customWidth="1"/>
    <col min="1060" max="1060" width="1.109375" style="434" customWidth="1"/>
    <col min="1061" max="1061" width="22.6640625" style="434" customWidth="1"/>
    <col min="1062" max="1062" width="1.21875" style="434" customWidth="1"/>
    <col min="1063" max="1064" width="11.77734375" style="434" customWidth="1"/>
    <col min="1065" max="1065" width="1.77734375" style="434" customWidth="1"/>
    <col min="1066" max="1066" width="6.88671875" style="434" customWidth="1"/>
    <col min="1067" max="1067" width="4.44140625" style="434" customWidth="1"/>
    <col min="1068" max="1068" width="3.6640625" style="434" customWidth="1"/>
    <col min="1069" max="1069" width="0.77734375" style="434" customWidth="1"/>
    <col min="1070" max="1070" width="3.33203125" style="434" customWidth="1"/>
    <col min="1071" max="1071" width="3.6640625" style="434" customWidth="1"/>
    <col min="1072" max="1072" width="3" style="434" customWidth="1"/>
    <col min="1073" max="1073" width="3.6640625" style="434" customWidth="1"/>
    <col min="1074" max="1074" width="3.109375" style="434" customWidth="1"/>
    <col min="1075" max="1075" width="1.88671875" style="434" customWidth="1"/>
    <col min="1076" max="1077" width="2.21875" style="434" customWidth="1"/>
    <col min="1078" max="1078" width="7.21875" style="434" customWidth="1"/>
    <col min="1079" max="1313" width="8.88671875" style="434"/>
    <col min="1314" max="1314" width="2.44140625" style="434" customWidth="1"/>
    <col min="1315" max="1315" width="2.33203125" style="434" customWidth="1"/>
    <col min="1316" max="1316" width="1.109375" style="434" customWidth="1"/>
    <col min="1317" max="1317" width="22.6640625" style="434" customWidth="1"/>
    <col min="1318" max="1318" width="1.21875" style="434" customWidth="1"/>
    <col min="1319" max="1320" width="11.77734375" style="434" customWidth="1"/>
    <col min="1321" max="1321" width="1.77734375" style="434" customWidth="1"/>
    <col min="1322" max="1322" width="6.88671875" style="434" customWidth="1"/>
    <col min="1323" max="1323" width="4.44140625" style="434" customWidth="1"/>
    <col min="1324" max="1324" width="3.6640625" style="434" customWidth="1"/>
    <col min="1325" max="1325" width="0.77734375" style="434" customWidth="1"/>
    <col min="1326" max="1326" width="3.33203125" style="434" customWidth="1"/>
    <col min="1327" max="1327" width="3.6640625" style="434" customWidth="1"/>
    <col min="1328" max="1328" width="3" style="434" customWidth="1"/>
    <col min="1329" max="1329" width="3.6640625" style="434" customWidth="1"/>
    <col min="1330" max="1330" width="3.109375" style="434" customWidth="1"/>
    <col min="1331" max="1331" width="1.88671875" style="434" customWidth="1"/>
    <col min="1332" max="1333" width="2.21875" style="434" customWidth="1"/>
    <col min="1334" max="1334" width="7.21875" style="434" customWidth="1"/>
    <col min="1335" max="1569" width="8.88671875" style="434"/>
    <col min="1570" max="1570" width="2.44140625" style="434" customWidth="1"/>
    <col min="1571" max="1571" width="2.33203125" style="434" customWidth="1"/>
    <col min="1572" max="1572" width="1.109375" style="434" customWidth="1"/>
    <col min="1573" max="1573" width="22.6640625" style="434" customWidth="1"/>
    <col min="1574" max="1574" width="1.21875" style="434" customWidth="1"/>
    <col min="1575" max="1576" width="11.77734375" style="434" customWidth="1"/>
    <col min="1577" max="1577" width="1.77734375" style="434" customWidth="1"/>
    <col min="1578" max="1578" width="6.88671875" style="434" customWidth="1"/>
    <col min="1579" max="1579" width="4.44140625" style="434" customWidth="1"/>
    <col min="1580" max="1580" width="3.6640625" style="434" customWidth="1"/>
    <col min="1581" max="1581" width="0.77734375" style="434" customWidth="1"/>
    <col min="1582" max="1582" width="3.33203125" style="434" customWidth="1"/>
    <col min="1583" max="1583" width="3.6640625" style="434" customWidth="1"/>
    <col min="1584" max="1584" width="3" style="434" customWidth="1"/>
    <col min="1585" max="1585" width="3.6640625" style="434" customWidth="1"/>
    <col min="1586" max="1586" width="3.109375" style="434" customWidth="1"/>
    <col min="1587" max="1587" width="1.88671875" style="434" customWidth="1"/>
    <col min="1588" max="1589" width="2.21875" style="434" customWidth="1"/>
    <col min="1590" max="1590" width="7.21875" style="434" customWidth="1"/>
    <col min="1591" max="1825" width="8.88671875" style="434"/>
    <col min="1826" max="1826" width="2.44140625" style="434" customWidth="1"/>
    <col min="1827" max="1827" width="2.33203125" style="434" customWidth="1"/>
    <col min="1828" max="1828" width="1.109375" style="434" customWidth="1"/>
    <col min="1829" max="1829" width="22.6640625" style="434" customWidth="1"/>
    <col min="1830" max="1830" width="1.21875" style="434" customWidth="1"/>
    <col min="1831" max="1832" width="11.77734375" style="434" customWidth="1"/>
    <col min="1833" max="1833" width="1.77734375" style="434" customWidth="1"/>
    <col min="1834" max="1834" width="6.88671875" style="434" customWidth="1"/>
    <col min="1835" max="1835" width="4.44140625" style="434" customWidth="1"/>
    <col min="1836" max="1836" width="3.6640625" style="434" customWidth="1"/>
    <col min="1837" max="1837" width="0.77734375" style="434" customWidth="1"/>
    <col min="1838" max="1838" width="3.33203125" style="434" customWidth="1"/>
    <col min="1839" max="1839" width="3.6640625" style="434" customWidth="1"/>
    <col min="1840" max="1840" width="3" style="434" customWidth="1"/>
    <col min="1841" max="1841" width="3.6640625" style="434" customWidth="1"/>
    <col min="1842" max="1842" width="3.109375" style="434" customWidth="1"/>
    <col min="1843" max="1843" width="1.88671875" style="434" customWidth="1"/>
    <col min="1844" max="1845" width="2.21875" style="434" customWidth="1"/>
    <col min="1846" max="1846" width="7.21875" style="434" customWidth="1"/>
    <col min="1847" max="2081" width="8.88671875" style="434"/>
    <col min="2082" max="2082" width="2.44140625" style="434" customWidth="1"/>
    <col min="2083" max="2083" width="2.33203125" style="434" customWidth="1"/>
    <col min="2084" max="2084" width="1.109375" style="434" customWidth="1"/>
    <col min="2085" max="2085" width="22.6640625" style="434" customWidth="1"/>
    <col min="2086" max="2086" width="1.21875" style="434" customWidth="1"/>
    <col min="2087" max="2088" width="11.77734375" style="434" customWidth="1"/>
    <col min="2089" max="2089" width="1.77734375" style="434" customWidth="1"/>
    <col min="2090" max="2090" width="6.88671875" style="434" customWidth="1"/>
    <col min="2091" max="2091" width="4.44140625" style="434" customWidth="1"/>
    <col min="2092" max="2092" width="3.6640625" style="434" customWidth="1"/>
    <col min="2093" max="2093" width="0.77734375" style="434" customWidth="1"/>
    <col min="2094" max="2094" width="3.33203125" style="434" customWidth="1"/>
    <col min="2095" max="2095" width="3.6640625" style="434" customWidth="1"/>
    <col min="2096" max="2096" width="3" style="434" customWidth="1"/>
    <col min="2097" max="2097" width="3.6640625" style="434" customWidth="1"/>
    <col min="2098" max="2098" width="3.109375" style="434" customWidth="1"/>
    <col min="2099" max="2099" width="1.88671875" style="434" customWidth="1"/>
    <col min="2100" max="2101" width="2.21875" style="434" customWidth="1"/>
    <col min="2102" max="2102" width="7.21875" style="434" customWidth="1"/>
    <col min="2103" max="2337" width="8.88671875" style="434"/>
    <col min="2338" max="2338" width="2.44140625" style="434" customWidth="1"/>
    <col min="2339" max="2339" width="2.33203125" style="434" customWidth="1"/>
    <col min="2340" max="2340" width="1.109375" style="434" customWidth="1"/>
    <col min="2341" max="2341" width="22.6640625" style="434" customWidth="1"/>
    <col min="2342" max="2342" width="1.21875" style="434" customWidth="1"/>
    <col min="2343" max="2344" width="11.77734375" style="434" customWidth="1"/>
    <col min="2345" max="2345" width="1.77734375" style="434" customWidth="1"/>
    <col min="2346" max="2346" width="6.88671875" style="434" customWidth="1"/>
    <col min="2347" max="2347" width="4.44140625" style="434" customWidth="1"/>
    <col min="2348" max="2348" width="3.6640625" style="434" customWidth="1"/>
    <col min="2349" max="2349" width="0.77734375" style="434" customWidth="1"/>
    <col min="2350" max="2350" width="3.33203125" style="434" customWidth="1"/>
    <col min="2351" max="2351" width="3.6640625" style="434" customWidth="1"/>
    <col min="2352" max="2352" width="3" style="434" customWidth="1"/>
    <col min="2353" max="2353" width="3.6640625" style="434" customWidth="1"/>
    <col min="2354" max="2354" width="3.109375" style="434" customWidth="1"/>
    <col min="2355" max="2355" width="1.88671875" style="434" customWidth="1"/>
    <col min="2356" max="2357" width="2.21875" style="434" customWidth="1"/>
    <col min="2358" max="2358" width="7.21875" style="434" customWidth="1"/>
    <col min="2359" max="2593" width="8.88671875" style="434"/>
    <col min="2594" max="2594" width="2.44140625" style="434" customWidth="1"/>
    <col min="2595" max="2595" width="2.33203125" style="434" customWidth="1"/>
    <col min="2596" max="2596" width="1.109375" style="434" customWidth="1"/>
    <col min="2597" max="2597" width="22.6640625" style="434" customWidth="1"/>
    <col min="2598" max="2598" width="1.21875" style="434" customWidth="1"/>
    <col min="2599" max="2600" width="11.77734375" style="434" customWidth="1"/>
    <col min="2601" max="2601" width="1.77734375" style="434" customWidth="1"/>
    <col min="2602" max="2602" width="6.88671875" style="434" customWidth="1"/>
    <col min="2603" max="2603" width="4.44140625" style="434" customWidth="1"/>
    <col min="2604" max="2604" width="3.6640625" style="434" customWidth="1"/>
    <col min="2605" max="2605" width="0.77734375" style="434" customWidth="1"/>
    <col min="2606" max="2606" width="3.33203125" style="434" customWidth="1"/>
    <col min="2607" max="2607" width="3.6640625" style="434" customWidth="1"/>
    <col min="2608" max="2608" width="3" style="434" customWidth="1"/>
    <col min="2609" max="2609" width="3.6640625" style="434" customWidth="1"/>
    <col min="2610" max="2610" width="3.109375" style="434" customWidth="1"/>
    <col min="2611" max="2611" width="1.88671875" style="434" customWidth="1"/>
    <col min="2612" max="2613" width="2.21875" style="434" customWidth="1"/>
    <col min="2614" max="2614" width="7.21875" style="434" customWidth="1"/>
    <col min="2615" max="2849" width="8.88671875" style="434"/>
    <col min="2850" max="2850" width="2.44140625" style="434" customWidth="1"/>
    <col min="2851" max="2851" width="2.33203125" style="434" customWidth="1"/>
    <col min="2852" max="2852" width="1.109375" style="434" customWidth="1"/>
    <col min="2853" max="2853" width="22.6640625" style="434" customWidth="1"/>
    <col min="2854" max="2854" width="1.21875" style="434" customWidth="1"/>
    <col min="2855" max="2856" width="11.77734375" style="434" customWidth="1"/>
    <col min="2857" max="2857" width="1.77734375" style="434" customWidth="1"/>
    <col min="2858" max="2858" width="6.88671875" style="434" customWidth="1"/>
    <col min="2859" max="2859" width="4.44140625" style="434" customWidth="1"/>
    <col min="2860" max="2860" width="3.6640625" style="434" customWidth="1"/>
    <col min="2861" max="2861" width="0.77734375" style="434" customWidth="1"/>
    <col min="2862" max="2862" width="3.33203125" style="434" customWidth="1"/>
    <col min="2863" max="2863" width="3.6640625" style="434" customWidth="1"/>
    <col min="2864" max="2864" width="3" style="434" customWidth="1"/>
    <col min="2865" max="2865" width="3.6640625" style="434" customWidth="1"/>
    <col min="2866" max="2866" width="3.109375" style="434" customWidth="1"/>
    <col min="2867" max="2867" width="1.88671875" style="434" customWidth="1"/>
    <col min="2868" max="2869" width="2.21875" style="434" customWidth="1"/>
    <col min="2870" max="2870" width="7.21875" style="434" customWidth="1"/>
    <col min="2871" max="3105" width="8.88671875" style="434"/>
    <col min="3106" max="3106" width="2.44140625" style="434" customWidth="1"/>
    <col min="3107" max="3107" width="2.33203125" style="434" customWidth="1"/>
    <col min="3108" max="3108" width="1.109375" style="434" customWidth="1"/>
    <col min="3109" max="3109" width="22.6640625" style="434" customWidth="1"/>
    <col min="3110" max="3110" width="1.21875" style="434" customWidth="1"/>
    <col min="3111" max="3112" width="11.77734375" style="434" customWidth="1"/>
    <col min="3113" max="3113" width="1.77734375" style="434" customWidth="1"/>
    <col min="3114" max="3114" width="6.88671875" style="434" customWidth="1"/>
    <col min="3115" max="3115" width="4.44140625" style="434" customWidth="1"/>
    <col min="3116" max="3116" width="3.6640625" style="434" customWidth="1"/>
    <col min="3117" max="3117" width="0.77734375" style="434" customWidth="1"/>
    <col min="3118" max="3118" width="3.33203125" style="434" customWidth="1"/>
    <col min="3119" max="3119" width="3.6640625" style="434" customWidth="1"/>
    <col min="3120" max="3120" width="3" style="434" customWidth="1"/>
    <col min="3121" max="3121" width="3.6640625" style="434" customWidth="1"/>
    <col min="3122" max="3122" width="3.109375" style="434" customWidth="1"/>
    <col min="3123" max="3123" width="1.88671875" style="434" customWidth="1"/>
    <col min="3124" max="3125" width="2.21875" style="434" customWidth="1"/>
    <col min="3126" max="3126" width="7.21875" style="434" customWidth="1"/>
    <col min="3127" max="3361" width="8.88671875" style="434"/>
    <col min="3362" max="3362" width="2.44140625" style="434" customWidth="1"/>
    <col min="3363" max="3363" width="2.33203125" style="434" customWidth="1"/>
    <col min="3364" max="3364" width="1.109375" style="434" customWidth="1"/>
    <col min="3365" max="3365" width="22.6640625" style="434" customWidth="1"/>
    <col min="3366" max="3366" width="1.21875" style="434" customWidth="1"/>
    <col min="3367" max="3368" width="11.77734375" style="434" customWidth="1"/>
    <col min="3369" max="3369" width="1.77734375" style="434" customWidth="1"/>
    <col min="3370" max="3370" width="6.88671875" style="434" customWidth="1"/>
    <col min="3371" max="3371" width="4.44140625" style="434" customWidth="1"/>
    <col min="3372" max="3372" width="3.6640625" style="434" customWidth="1"/>
    <col min="3373" max="3373" width="0.77734375" style="434" customWidth="1"/>
    <col min="3374" max="3374" width="3.33203125" style="434" customWidth="1"/>
    <col min="3375" max="3375" width="3.6640625" style="434" customWidth="1"/>
    <col min="3376" max="3376" width="3" style="434" customWidth="1"/>
    <col min="3377" max="3377" width="3.6640625" style="434" customWidth="1"/>
    <col min="3378" max="3378" width="3.109375" style="434" customWidth="1"/>
    <col min="3379" max="3379" width="1.88671875" style="434" customWidth="1"/>
    <col min="3380" max="3381" width="2.21875" style="434" customWidth="1"/>
    <col min="3382" max="3382" width="7.21875" style="434" customWidth="1"/>
    <col min="3383" max="3617" width="8.88671875" style="434"/>
    <col min="3618" max="3618" width="2.44140625" style="434" customWidth="1"/>
    <col min="3619" max="3619" width="2.33203125" style="434" customWidth="1"/>
    <col min="3620" max="3620" width="1.109375" style="434" customWidth="1"/>
    <col min="3621" max="3621" width="22.6640625" style="434" customWidth="1"/>
    <col min="3622" max="3622" width="1.21875" style="434" customWidth="1"/>
    <col min="3623" max="3624" width="11.77734375" style="434" customWidth="1"/>
    <col min="3625" max="3625" width="1.77734375" style="434" customWidth="1"/>
    <col min="3626" max="3626" width="6.88671875" style="434" customWidth="1"/>
    <col min="3627" max="3627" width="4.44140625" style="434" customWidth="1"/>
    <col min="3628" max="3628" width="3.6640625" style="434" customWidth="1"/>
    <col min="3629" max="3629" width="0.77734375" style="434" customWidth="1"/>
    <col min="3630" max="3630" width="3.33203125" style="434" customWidth="1"/>
    <col min="3631" max="3631" width="3.6640625" style="434" customWidth="1"/>
    <col min="3632" max="3632" width="3" style="434" customWidth="1"/>
    <col min="3633" max="3633" width="3.6640625" style="434" customWidth="1"/>
    <col min="3634" max="3634" width="3.109375" style="434" customWidth="1"/>
    <col min="3635" max="3635" width="1.88671875" style="434" customWidth="1"/>
    <col min="3636" max="3637" width="2.21875" style="434" customWidth="1"/>
    <col min="3638" max="3638" width="7.21875" style="434" customWidth="1"/>
    <col min="3639" max="3873" width="8.88671875" style="434"/>
    <col min="3874" max="3874" width="2.44140625" style="434" customWidth="1"/>
    <col min="3875" max="3875" width="2.33203125" style="434" customWidth="1"/>
    <col min="3876" max="3876" width="1.109375" style="434" customWidth="1"/>
    <col min="3877" max="3877" width="22.6640625" style="434" customWidth="1"/>
    <col min="3878" max="3878" width="1.21875" style="434" customWidth="1"/>
    <col min="3879" max="3880" width="11.77734375" style="434" customWidth="1"/>
    <col min="3881" max="3881" width="1.77734375" style="434" customWidth="1"/>
    <col min="3882" max="3882" width="6.88671875" style="434" customWidth="1"/>
    <col min="3883" max="3883" width="4.44140625" style="434" customWidth="1"/>
    <col min="3884" max="3884" width="3.6640625" style="434" customWidth="1"/>
    <col min="3885" max="3885" width="0.77734375" style="434" customWidth="1"/>
    <col min="3886" max="3886" width="3.33203125" style="434" customWidth="1"/>
    <col min="3887" max="3887" width="3.6640625" style="434" customWidth="1"/>
    <col min="3888" max="3888" width="3" style="434" customWidth="1"/>
    <col min="3889" max="3889" width="3.6640625" style="434" customWidth="1"/>
    <col min="3890" max="3890" width="3.109375" style="434" customWidth="1"/>
    <col min="3891" max="3891" width="1.88671875" style="434" customWidth="1"/>
    <col min="3892" max="3893" width="2.21875" style="434" customWidth="1"/>
    <col min="3894" max="3894" width="7.21875" style="434" customWidth="1"/>
    <col min="3895" max="4129" width="8.88671875" style="434"/>
    <col min="4130" max="4130" width="2.44140625" style="434" customWidth="1"/>
    <col min="4131" max="4131" width="2.33203125" style="434" customWidth="1"/>
    <col min="4132" max="4132" width="1.109375" style="434" customWidth="1"/>
    <col min="4133" max="4133" width="22.6640625" style="434" customWidth="1"/>
    <col min="4134" max="4134" width="1.21875" style="434" customWidth="1"/>
    <col min="4135" max="4136" width="11.77734375" style="434" customWidth="1"/>
    <col min="4137" max="4137" width="1.77734375" style="434" customWidth="1"/>
    <col min="4138" max="4138" width="6.88671875" style="434" customWidth="1"/>
    <col min="4139" max="4139" width="4.44140625" style="434" customWidth="1"/>
    <col min="4140" max="4140" width="3.6640625" style="434" customWidth="1"/>
    <col min="4141" max="4141" width="0.77734375" style="434" customWidth="1"/>
    <col min="4142" max="4142" width="3.33203125" style="434" customWidth="1"/>
    <col min="4143" max="4143" width="3.6640625" style="434" customWidth="1"/>
    <col min="4144" max="4144" width="3" style="434" customWidth="1"/>
    <col min="4145" max="4145" width="3.6640625" style="434" customWidth="1"/>
    <col min="4146" max="4146" width="3.109375" style="434" customWidth="1"/>
    <col min="4147" max="4147" width="1.88671875" style="434" customWidth="1"/>
    <col min="4148" max="4149" width="2.21875" style="434" customWidth="1"/>
    <col min="4150" max="4150" width="7.21875" style="434" customWidth="1"/>
    <col min="4151" max="4385" width="8.88671875" style="434"/>
    <col min="4386" max="4386" width="2.44140625" style="434" customWidth="1"/>
    <col min="4387" max="4387" width="2.33203125" style="434" customWidth="1"/>
    <col min="4388" max="4388" width="1.109375" style="434" customWidth="1"/>
    <col min="4389" max="4389" width="22.6640625" style="434" customWidth="1"/>
    <col min="4390" max="4390" width="1.21875" style="434" customWidth="1"/>
    <col min="4391" max="4392" width="11.77734375" style="434" customWidth="1"/>
    <col min="4393" max="4393" width="1.77734375" style="434" customWidth="1"/>
    <col min="4394" max="4394" width="6.88671875" style="434" customWidth="1"/>
    <col min="4395" max="4395" width="4.44140625" style="434" customWidth="1"/>
    <col min="4396" max="4396" width="3.6640625" style="434" customWidth="1"/>
    <col min="4397" max="4397" width="0.77734375" style="434" customWidth="1"/>
    <col min="4398" max="4398" width="3.33203125" style="434" customWidth="1"/>
    <col min="4399" max="4399" width="3.6640625" style="434" customWidth="1"/>
    <col min="4400" max="4400" width="3" style="434" customWidth="1"/>
    <col min="4401" max="4401" width="3.6640625" style="434" customWidth="1"/>
    <col min="4402" max="4402" width="3.109375" style="434" customWidth="1"/>
    <col min="4403" max="4403" width="1.88671875" style="434" customWidth="1"/>
    <col min="4404" max="4405" width="2.21875" style="434" customWidth="1"/>
    <col min="4406" max="4406" width="7.21875" style="434" customWidth="1"/>
    <col min="4407" max="4641" width="8.88671875" style="434"/>
    <col min="4642" max="4642" width="2.44140625" style="434" customWidth="1"/>
    <col min="4643" max="4643" width="2.33203125" style="434" customWidth="1"/>
    <col min="4644" max="4644" width="1.109375" style="434" customWidth="1"/>
    <col min="4645" max="4645" width="22.6640625" style="434" customWidth="1"/>
    <col min="4646" max="4646" width="1.21875" style="434" customWidth="1"/>
    <col min="4647" max="4648" width="11.77734375" style="434" customWidth="1"/>
    <col min="4649" max="4649" width="1.77734375" style="434" customWidth="1"/>
    <col min="4650" max="4650" width="6.88671875" style="434" customWidth="1"/>
    <col min="4651" max="4651" width="4.44140625" style="434" customWidth="1"/>
    <col min="4652" max="4652" width="3.6640625" style="434" customWidth="1"/>
    <col min="4653" max="4653" width="0.77734375" style="434" customWidth="1"/>
    <col min="4654" max="4654" width="3.33203125" style="434" customWidth="1"/>
    <col min="4655" max="4655" width="3.6640625" style="434" customWidth="1"/>
    <col min="4656" max="4656" width="3" style="434" customWidth="1"/>
    <col min="4657" max="4657" width="3.6640625" style="434" customWidth="1"/>
    <col min="4658" max="4658" width="3.109375" style="434" customWidth="1"/>
    <col min="4659" max="4659" width="1.88671875" style="434" customWidth="1"/>
    <col min="4660" max="4661" width="2.21875" style="434" customWidth="1"/>
    <col min="4662" max="4662" width="7.21875" style="434" customWidth="1"/>
    <col min="4663" max="4897" width="8.88671875" style="434"/>
    <col min="4898" max="4898" width="2.44140625" style="434" customWidth="1"/>
    <col min="4899" max="4899" width="2.33203125" style="434" customWidth="1"/>
    <col min="4900" max="4900" width="1.109375" style="434" customWidth="1"/>
    <col min="4901" max="4901" width="22.6640625" style="434" customWidth="1"/>
    <col min="4902" max="4902" width="1.21875" style="434" customWidth="1"/>
    <col min="4903" max="4904" width="11.77734375" style="434" customWidth="1"/>
    <col min="4905" max="4905" width="1.77734375" style="434" customWidth="1"/>
    <col min="4906" max="4906" width="6.88671875" style="434" customWidth="1"/>
    <col min="4907" max="4907" width="4.44140625" style="434" customWidth="1"/>
    <col min="4908" max="4908" width="3.6640625" style="434" customWidth="1"/>
    <col min="4909" max="4909" width="0.77734375" style="434" customWidth="1"/>
    <col min="4910" max="4910" width="3.33203125" style="434" customWidth="1"/>
    <col min="4911" max="4911" width="3.6640625" style="434" customWidth="1"/>
    <col min="4912" max="4912" width="3" style="434" customWidth="1"/>
    <col min="4913" max="4913" width="3.6640625" style="434" customWidth="1"/>
    <col min="4914" max="4914" width="3.109375" style="434" customWidth="1"/>
    <col min="4915" max="4915" width="1.88671875" style="434" customWidth="1"/>
    <col min="4916" max="4917" width="2.21875" style="434" customWidth="1"/>
    <col min="4918" max="4918" width="7.21875" style="434" customWidth="1"/>
    <col min="4919" max="5153" width="8.88671875" style="434"/>
    <col min="5154" max="5154" width="2.44140625" style="434" customWidth="1"/>
    <col min="5155" max="5155" width="2.33203125" style="434" customWidth="1"/>
    <col min="5156" max="5156" width="1.109375" style="434" customWidth="1"/>
    <col min="5157" max="5157" width="22.6640625" style="434" customWidth="1"/>
    <col min="5158" max="5158" width="1.21875" style="434" customWidth="1"/>
    <col min="5159" max="5160" width="11.77734375" style="434" customWidth="1"/>
    <col min="5161" max="5161" width="1.77734375" style="434" customWidth="1"/>
    <col min="5162" max="5162" width="6.88671875" style="434" customWidth="1"/>
    <col min="5163" max="5163" width="4.44140625" style="434" customWidth="1"/>
    <col min="5164" max="5164" width="3.6640625" style="434" customWidth="1"/>
    <col min="5165" max="5165" width="0.77734375" style="434" customWidth="1"/>
    <col min="5166" max="5166" width="3.33203125" style="434" customWidth="1"/>
    <col min="5167" max="5167" width="3.6640625" style="434" customWidth="1"/>
    <col min="5168" max="5168" width="3" style="434" customWidth="1"/>
    <col min="5169" max="5169" width="3.6640625" style="434" customWidth="1"/>
    <col min="5170" max="5170" width="3.109375" style="434" customWidth="1"/>
    <col min="5171" max="5171" width="1.88671875" style="434" customWidth="1"/>
    <col min="5172" max="5173" width="2.21875" style="434" customWidth="1"/>
    <col min="5174" max="5174" width="7.21875" style="434" customWidth="1"/>
    <col min="5175" max="5409" width="8.88671875" style="434"/>
    <col min="5410" max="5410" width="2.44140625" style="434" customWidth="1"/>
    <col min="5411" max="5411" width="2.33203125" style="434" customWidth="1"/>
    <col min="5412" max="5412" width="1.109375" style="434" customWidth="1"/>
    <col min="5413" max="5413" width="22.6640625" style="434" customWidth="1"/>
    <col min="5414" max="5414" width="1.21875" style="434" customWidth="1"/>
    <col min="5415" max="5416" width="11.77734375" style="434" customWidth="1"/>
    <col min="5417" max="5417" width="1.77734375" style="434" customWidth="1"/>
    <col min="5418" max="5418" width="6.88671875" style="434" customWidth="1"/>
    <col min="5419" max="5419" width="4.44140625" style="434" customWidth="1"/>
    <col min="5420" max="5420" width="3.6640625" style="434" customWidth="1"/>
    <col min="5421" max="5421" width="0.77734375" style="434" customWidth="1"/>
    <col min="5422" max="5422" width="3.33203125" style="434" customWidth="1"/>
    <col min="5423" max="5423" width="3.6640625" style="434" customWidth="1"/>
    <col min="5424" max="5424" width="3" style="434" customWidth="1"/>
    <col min="5425" max="5425" width="3.6640625" style="434" customWidth="1"/>
    <col min="5426" max="5426" width="3.109375" style="434" customWidth="1"/>
    <col min="5427" max="5427" width="1.88671875" style="434" customWidth="1"/>
    <col min="5428" max="5429" width="2.21875" style="434" customWidth="1"/>
    <col min="5430" max="5430" width="7.21875" style="434" customWidth="1"/>
    <col min="5431" max="5665" width="8.88671875" style="434"/>
    <col min="5666" max="5666" width="2.44140625" style="434" customWidth="1"/>
    <col min="5667" max="5667" width="2.33203125" style="434" customWidth="1"/>
    <col min="5668" max="5668" width="1.109375" style="434" customWidth="1"/>
    <col min="5669" max="5669" width="22.6640625" style="434" customWidth="1"/>
    <col min="5670" max="5670" width="1.21875" style="434" customWidth="1"/>
    <col min="5671" max="5672" width="11.77734375" style="434" customWidth="1"/>
    <col min="5673" max="5673" width="1.77734375" style="434" customWidth="1"/>
    <col min="5674" max="5674" width="6.88671875" style="434" customWidth="1"/>
    <col min="5675" max="5675" width="4.44140625" style="434" customWidth="1"/>
    <col min="5676" max="5676" width="3.6640625" style="434" customWidth="1"/>
    <col min="5677" max="5677" width="0.77734375" style="434" customWidth="1"/>
    <col min="5678" max="5678" width="3.33203125" style="434" customWidth="1"/>
    <col min="5679" max="5679" width="3.6640625" style="434" customWidth="1"/>
    <col min="5680" max="5680" width="3" style="434" customWidth="1"/>
    <col min="5681" max="5681" width="3.6640625" style="434" customWidth="1"/>
    <col min="5682" max="5682" width="3.109375" style="434" customWidth="1"/>
    <col min="5683" max="5683" width="1.88671875" style="434" customWidth="1"/>
    <col min="5684" max="5685" width="2.21875" style="434" customWidth="1"/>
    <col min="5686" max="5686" width="7.21875" style="434" customWidth="1"/>
    <col min="5687" max="5921" width="8.88671875" style="434"/>
    <col min="5922" max="5922" width="2.44140625" style="434" customWidth="1"/>
    <col min="5923" max="5923" width="2.33203125" style="434" customWidth="1"/>
    <col min="5924" max="5924" width="1.109375" style="434" customWidth="1"/>
    <col min="5925" max="5925" width="22.6640625" style="434" customWidth="1"/>
    <col min="5926" max="5926" width="1.21875" style="434" customWidth="1"/>
    <col min="5927" max="5928" width="11.77734375" style="434" customWidth="1"/>
    <col min="5929" max="5929" width="1.77734375" style="434" customWidth="1"/>
    <col min="5930" max="5930" width="6.88671875" style="434" customWidth="1"/>
    <col min="5931" max="5931" width="4.44140625" style="434" customWidth="1"/>
    <col min="5932" max="5932" width="3.6640625" style="434" customWidth="1"/>
    <col min="5933" max="5933" width="0.77734375" style="434" customWidth="1"/>
    <col min="5934" max="5934" width="3.33203125" style="434" customWidth="1"/>
    <col min="5935" max="5935" width="3.6640625" style="434" customWidth="1"/>
    <col min="5936" max="5936" width="3" style="434" customWidth="1"/>
    <col min="5937" max="5937" width="3.6640625" style="434" customWidth="1"/>
    <col min="5938" max="5938" width="3.109375" style="434" customWidth="1"/>
    <col min="5939" max="5939" width="1.88671875" style="434" customWidth="1"/>
    <col min="5940" max="5941" width="2.21875" style="434" customWidth="1"/>
    <col min="5942" max="5942" width="7.21875" style="434" customWidth="1"/>
    <col min="5943" max="6177" width="8.88671875" style="434"/>
    <col min="6178" max="6178" width="2.44140625" style="434" customWidth="1"/>
    <col min="6179" max="6179" width="2.33203125" style="434" customWidth="1"/>
    <col min="6180" max="6180" width="1.109375" style="434" customWidth="1"/>
    <col min="6181" max="6181" width="22.6640625" style="434" customWidth="1"/>
    <col min="6182" max="6182" width="1.21875" style="434" customWidth="1"/>
    <col min="6183" max="6184" width="11.77734375" style="434" customWidth="1"/>
    <col min="6185" max="6185" width="1.77734375" style="434" customWidth="1"/>
    <col min="6186" max="6186" width="6.88671875" style="434" customWidth="1"/>
    <col min="6187" max="6187" width="4.44140625" style="434" customWidth="1"/>
    <col min="6188" max="6188" width="3.6640625" style="434" customWidth="1"/>
    <col min="6189" max="6189" width="0.77734375" style="434" customWidth="1"/>
    <col min="6190" max="6190" width="3.33203125" style="434" customWidth="1"/>
    <col min="6191" max="6191" width="3.6640625" style="434" customWidth="1"/>
    <col min="6192" max="6192" width="3" style="434" customWidth="1"/>
    <col min="6193" max="6193" width="3.6640625" style="434" customWidth="1"/>
    <col min="6194" max="6194" width="3.109375" style="434" customWidth="1"/>
    <col min="6195" max="6195" width="1.88671875" style="434" customWidth="1"/>
    <col min="6196" max="6197" width="2.21875" style="434" customWidth="1"/>
    <col min="6198" max="6198" width="7.21875" style="434" customWidth="1"/>
    <col min="6199" max="6433" width="8.88671875" style="434"/>
    <col min="6434" max="6434" width="2.44140625" style="434" customWidth="1"/>
    <col min="6435" max="6435" width="2.33203125" style="434" customWidth="1"/>
    <col min="6436" max="6436" width="1.109375" style="434" customWidth="1"/>
    <col min="6437" max="6437" width="22.6640625" style="434" customWidth="1"/>
    <col min="6438" max="6438" width="1.21875" style="434" customWidth="1"/>
    <col min="6439" max="6440" width="11.77734375" style="434" customWidth="1"/>
    <col min="6441" max="6441" width="1.77734375" style="434" customWidth="1"/>
    <col min="6442" max="6442" width="6.88671875" style="434" customWidth="1"/>
    <col min="6443" max="6443" width="4.44140625" style="434" customWidth="1"/>
    <col min="6444" max="6444" width="3.6640625" style="434" customWidth="1"/>
    <col min="6445" max="6445" width="0.77734375" style="434" customWidth="1"/>
    <col min="6446" max="6446" width="3.33203125" style="434" customWidth="1"/>
    <col min="6447" max="6447" width="3.6640625" style="434" customWidth="1"/>
    <col min="6448" max="6448" width="3" style="434" customWidth="1"/>
    <col min="6449" max="6449" width="3.6640625" style="434" customWidth="1"/>
    <col min="6450" max="6450" width="3.109375" style="434" customWidth="1"/>
    <col min="6451" max="6451" width="1.88671875" style="434" customWidth="1"/>
    <col min="6452" max="6453" width="2.21875" style="434" customWidth="1"/>
    <col min="6454" max="6454" width="7.21875" style="434" customWidth="1"/>
    <col min="6455" max="6689" width="8.88671875" style="434"/>
    <col min="6690" max="6690" width="2.44140625" style="434" customWidth="1"/>
    <col min="6691" max="6691" width="2.33203125" style="434" customWidth="1"/>
    <col min="6692" max="6692" width="1.109375" style="434" customWidth="1"/>
    <col min="6693" max="6693" width="22.6640625" style="434" customWidth="1"/>
    <col min="6694" max="6694" width="1.21875" style="434" customWidth="1"/>
    <col min="6695" max="6696" width="11.77734375" style="434" customWidth="1"/>
    <col min="6697" max="6697" width="1.77734375" style="434" customWidth="1"/>
    <col min="6698" max="6698" width="6.88671875" style="434" customWidth="1"/>
    <col min="6699" max="6699" width="4.44140625" style="434" customWidth="1"/>
    <col min="6700" max="6700" width="3.6640625" style="434" customWidth="1"/>
    <col min="6701" max="6701" width="0.77734375" style="434" customWidth="1"/>
    <col min="6702" max="6702" width="3.33203125" style="434" customWidth="1"/>
    <col min="6703" max="6703" width="3.6640625" style="434" customWidth="1"/>
    <col min="6704" max="6704" width="3" style="434" customWidth="1"/>
    <col min="6705" max="6705" width="3.6640625" style="434" customWidth="1"/>
    <col min="6706" max="6706" width="3.109375" style="434" customWidth="1"/>
    <col min="6707" max="6707" width="1.88671875" style="434" customWidth="1"/>
    <col min="6708" max="6709" width="2.21875" style="434" customWidth="1"/>
    <col min="6710" max="6710" width="7.21875" style="434" customWidth="1"/>
    <col min="6711" max="6945" width="8.88671875" style="434"/>
    <col min="6946" max="6946" width="2.44140625" style="434" customWidth="1"/>
    <col min="6947" max="6947" width="2.33203125" style="434" customWidth="1"/>
    <col min="6948" max="6948" width="1.109375" style="434" customWidth="1"/>
    <col min="6949" max="6949" width="22.6640625" style="434" customWidth="1"/>
    <col min="6950" max="6950" width="1.21875" style="434" customWidth="1"/>
    <col min="6951" max="6952" width="11.77734375" style="434" customWidth="1"/>
    <col min="6953" max="6953" width="1.77734375" style="434" customWidth="1"/>
    <col min="6954" max="6954" width="6.88671875" style="434" customWidth="1"/>
    <col min="6955" max="6955" width="4.44140625" style="434" customWidth="1"/>
    <col min="6956" max="6956" width="3.6640625" style="434" customWidth="1"/>
    <col min="6957" max="6957" width="0.77734375" style="434" customWidth="1"/>
    <col min="6958" max="6958" width="3.33203125" style="434" customWidth="1"/>
    <col min="6959" max="6959" width="3.6640625" style="434" customWidth="1"/>
    <col min="6960" max="6960" width="3" style="434" customWidth="1"/>
    <col min="6961" max="6961" width="3.6640625" style="434" customWidth="1"/>
    <col min="6962" max="6962" width="3.109375" style="434" customWidth="1"/>
    <col min="6963" max="6963" width="1.88671875" style="434" customWidth="1"/>
    <col min="6964" max="6965" width="2.21875" style="434" customWidth="1"/>
    <col min="6966" max="6966" width="7.21875" style="434" customWidth="1"/>
    <col min="6967" max="7201" width="8.88671875" style="434"/>
    <col min="7202" max="7202" width="2.44140625" style="434" customWidth="1"/>
    <col min="7203" max="7203" width="2.33203125" style="434" customWidth="1"/>
    <col min="7204" max="7204" width="1.109375" style="434" customWidth="1"/>
    <col min="7205" max="7205" width="22.6640625" style="434" customWidth="1"/>
    <col min="7206" max="7206" width="1.21875" style="434" customWidth="1"/>
    <col min="7207" max="7208" width="11.77734375" style="434" customWidth="1"/>
    <col min="7209" max="7209" width="1.77734375" style="434" customWidth="1"/>
    <col min="7210" max="7210" width="6.88671875" style="434" customWidth="1"/>
    <col min="7211" max="7211" width="4.44140625" style="434" customWidth="1"/>
    <col min="7212" max="7212" width="3.6640625" style="434" customWidth="1"/>
    <col min="7213" max="7213" width="0.77734375" style="434" customWidth="1"/>
    <col min="7214" max="7214" width="3.33203125" style="434" customWidth="1"/>
    <col min="7215" max="7215" width="3.6640625" style="434" customWidth="1"/>
    <col min="7216" max="7216" width="3" style="434" customWidth="1"/>
    <col min="7217" max="7217" width="3.6640625" style="434" customWidth="1"/>
    <col min="7218" max="7218" width="3.109375" style="434" customWidth="1"/>
    <col min="7219" max="7219" width="1.88671875" style="434" customWidth="1"/>
    <col min="7220" max="7221" width="2.21875" style="434" customWidth="1"/>
    <col min="7222" max="7222" width="7.21875" style="434" customWidth="1"/>
    <col min="7223" max="7457" width="8.88671875" style="434"/>
    <col min="7458" max="7458" width="2.44140625" style="434" customWidth="1"/>
    <col min="7459" max="7459" width="2.33203125" style="434" customWidth="1"/>
    <col min="7460" max="7460" width="1.109375" style="434" customWidth="1"/>
    <col min="7461" max="7461" width="22.6640625" style="434" customWidth="1"/>
    <col min="7462" max="7462" width="1.21875" style="434" customWidth="1"/>
    <col min="7463" max="7464" width="11.77734375" style="434" customWidth="1"/>
    <col min="7465" max="7465" width="1.77734375" style="434" customWidth="1"/>
    <col min="7466" max="7466" width="6.88671875" style="434" customWidth="1"/>
    <col min="7467" max="7467" width="4.44140625" style="434" customWidth="1"/>
    <col min="7468" max="7468" width="3.6640625" style="434" customWidth="1"/>
    <col min="7469" max="7469" width="0.77734375" style="434" customWidth="1"/>
    <col min="7470" max="7470" width="3.33203125" style="434" customWidth="1"/>
    <col min="7471" max="7471" width="3.6640625" style="434" customWidth="1"/>
    <col min="7472" max="7472" width="3" style="434" customWidth="1"/>
    <col min="7473" max="7473" width="3.6640625" style="434" customWidth="1"/>
    <col min="7474" max="7474" width="3.109375" style="434" customWidth="1"/>
    <col min="7475" max="7475" width="1.88671875" style="434" customWidth="1"/>
    <col min="7476" max="7477" width="2.21875" style="434" customWidth="1"/>
    <col min="7478" max="7478" width="7.21875" style="434" customWidth="1"/>
    <col min="7479" max="7713" width="8.88671875" style="434"/>
    <col min="7714" max="7714" width="2.44140625" style="434" customWidth="1"/>
    <col min="7715" max="7715" width="2.33203125" style="434" customWidth="1"/>
    <col min="7716" max="7716" width="1.109375" style="434" customWidth="1"/>
    <col min="7717" max="7717" width="22.6640625" style="434" customWidth="1"/>
    <col min="7718" max="7718" width="1.21875" style="434" customWidth="1"/>
    <col min="7719" max="7720" width="11.77734375" style="434" customWidth="1"/>
    <col min="7721" max="7721" width="1.77734375" style="434" customWidth="1"/>
    <col min="7722" max="7722" width="6.88671875" style="434" customWidth="1"/>
    <col min="7723" max="7723" width="4.44140625" style="434" customWidth="1"/>
    <col min="7724" max="7724" width="3.6640625" style="434" customWidth="1"/>
    <col min="7725" max="7725" width="0.77734375" style="434" customWidth="1"/>
    <col min="7726" max="7726" width="3.33203125" style="434" customWidth="1"/>
    <col min="7727" max="7727" width="3.6640625" style="434" customWidth="1"/>
    <col min="7728" max="7728" width="3" style="434" customWidth="1"/>
    <col min="7729" max="7729" width="3.6640625" style="434" customWidth="1"/>
    <col min="7730" max="7730" width="3.109375" style="434" customWidth="1"/>
    <col min="7731" max="7731" width="1.88671875" style="434" customWidth="1"/>
    <col min="7732" max="7733" width="2.21875" style="434" customWidth="1"/>
    <col min="7734" max="7734" width="7.21875" style="434" customWidth="1"/>
    <col min="7735" max="7969" width="8.88671875" style="434"/>
    <col min="7970" max="7970" width="2.44140625" style="434" customWidth="1"/>
    <col min="7971" max="7971" width="2.33203125" style="434" customWidth="1"/>
    <col min="7972" max="7972" width="1.109375" style="434" customWidth="1"/>
    <col min="7973" max="7973" width="22.6640625" style="434" customWidth="1"/>
    <col min="7974" max="7974" width="1.21875" style="434" customWidth="1"/>
    <col min="7975" max="7976" width="11.77734375" style="434" customWidth="1"/>
    <col min="7977" max="7977" width="1.77734375" style="434" customWidth="1"/>
    <col min="7978" max="7978" width="6.88671875" style="434" customWidth="1"/>
    <col min="7979" max="7979" width="4.44140625" style="434" customWidth="1"/>
    <col min="7980" max="7980" width="3.6640625" style="434" customWidth="1"/>
    <col min="7981" max="7981" width="0.77734375" style="434" customWidth="1"/>
    <col min="7982" max="7982" width="3.33203125" style="434" customWidth="1"/>
    <col min="7983" max="7983" width="3.6640625" style="434" customWidth="1"/>
    <col min="7984" max="7984" width="3" style="434" customWidth="1"/>
    <col min="7985" max="7985" width="3.6640625" style="434" customWidth="1"/>
    <col min="7986" max="7986" width="3.109375" style="434" customWidth="1"/>
    <col min="7987" max="7987" width="1.88671875" style="434" customWidth="1"/>
    <col min="7988" max="7989" width="2.21875" style="434" customWidth="1"/>
    <col min="7990" max="7990" width="7.21875" style="434" customWidth="1"/>
    <col min="7991" max="8225" width="8.88671875" style="434"/>
    <col min="8226" max="8226" width="2.44140625" style="434" customWidth="1"/>
    <col min="8227" max="8227" width="2.33203125" style="434" customWidth="1"/>
    <col min="8228" max="8228" width="1.109375" style="434" customWidth="1"/>
    <col min="8229" max="8229" width="22.6640625" style="434" customWidth="1"/>
    <col min="8230" max="8230" width="1.21875" style="434" customWidth="1"/>
    <col min="8231" max="8232" width="11.77734375" style="434" customWidth="1"/>
    <col min="8233" max="8233" width="1.77734375" style="434" customWidth="1"/>
    <col min="8234" max="8234" width="6.88671875" style="434" customWidth="1"/>
    <col min="8235" max="8235" width="4.44140625" style="434" customWidth="1"/>
    <col min="8236" max="8236" width="3.6640625" style="434" customWidth="1"/>
    <col min="8237" max="8237" width="0.77734375" style="434" customWidth="1"/>
    <col min="8238" max="8238" width="3.33203125" style="434" customWidth="1"/>
    <col min="8239" max="8239" width="3.6640625" style="434" customWidth="1"/>
    <col min="8240" max="8240" width="3" style="434" customWidth="1"/>
    <col min="8241" max="8241" width="3.6640625" style="434" customWidth="1"/>
    <col min="8242" max="8242" width="3.109375" style="434" customWidth="1"/>
    <col min="8243" max="8243" width="1.88671875" style="434" customWidth="1"/>
    <col min="8244" max="8245" width="2.21875" style="434" customWidth="1"/>
    <col min="8246" max="8246" width="7.21875" style="434" customWidth="1"/>
    <col min="8247" max="8481" width="8.88671875" style="434"/>
    <col min="8482" max="8482" width="2.44140625" style="434" customWidth="1"/>
    <col min="8483" max="8483" width="2.33203125" style="434" customWidth="1"/>
    <col min="8484" max="8484" width="1.109375" style="434" customWidth="1"/>
    <col min="8485" max="8485" width="22.6640625" style="434" customWidth="1"/>
    <col min="8486" max="8486" width="1.21875" style="434" customWidth="1"/>
    <col min="8487" max="8488" width="11.77734375" style="434" customWidth="1"/>
    <col min="8489" max="8489" width="1.77734375" style="434" customWidth="1"/>
    <col min="8490" max="8490" width="6.88671875" style="434" customWidth="1"/>
    <col min="8491" max="8491" width="4.44140625" style="434" customWidth="1"/>
    <col min="8492" max="8492" width="3.6640625" style="434" customWidth="1"/>
    <col min="8493" max="8493" width="0.77734375" style="434" customWidth="1"/>
    <col min="8494" max="8494" width="3.33203125" style="434" customWidth="1"/>
    <col min="8495" max="8495" width="3.6640625" style="434" customWidth="1"/>
    <col min="8496" max="8496" width="3" style="434" customWidth="1"/>
    <col min="8497" max="8497" width="3.6640625" style="434" customWidth="1"/>
    <col min="8498" max="8498" width="3.109375" style="434" customWidth="1"/>
    <col min="8499" max="8499" width="1.88671875" style="434" customWidth="1"/>
    <col min="8500" max="8501" width="2.21875" style="434" customWidth="1"/>
    <col min="8502" max="8502" width="7.21875" style="434" customWidth="1"/>
    <col min="8503" max="8737" width="8.88671875" style="434"/>
    <col min="8738" max="8738" width="2.44140625" style="434" customWidth="1"/>
    <col min="8739" max="8739" width="2.33203125" style="434" customWidth="1"/>
    <col min="8740" max="8740" width="1.109375" style="434" customWidth="1"/>
    <col min="8741" max="8741" width="22.6640625" style="434" customWidth="1"/>
    <col min="8742" max="8742" width="1.21875" style="434" customWidth="1"/>
    <col min="8743" max="8744" width="11.77734375" style="434" customWidth="1"/>
    <col min="8745" max="8745" width="1.77734375" style="434" customWidth="1"/>
    <col min="8746" max="8746" width="6.88671875" style="434" customWidth="1"/>
    <col min="8747" max="8747" width="4.44140625" style="434" customWidth="1"/>
    <col min="8748" max="8748" width="3.6640625" style="434" customWidth="1"/>
    <col min="8749" max="8749" width="0.77734375" style="434" customWidth="1"/>
    <col min="8750" max="8750" width="3.33203125" style="434" customWidth="1"/>
    <col min="8751" max="8751" width="3.6640625" style="434" customWidth="1"/>
    <col min="8752" max="8752" width="3" style="434" customWidth="1"/>
    <col min="8753" max="8753" width="3.6640625" style="434" customWidth="1"/>
    <col min="8754" max="8754" width="3.109375" style="434" customWidth="1"/>
    <col min="8755" max="8755" width="1.88671875" style="434" customWidth="1"/>
    <col min="8756" max="8757" width="2.21875" style="434" customWidth="1"/>
    <col min="8758" max="8758" width="7.21875" style="434" customWidth="1"/>
    <col min="8759" max="8993" width="8.88671875" style="434"/>
    <col min="8994" max="8994" width="2.44140625" style="434" customWidth="1"/>
    <col min="8995" max="8995" width="2.33203125" style="434" customWidth="1"/>
    <col min="8996" max="8996" width="1.109375" style="434" customWidth="1"/>
    <col min="8997" max="8997" width="22.6640625" style="434" customWidth="1"/>
    <col min="8998" max="8998" width="1.21875" style="434" customWidth="1"/>
    <col min="8999" max="9000" width="11.77734375" style="434" customWidth="1"/>
    <col min="9001" max="9001" width="1.77734375" style="434" customWidth="1"/>
    <col min="9002" max="9002" width="6.88671875" style="434" customWidth="1"/>
    <col min="9003" max="9003" width="4.44140625" style="434" customWidth="1"/>
    <col min="9004" max="9004" width="3.6640625" style="434" customWidth="1"/>
    <col min="9005" max="9005" width="0.77734375" style="434" customWidth="1"/>
    <col min="9006" max="9006" width="3.33203125" style="434" customWidth="1"/>
    <col min="9007" max="9007" width="3.6640625" style="434" customWidth="1"/>
    <col min="9008" max="9008" width="3" style="434" customWidth="1"/>
    <col min="9009" max="9009" width="3.6640625" style="434" customWidth="1"/>
    <col min="9010" max="9010" width="3.109375" style="434" customWidth="1"/>
    <col min="9011" max="9011" width="1.88671875" style="434" customWidth="1"/>
    <col min="9012" max="9013" width="2.21875" style="434" customWidth="1"/>
    <col min="9014" max="9014" width="7.21875" style="434" customWidth="1"/>
    <col min="9015" max="9249" width="8.88671875" style="434"/>
    <col min="9250" max="9250" width="2.44140625" style="434" customWidth="1"/>
    <col min="9251" max="9251" width="2.33203125" style="434" customWidth="1"/>
    <col min="9252" max="9252" width="1.109375" style="434" customWidth="1"/>
    <col min="9253" max="9253" width="22.6640625" style="434" customWidth="1"/>
    <col min="9254" max="9254" width="1.21875" style="434" customWidth="1"/>
    <col min="9255" max="9256" width="11.77734375" style="434" customWidth="1"/>
    <col min="9257" max="9257" width="1.77734375" style="434" customWidth="1"/>
    <col min="9258" max="9258" width="6.88671875" style="434" customWidth="1"/>
    <col min="9259" max="9259" width="4.44140625" style="434" customWidth="1"/>
    <col min="9260" max="9260" width="3.6640625" style="434" customWidth="1"/>
    <col min="9261" max="9261" width="0.77734375" style="434" customWidth="1"/>
    <col min="9262" max="9262" width="3.33203125" style="434" customWidth="1"/>
    <col min="9263" max="9263" width="3.6640625" style="434" customWidth="1"/>
    <col min="9264" max="9264" width="3" style="434" customWidth="1"/>
    <col min="9265" max="9265" width="3.6640625" style="434" customWidth="1"/>
    <col min="9266" max="9266" width="3.109375" style="434" customWidth="1"/>
    <col min="9267" max="9267" width="1.88671875" style="434" customWidth="1"/>
    <col min="9268" max="9269" width="2.21875" style="434" customWidth="1"/>
    <col min="9270" max="9270" width="7.21875" style="434" customWidth="1"/>
    <col min="9271" max="9505" width="8.88671875" style="434"/>
    <col min="9506" max="9506" width="2.44140625" style="434" customWidth="1"/>
    <col min="9507" max="9507" width="2.33203125" style="434" customWidth="1"/>
    <col min="9508" max="9508" width="1.109375" style="434" customWidth="1"/>
    <col min="9509" max="9509" width="22.6640625" style="434" customWidth="1"/>
    <col min="9510" max="9510" width="1.21875" style="434" customWidth="1"/>
    <col min="9511" max="9512" width="11.77734375" style="434" customWidth="1"/>
    <col min="9513" max="9513" width="1.77734375" style="434" customWidth="1"/>
    <col min="9514" max="9514" width="6.88671875" style="434" customWidth="1"/>
    <col min="9515" max="9515" width="4.44140625" style="434" customWidth="1"/>
    <col min="9516" max="9516" width="3.6640625" style="434" customWidth="1"/>
    <col min="9517" max="9517" width="0.77734375" style="434" customWidth="1"/>
    <col min="9518" max="9518" width="3.33203125" style="434" customWidth="1"/>
    <col min="9519" max="9519" width="3.6640625" style="434" customWidth="1"/>
    <col min="9520" max="9520" width="3" style="434" customWidth="1"/>
    <col min="9521" max="9521" width="3.6640625" style="434" customWidth="1"/>
    <col min="9522" max="9522" width="3.109375" style="434" customWidth="1"/>
    <col min="9523" max="9523" width="1.88671875" style="434" customWidth="1"/>
    <col min="9524" max="9525" width="2.21875" style="434" customWidth="1"/>
    <col min="9526" max="9526" width="7.21875" style="434" customWidth="1"/>
    <col min="9527" max="9761" width="8.88671875" style="434"/>
    <col min="9762" max="9762" width="2.44140625" style="434" customWidth="1"/>
    <col min="9763" max="9763" width="2.33203125" style="434" customWidth="1"/>
    <col min="9764" max="9764" width="1.109375" style="434" customWidth="1"/>
    <col min="9765" max="9765" width="22.6640625" style="434" customWidth="1"/>
    <col min="9766" max="9766" width="1.21875" style="434" customWidth="1"/>
    <col min="9767" max="9768" width="11.77734375" style="434" customWidth="1"/>
    <col min="9769" max="9769" width="1.77734375" style="434" customWidth="1"/>
    <col min="9770" max="9770" width="6.88671875" style="434" customWidth="1"/>
    <col min="9771" max="9771" width="4.44140625" style="434" customWidth="1"/>
    <col min="9772" max="9772" width="3.6640625" style="434" customWidth="1"/>
    <col min="9773" max="9773" width="0.77734375" style="434" customWidth="1"/>
    <col min="9774" max="9774" width="3.33203125" style="434" customWidth="1"/>
    <col min="9775" max="9775" width="3.6640625" style="434" customWidth="1"/>
    <col min="9776" max="9776" width="3" style="434" customWidth="1"/>
    <col min="9777" max="9777" width="3.6640625" style="434" customWidth="1"/>
    <col min="9778" max="9778" width="3.109375" style="434" customWidth="1"/>
    <col min="9779" max="9779" width="1.88671875" style="434" customWidth="1"/>
    <col min="9780" max="9781" width="2.21875" style="434" customWidth="1"/>
    <col min="9782" max="9782" width="7.21875" style="434" customWidth="1"/>
    <col min="9783" max="10017" width="8.88671875" style="434"/>
    <col min="10018" max="10018" width="2.44140625" style="434" customWidth="1"/>
    <col min="10019" max="10019" width="2.33203125" style="434" customWidth="1"/>
    <col min="10020" max="10020" width="1.109375" style="434" customWidth="1"/>
    <col min="10021" max="10021" width="22.6640625" style="434" customWidth="1"/>
    <col min="10022" max="10022" width="1.21875" style="434" customWidth="1"/>
    <col min="10023" max="10024" width="11.77734375" style="434" customWidth="1"/>
    <col min="10025" max="10025" width="1.77734375" style="434" customWidth="1"/>
    <col min="10026" max="10026" width="6.88671875" style="434" customWidth="1"/>
    <col min="10027" max="10027" width="4.44140625" style="434" customWidth="1"/>
    <col min="10028" max="10028" width="3.6640625" style="434" customWidth="1"/>
    <col min="10029" max="10029" width="0.77734375" style="434" customWidth="1"/>
    <col min="10030" max="10030" width="3.33203125" style="434" customWidth="1"/>
    <col min="10031" max="10031" width="3.6640625" style="434" customWidth="1"/>
    <col min="10032" max="10032" width="3" style="434" customWidth="1"/>
    <col min="10033" max="10033" width="3.6640625" style="434" customWidth="1"/>
    <col min="10034" max="10034" width="3.109375" style="434" customWidth="1"/>
    <col min="10035" max="10035" width="1.88671875" style="434" customWidth="1"/>
    <col min="10036" max="10037" width="2.21875" style="434" customWidth="1"/>
    <col min="10038" max="10038" width="7.21875" style="434" customWidth="1"/>
    <col min="10039" max="10273" width="8.88671875" style="434"/>
    <col min="10274" max="10274" width="2.44140625" style="434" customWidth="1"/>
    <col min="10275" max="10275" width="2.33203125" style="434" customWidth="1"/>
    <col min="10276" max="10276" width="1.109375" style="434" customWidth="1"/>
    <col min="10277" max="10277" width="22.6640625" style="434" customWidth="1"/>
    <col min="10278" max="10278" width="1.21875" style="434" customWidth="1"/>
    <col min="10279" max="10280" width="11.77734375" style="434" customWidth="1"/>
    <col min="10281" max="10281" width="1.77734375" style="434" customWidth="1"/>
    <col min="10282" max="10282" width="6.88671875" style="434" customWidth="1"/>
    <col min="10283" max="10283" width="4.44140625" style="434" customWidth="1"/>
    <col min="10284" max="10284" width="3.6640625" style="434" customWidth="1"/>
    <col min="10285" max="10285" width="0.77734375" style="434" customWidth="1"/>
    <col min="10286" max="10286" width="3.33203125" style="434" customWidth="1"/>
    <col min="10287" max="10287" width="3.6640625" style="434" customWidth="1"/>
    <col min="10288" max="10288" width="3" style="434" customWidth="1"/>
    <col min="10289" max="10289" width="3.6640625" style="434" customWidth="1"/>
    <col min="10290" max="10290" width="3.109375" style="434" customWidth="1"/>
    <col min="10291" max="10291" width="1.88671875" style="434" customWidth="1"/>
    <col min="10292" max="10293" width="2.21875" style="434" customWidth="1"/>
    <col min="10294" max="10294" width="7.21875" style="434" customWidth="1"/>
    <col min="10295" max="10529" width="8.88671875" style="434"/>
    <col min="10530" max="10530" width="2.44140625" style="434" customWidth="1"/>
    <col min="10531" max="10531" width="2.33203125" style="434" customWidth="1"/>
    <col min="10532" max="10532" width="1.109375" style="434" customWidth="1"/>
    <col min="10533" max="10533" width="22.6640625" style="434" customWidth="1"/>
    <col min="10534" max="10534" width="1.21875" style="434" customWidth="1"/>
    <col min="10535" max="10536" width="11.77734375" style="434" customWidth="1"/>
    <col min="10537" max="10537" width="1.77734375" style="434" customWidth="1"/>
    <col min="10538" max="10538" width="6.88671875" style="434" customWidth="1"/>
    <col min="10539" max="10539" width="4.44140625" style="434" customWidth="1"/>
    <col min="10540" max="10540" width="3.6640625" style="434" customWidth="1"/>
    <col min="10541" max="10541" width="0.77734375" style="434" customWidth="1"/>
    <col min="10542" max="10542" width="3.33203125" style="434" customWidth="1"/>
    <col min="10543" max="10543" width="3.6640625" style="434" customWidth="1"/>
    <col min="10544" max="10544" width="3" style="434" customWidth="1"/>
    <col min="10545" max="10545" width="3.6640625" style="434" customWidth="1"/>
    <col min="10546" max="10546" width="3.109375" style="434" customWidth="1"/>
    <col min="10547" max="10547" width="1.88671875" style="434" customWidth="1"/>
    <col min="10548" max="10549" width="2.21875" style="434" customWidth="1"/>
    <col min="10550" max="10550" width="7.21875" style="434" customWidth="1"/>
    <col min="10551" max="10785" width="8.88671875" style="434"/>
    <col min="10786" max="10786" width="2.44140625" style="434" customWidth="1"/>
    <col min="10787" max="10787" width="2.33203125" style="434" customWidth="1"/>
    <col min="10788" max="10788" width="1.109375" style="434" customWidth="1"/>
    <col min="10789" max="10789" width="22.6640625" style="434" customWidth="1"/>
    <col min="10790" max="10790" width="1.21875" style="434" customWidth="1"/>
    <col min="10791" max="10792" width="11.77734375" style="434" customWidth="1"/>
    <col min="10793" max="10793" width="1.77734375" style="434" customWidth="1"/>
    <col min="10794" max="10794" width="6.88671875" style="434" customWidth="1"/>
    <col min="10795" max="10795" width="4.44140625" style="434" customWidth="1"/>
    <col min="10796" max="10796" width="3.6640625" style="434" customWidth="1"/>
    <col min="10797" max="10797" width="0.77734375" style="434" customWidth="1"/>
    <col min="10798" max="10798" width="3.33203125" style="434" customWidth="1"/>
    <col min="10799" max="10799" width="3.6640625" style="434" customWidth="1"/>
    <col min="10800" max="10800" width="3" style="434" customWidth="1"/>
    <col min="10801" max="10801" width="3.6640625" style="434" customWidth="1"/>
    <col min="10802" max="10802" width="3.109375" style="434" customWidth="1"/>
    <col min="10803" max="10803" width="1.88671875" style="434" customWidth="1"/>
    <col min="10804" max="10805" width="2.21875" style="434" customWidth="1"/>
    <col min="10806" max="10806" width="7.21875" style="434" customWidth="1"/>
    <col min="10807" max="11041" width="8.88671875" style="434"/>
    <col min="11042" max="11042" width="2.44140625" style="434" customWidth="1"/>
    <col min="11043" max="11043" width="2.33203125" style="434" customWidth="1"/>
    <col min="11044" max="11044" width="1.109375" style="434" customWidth="1"/>
    <col min="11045" max="11045" width="22.6640625" style="434" customWidth="1"/>
    <col min="11046" max="11046" width="1.21875" style="434" customWidth="1"/>
    <col min="11047" max="11048" width="11.77734375" style="434" customWidth="1"/>
    <col min="11049" max="11049" width="1.77734375" style="434" customWidth="1"/>
    <col min="11050" max="11050" width="6.88671875" style="434" customWidth="1"/>
    <col min="11051" max="11051" width="4.44140625" style="434" customWidth="1"/>
    <col min="11052" max="11052" width="3.6640625" style="434" customWidth="1"/>
    <col min="11053" max="11053" width="0.77734375" style="434" customWidth="1"/>
    <col min="11054" max="11054" width="3.33203125" style="434" customWidth="1"/>
    <col min="11055" max="11055" width="3.6640625" style="434" customWidth="1"/>
    <col min="11056" max="11056" width="3" style="434" customWidth="1"/>
    <col min="11057" max="11057" width="3.6640625" style="434" customWidth="1"/>
    <col min="11058" max="11058" width="3.109375" style="434" customWidth="1"/>
    <col min="11059" max="11059" width="1.88671875" style="434" customWidth="1"/>
    <col min="11060" max="11061" width="2.21875" style="434" customWidth="1"/>
    <col min="11062" max="11062" width="7.21875" style="434" customWidth="1"/>
    <col min="11063" max="11297" width="8.88671875" style="434"/>
    <col min="11298" max="11298" width="2.44140625" style="434" customWidth="1"/>
    <col min="11299" max="11299" width="2.33203125" style="434" customWidth="1"/>
    <col min="11300" max="11300" width="1.109375" style="434" customWidth="1"/>
    <col min="11301" max="11301" width="22.6640625" style="434" customWidth="1"/>
    <col min="11302" max="11302" width="1.21875" style="434" customWidth="1"/>
    <col min="11303" max="11304" width="11.77734375" style="434" customWidth="1"/>
    <col min="11305" max="11305" width="1.77734375" style="434" customWidth="1"/>
    <col min="11306" max="11306" width="6.88671875" style="434" customWidth="1"/>
    <col min="11307" max="11307" width="4.44140625" style="434" customWidth="1"/>
    <col min="11308" max="11308" width="3.6640625" style="434" customWidth="1"/>
    <col min="11309" max="11309" width="0.77734375" style="434" customWidth="1"/>
    <col min="11310" max="11310" width="3.33203125" style="434" customWidth="1"/>
    <col min="11311" max="11311" width="3.6640625" style="434" customWidth="1"/>
    <col min="11312" max="11312" width="3" style="434" customWidth="1"/>
    <col min="11313" max="11313" width="3.6640625" style="434" customWidth="1"/>
    <col min="11314" max="11314" width="3.109375" style="434" customWidth="1"/>
    <col min="11315" max="11315" width="1.88671875" style="434" customWidth="1"/>
    <col min="11316" max="11317" width="2.21875" style="434" customWidth="1"/>
    <col min="11318" max="11318" width="7.21875" style="434" customWidth="1"/>
    <col min="11319" max="11553" width="8.88671875" style="434"/>
    <col min="11554" max="11554" width="2.44140625" style="434" customWidth="1"/>
    <col min="11555" max="11555" width="2.33203125" style="434" customWidth="1"/>
    <col min="11556" max="11556" width="1.109375" style="434" customWidth="1"/>
    <col min="11557" max="11557" width="22.6640625" style="434" customWidth="1"/>
    <col min="11558" max="11558" width="1.21875" style="434" customWidth="1"/>
    <col min="11559" max="11560" width="11.77734375" style="434" customWidth="1"/>
    <col min="11561" max="11561" width="1.77734375" style="434" customWidth="1"/>
    <col min="11562" max="11562" width="6.88671875" style="434" customWidth="1"/>
    <col min="11563" max="11563" width="4.44140625" style="434" customWidth="1"/>
    <col min="11564" max="11564" width="3.6640625" style="434" customWidth="1"/>
    <col min="11565" max="11565" width="0.77734375" style="434" customWidth="1"/>
    <col min="11566" max="11566" width="3.33203125" style="434" customWidth="1"/>
    <col min="11567" max="11567" width="3.6640625" style="434" customWidth="1"/>
    <col min="11568" max="11568" width="3" style="434" customWidth="1"/>
    <col min="11569" max="11569" width="3.6640625" style="434" customWidth="1"/>
    <col min="11570" max="11570" width="3.109375" style="434" customWidth="1"/>
    <col min="11571" max="11571" width="1.88671875" style="434" customWidth="1"/>
    <col min="11572" max="11573" width="2.21875" style="434" customWidth="1"/>
    <col min="11574" max="11574" width="7.21875" style="434" customWidth="1"/>
    <col min="11575" max="11809" width="8.88671875" style="434"/>
    <col min="11810" max="11810" width="2.44140625" style="434" customWidth="1"/>
    <col min="11811" max="11811" width="2.33203125" style="434" customWidth="1"/>
    <col min="11812" max="11812" width="1.109375" style="434" customWidth="1"/>
    <col min="11813" max="11813" width="22.6640625" style="434" customWidth="1"/>
    <col min="11814" max="11814" width="1.21875" style="434" customWidth="1"/>
    <col min="11815" max="11816" width="11.77734375" style="434" customWidth="1"/>
    <col min="11817" max="11817" width="1.77734375" style="434" customWidth="1"/>
    <col min="11818" max="11818" width="6.88671875" style="434" customWidth="1"/>
    <col min="11819" max="11819" width="4.44140625" style="434" customWidth="1"/>
    <col min="11820" max="11820" width="3.6640625" style="434" customWidth="1"/>
    <col min="11821" max="11821" width="0.77734375" style="434" customWidth="1"/>
    <col min="11822" max="11822" width="3.33203125" style="434" customWidth="1"/>
    <col min="11823" max="11823" width="3.6640625" style="434" customWidth="1"/>
    <col min="11824" max="11824" width="3" style="434" customWidth="1"/>
    <col min="11825" max="11825" width="3.6640625" style="434" customWidth="1"/>
    <col min="11826" max="11826" width="3.109375" style="434" customWidth="1"/>
    <col min="11827" max="11827" width="1.88671875" style="434" customWidth="1"/>
    <col min="11828" max="11829" width="2.21875" style="434" customWidth="1"/>
    <col min="11830" max="11830" width="7.21875" style="434" customWidth="1"/>
    <col min="11831" max="12065" width="8.88671875" style="434"/>
    <col min="12066" max="12066" width="2.44140625" style="434" customWidth="1"/>
    <col min="12067" max="12067" width="2.33203125" style="434" customWidth="1"/>
    <col min="12068" max="12068" width="1.109375" style="434" customWidth="1"/>
    <col min="12069" max="12069" width="22.6640625" style="434" customWidth="1"/>
    <col min="12070" max="12070" width="1.21875" style="434" customWidth="1"/>
    <col min="12071" max="12072" width="11.77734375" style="434" customWidth="1"/>
    <col min="12073" max="12073" width="1.77734375" style="434" customWidth="1"/>
    <col min="12074" max="12074" width="6.88671875" style="434" customWidth="1"/>
    <col min="12075" max="12075" width="4.44140625" style="434" customWidth="1"/>
    <col min="12076" max="12076" width="3.6640625" style="434" customWidth="1"/>
    <col min="12077" max="12077" width="0.77734375" style="434" customWidth="1"/>
    <col min="12078" max="12078" width="3.33203125" style="434" customWidth="1"/>
    <col min="12079" max="12079" width="3.6640625" style="434" customWidth="1"/>
    <col min="12080" max="12080" width="3" style="434" customWidth="1"/>
    <col min="12081" max="12081" width="3.6640625" style="434" customWidth="1"/>
    <col min="12082" max="12082" width="3.109375" style="434" customWidth="1"/>
    <col min="12083" max="12083" width="1.88671875" style="434" customWidth="1"/>
    <col min="12084" max="12085" width="2.21875" style="434" customWidth="1"/>
    <col min="12086" max="12086" width="7.21875" style="434" customWidth="1"/>
    <col min="12087" max="12321" width="8.88671875" style="434"/>
    <col min="12322" max="12322" width="2.44140625" style="434" customWidth="1"/>
    <col min="12323" max="12323" width="2.33203125" style="434" customWidth="1"/>
    <col min="12324" max="12324" width="1.109375" style="434" customWidth="1"/>
    <col min="12325" max="12325" width="22.6640625" style="434" customWidth="1"/>
    <col min="12326" max="12326" width="1.21875" style="434" customWidth="1"/>
    <col min="12327" max="12328" width="11.77734375" style="434" customWidth="1"/>
    <col min="12329" max="12329" width="1.77734375" style="434" customWidth="1"/>
    <col min="12330" max="12330" width="6.88671875" style="434" customWidth="1"/>
    <col min="12331" max="12331" width="4.44140625" style="434" customWidth="1"/>
    <col min="12332" max="12332" width="3.6640625" style="434" customWidth="1"/>
    <col min="12333" max="12333" width="0.77734375" style="434" customWidth="1"/>
    <col min="12334" max="12334" width="3.33203125" style="434" customWidth="1"/>
    <col min="12335" max="12335" width="3.6640625" style="434" customWidth="1"/>
    <col min="12336" max="12336" width="3" style="434" customWidth="1"/>
    <col min="12337" max="12337" width="3.6640625" style="434" customWidth="1"/>
    <col min="12338" max="12338" width="3.109375" style="434" customWidth="1"/>
    <col min="12339" max="12339" width="1.88671875" style="434" customWidth="1"/>
    <col min="12340" max="12341" width="2.21875" style="434" customWidth="1"/>
    <col min="12342" max="12342" width="7.21875" style="434" customWidth="1"/>
    <col min="12343" max="12577" width="8.88671875" style="434"/>
    <col min="12578" max="12578" width="2.44140625" style="434" customWidth="1"/>
    <col min="12579" max="12579" width="2.33203125" style="434" customWidth="1"/>
    <col min="12580" max="12580" width="1.109375" style="434" customWidth="1"/>
    <col min="12581" max="12581" width="22.6640625" style="434" customWidth="1"/>
    <col min="12582" max="12582" width="1.21875" style="434" customWidth="1"/>
    <col min="12583" max="12584" width="11.77734375" style="434" customWidth="1"/>
    <col min="12585" max="12585" width="1.77734375" style="434" customWidth="1"/>
    <col min="12586" max="12586" width="6.88671875" style="434" customWidth="1"/>
    <col min="12587" max="12587" width="4.44140625" style="434" customWidth="1"/>
    <col min="12588" max="12588" width="3.6640625" style="434" customWidth="1"/>
    <col min="12589" max="12589" width="0.77734375" style="434" customWidth="1"/>
    <col min="12590" max="12590" width="3.33203125" style="434" customWidth="1"/>
    <col min="12591" max="12591" width="3.6640625" style="434" customWidth="1"/>
    <col min="12592" max="12592" width="3" style="434" customWidth="1"/>
    <col min="12593" max="12593" width="3.6640625" style="434" customWidth="1"/>
    <col min="12594" max="12594" width="3.109375" style="434" customWidth="1"/>
    <col min="12595" max="12595" width="1.88671875" style="434" customWidth="1"/>
    <col min="12596" max="12597" width="2.21875" style="434" customWidth="1"/>
    <col min="12598" max="12598" width="7.21875" style="434" customWidth="1"/>
    <col min="12599" max="12833" width="8.88671875" style="434"/>
    <col min="12834" max="12834" width="2.44140625" style="434" customWidth="1"/>
    <col min="12835" max="12835" width="2.33203125" style="434" customWidth="1"/>
    <col min="12836" max="12836" width="1.109375" style="434" customWidth="1"/>
    <col min="12837" max="12837" width="22.6640625" style="434" customWidth="1"/>
    <col min="12838" max="12838" width="1.21875" style="434" customWidth="1"/>
    <col min="12839" max="12840" width="11.77734375" style="434" customWidth="1"/>
    <col min="12841" max="12841" width="1.77734375" style="434" customWidth="1"/>
    <col min="12842" max="12842" width="6.88671875" style="434" customWidth="1"/>
    <col min="12843" max="12843" width="4.44140625" style="434" customWidth="1"/>
    <col min="12844" max="12844" width="3.6640625" style="434" customWidth="1"/>
    <col min="12845" max="12845" width="0.77734375" style="434" customWidth="1"/>
    <col min="12846" max="12846" width="3.33203125" style="434" customWidth="1"/>
    <col min="12847" max="12847" width="3.6640625" style="434" customWidth="1"/>
    <col min="12848" max="12848" width="3" style="434" customWidth="1"/>
    <col min="12849" max="12849" width="3.6640625" style="434" customWidth="1"/>
    <col min="12850" max="12850" width="3.109375" style="434" customWidth="1"/>
    <col min="12851" max="12851" width="1.88671875" style="434" customWidth="1"/>
    <col min="12852" max="12853" width="2.21875" style="434" customWidth="1"/>
    <col min="12854" max="12854" width="7.21875" style="434" customWidth="1"/>
    <col min="12855" max="13089" width="8.88671875" style="434"/>
    <col min="13090" max="13090" width="2.44140625" style="434" customWidth="1"/>
    <col min="13091" max="13091" width="2.33203125" style="434" customWidth="1"/>
    <col min="13092" max="13092" width="1.109375" style="434" customWidth="1"/>
    <col min="13093" max="13093" width="22.6640625" style="434" customWidth="1"/>
    <col min="13094" max="13094" width="1.21875" style="434" customWidth="1"/>
    <col min="13095" max="13096" width="11.77734375" style="434" customWidth="1"/>
    <col min="13097" max="13097" width="1.77734375" style="434" customWidth="1"/>
    <col min="13098" max="13098" width="6.88671875" style="434" customWidth="1"/>
    <col min="13099" max="13099" width="4.44140625" style="434" customWidth="1"/>
    <col min="13100" max="13100" width="3.6640625" style="434" customWidth="1"/>
    <col min="13101" max="13101" width="0.77734375" style="434" customWidth="1"/>
    <col min="13102" max="13102" width="3.33203125" style="434" customWidth="1"/>
    <col min="13103" max="13103" width="3.6640625" style="434" customWidth="1"/>
    <col min="13104" max="13104" width="3" style="434" customWidth="1"/>
    <col min="13105" max="13105" width="3.6640625" style="434" customWidth="1"/>
    <col min="13106" max="13106" width="3.109375" style="434" customWidth="1"/>
    <col min="13107" max="13107" width="1.88671875" style="434" customWidth="1"/>
    <col min="13108" max="13109" width="2.21875" style="434" customWidth="1"/>
    <col min="13110" max="13110" width="7.21875" style="434" customWidth="1"/>
    <col min="13111" max="13345" width="8.88671875" style="434"/>
    <col min="13346" max="13346" width="2.44140625" style="434" customWidth="1"/>
    <col min="13347" max="13347" width="2.33203125" style="434" customWidth="1"/>
    <col min="13348" max="13348" width="1.109375" style="434" customWidth="1"/>
    <col min="13349" max="13349" width="22.6640625" style="434" customWidth="1"/>
    <col min="13350" max="13350" width="1.21875" style="434" customWidth="1"/>
    <col min="13351" max="13352" width="11.77734375" style="434" customWidth="1"/>
    <col min="13353" max="13353" width="1.77734375" style="434" customWidth="1"/>
    <col min="13354" max="13354" width="6.88671875" style="434" customWidth="1"/>
    <col min="13355" max="13355" width="4.44140625" style="434" customWidth="1"/>
    <col min="13356" max="13356" width="3.6640625" style="434" customWidth="1"/>
    <col min="13357" max="13357" width="0.77734375" style="434" customWidth="1"/>
    <col min="13358" max="13358" width="3.33203125" style="434" customWidth="1"/>
    <col min="13359" max="13359" width="3.6640625" style="434" customWidth="1"/>
    <col min="13360" max="13360" width="3" style="434" customWidth="1"/>
    <col min="13361" max="13361" width="3.6640625" style="434" customWidth="1"/>
    <col min="13362" max="13362" width="3.109375" style="434" customWidth="1"/>
    <col min="13363" max="13363" width="1.88671875" style="434" customWidth="1"/>
    <col min="13364" max="13365" width="2.21875" style="434" customWidth="1"/>
    <col min="13366" max="13366" width="7.21875" style="434" customWidth="1"/>
    <col min="13367" max="13601" width="8.88671875" style="434"/>
    <col min="13602" max="13602" width="2.44140625" style="434" customWidth="1"/>
    <col min="13603" max="13603" width="2.33203125" style="434" customWidth="1"/>
    <col min="13604" max="13604" width="1.109375" style="434" customWidth="1"/>
    <col min="13605" max="13605" width="22.6640625" style="434" customWidth="1"/>
    <col min="13606" max="13606" width="1.21875" style="434" customWidth="1"/>
    <col min="13607" max="13608" width="11.77734375" style="434" customWidth="1"/>
    <col min="13609" max="13609" width="1.77734375" style="434" customWidth="1"/>
    <col min="13610" max="13610" width="6.88671875" style="434" customWidth="1"/>
    <col min="13611" max="13611" width="4.44140625" style="434" customWidth="1"/>
    <col min="13612" max="13612" width="3.6640625" style="434" customWidth="1"/>
    <col min="13613" max="13613" width="0.77734375" style="434" customWidth="1"/>
    <col min="13614" max="13614" width="3.33203125" style="434" customWidth="1"/>
    <col min="13615" max="13615" width="3.6640625" style="434" customWidth="1"/>
    <col min="13616" max="13616" width="3" style="434" customWidth="1"/>
    <col min="13617" max="13617" width="3.6640625" style="434" customWidth="1"/>
    <col min="13618" max="13618" width="3.109375" style="434" customWidth="1"/>
    <col min="13619" max="13619" width="1.88671875" style="434" customWidth="1"/>
    <col min="13620" max="13621" width="2.21875" style="434" customWidth="1"/>
    <col min="13622" max="13622" width="7.21875" style="434" customWidth="1"/>
    <col min="13623" max="13857" width="8.88671875" style="434"/>
    <col min="13858" max="13858" width="2.44140625" style="434" customWidth="1"/>
    <col min="13859" max="13859" width="2.33203125" style="434" customWidth="1"/>
    <col min="13860" max="13860" width="1.109375" style="434" customWidth="1"/>
    <col min="13861" max="13861" width="22.6640625" style="434" customWidth="1"/>
    <col min="13862" max="13862" width="1.21875" style="434" customWidth="1"/>
    <col min="13863" max="13864" width="11.77734375" style="434" customWidth="1"/>
    <col min="13865" max="13865" width="1.77734375" style="434" customWidth="1"/>
    <col min="13866" max="13866" width="6.88671875" style="434" customWidth="1"/>
    <col min="13867" max="13867" width="4.44140625" style="434" customWidth="1"/>
    <col min="13868" max="13868" width="3.6640625" style="434" customWidth="1"/>
    <col min="13869" max="13869" width="0.77734375" style="434" customWidth="1"/>
    <col min="13870" max="13870" width="3.33203125" style="434" customWidth="1"/>
    <col min="13871" max="13871" width="3.6640625" style="434" customWidth="1"/>
    <col min="13872" max="13872" width="3" style="434" customWidth="1"/>
    <col min="13873" max="13873" width="3.6640625" style="434" customWidth="1"/>
    <col min="13874" max="13874" width="3.109375" style="434" customWidth="1"/>
    <col min="13875" max="13875" width="1.88671875" style="434" customWidth="1"/>
    <col min="13876" max="13877" width="2.21875" style="434" customWidth="1"/>
    <col min="13878" max="13878" width="7.21875" style="434" customWidth="1"/>
    <col min="13879" max="14113" width="8.88671875" style="434"/>
    <col min="14114" max="14114" width="2.44140625" style="434" customWidth="1"/>
    <col min="14115" max="14115" width="2.33203125" style="434" customWidth="1"/>
    <col min="14116" max="14116" width="1.109375" style="434" customWidth="1"/>
    <col min="14117" max="14117" width="22.6640625" style="434" customWidth="1"/>
    <col min="14118" max="14118" width="1.21875" style="434" customWidth="1"/>
    <col min="14119" max="14120" width="11.77734375" style="434" customWidth="1"/>
    <col min="14121" max="14121" width="1.77734375" style="434" customWidth="1"/>
    <col min="14122" max="14122" width="6.88671875" style="434" customWidth="1"/>
    <col min="14123" max="14123" width="4.44140625" style="434" customWidth="1"/>
    <col min="14124" max="14124" width="3.6640625" style="434" customWidth="1"/>
    <col min="14125" max="14125" width="0.77734375" style="434" customWidth="1"/>
    <col min="14126" max="14126" width="3.33203125" style="434" customWidth="1"/>
    <col min="14127" max="14127" width="3.6640625" style="434" customWidth="1"/>
    <col min="14128" max="14128" width="3" style="434" customWidth="1"/>
    <col min="14129" max="14129" width="3.6640625" style="434" customWidth="1"/>
    <col min="14130" max="14130" width="3.109375" style="434" customWidth="1"/>
    <col min="14131" max="14131" width="1.88671875" style="434" customWidth="1"/>
    <col min="14132" max="14133" width="2.21875" style="434" customWidth="1"/>
    <col min="14134" max="14134" width="7.21875" style="434" customWidth="1"/>
    <col min="14135" max="14369" width="8.88671875" style="434"/>
    <col min="14370" max="14370" width="2.44140625" style="434" customWidth="1"/>
    <col min="14371" max="14371" width="2.33203125" style="434" customWidth="1"/>
    <col min="14372" max="14372" width="1.109375" style="434" customWidth="1"/>
    <col min="14373" max="14373" width="22.6640625" style="434" customWidth="1"/>
    <col min="14374" max="14374" width="1.21875" style="434" customWidth="1"/>
    <col min="14375" max="14376" width="11.77734375" style="434" customWidth="1"/>
    <col min="14377" max="14377" width="1.77734375" style="434" customWidth="1"/>
    <col min="14378" max="14378" width="6.88671875" style="434" customWidth="1"/>
    <col min="14379" max="14379" width="4.44140625" style="434" customWidth="1"/>
    <col min="14380" max="14380" width="3.6640625" style="434" customWidth="1"/>
    <col min="14381" max="14381" width="0.77734375" style="434" customWidth="1"/>
    <col min="14382" max="14382" width="3.33203125" style="434" customWidth="1"/>
    <col min="14383" max="14383" width="3.6640625" style="434" customWidth="1"/>
    <col min="14384" max="14384" width="3" style="434" customWidth="1"/>
    <col min="14385" max="14385" width="3.6640625" style="434" customWidth="1"/>
    <col min="14386" max="14386" width="3.109375" style="434" customWidth="1"/>
    <col min="14387" max="14387" width="1.88671875" style="434" customWidth="1"/>
    <col min="14388" max="14389" width="2.21875" style="434" customWidth="1"/>
    <col min="14390" max="14390" width="7.21875" style="434" customWidth="1"/>
    <col min="14391" max="14625" width="8.88671875" style="434"/>
    <col min="14626" max="14626" width="2.44140625" style="434" customWidth="1"/>
    <col min="14627" max="14627" width="2.33203125" style="434" customWidth="1"/>
    <col min="14628" max="14628" width="1.109375" style="434" customWidth="1"/>
    <col min="14629" max="14629" width="22.6640625" style="434" customWidth="1"/>
    <col min="14630" max="14630" width="1.21875" style="434" customWidth="1"/>
    <col min="14631" max="14632" width="11.77734375" style="434" customWidth="1"/>
    <col min="14633" max="14633" width="1.77734375" style="434" customWidth="1"/>
    <col min="14634" max="14634" width="6.88671875" style="434" customWidth="1"/>
    <col min="14635" max="14635" width="4.44140625" style="434" customWidth="1"/>
    <col min="14636" max="14636" width="3.6640625" style="434" customWidth="1"/>
    <col min="14637" max="14637" width="0.77734375" style="434" customWidth="1"/>
    <col min="14638" max="14638" width="3.33203125" style="434" customWidth="1"/>
    <col min="14639" max="14639" width="3.6640625" style="434" customWidth="1"/>
    <col min="14640" max="14640" width="3" style="434" customWidth="1"/>
    <col min="14641" max="14641" width="3.6640625" style="434" customWidth="1"/>
    <col min="14642" max="14642" width="3.109375" style="434" customWidth="1"/>
    <col min="14643" max="14643" width="1.88671875" style="434" customWidth="1"/>
    <col min="14644" max="14645" width="2.21875" style="434" customWidth="1"/>
    <col min="14646" max="14646" width="7.21875" style="434" customWidth="1"/>
    <col min="14647" max="14881" width="8.88671875" style="434"/>
    <col min="14882" max="14882" width="2.44140625" style="434" customWidth="1"/>
    <col min="14883" max="14883" width="2.33203125" style="434" customWidth="1"/>
    <col min="14884" max="14884" width="1.109375" style="434" customWidth="1"/>
    <col min="14885" max="14885" width="22.6640625" style="434" customWidth="1"/>
    <col min="14886" max="14886" width="1.21875" style="434" customWidth="1"/>
    <col min="14887" max="14888" width="11.77734375" style="434" customWidth="1"/>
    <col min="14889" max="14889" width="1.77734375" style="434" customWidth="1"/>
    <col min="14890" max="14890" width="6.88671875" style="434" customWidth="1"/>
    <col min="14891" max="14891" width="4.44140625" style="434" customWidth="1"/>
    <col min="14892" max="14892" width="3.6640625" style="434" customWidth="1"/>
    <col min="14893" max="14893" width="0.77734375" style="434" customWidth="1"/>
    <col min="14894" max="14894" width="3.33203125" style="434" customWidth="1"/>
    <col min="14895" max="14895" width="3.6640625" style="434" customWidth="1"/>
    <col min="14896" max="14896" width="3" style="434" customWidth="1"/>
    <col min="14897" max="14897" width="3.6640625" style="434" customWidth="1"/>
    <col min="14898" max="14898" width="3.109375" style="434" customWidth="1"/>
    <col min="14899" max="14899" width="1.88671875" style="434" customWidth="1"/>
    <col min="14900" max="14901" width="2.21875" style="434" customWidth="1"/>
    <col min="14902" max="14902" width="7.21875" style="434" customWidth="1"/>
    <col min="14903" max="15137" width="8.88671875" style="434"/>
    <col min="15138" max="15138" width="2.44140625" style="434" customWidth="1"/>
    <col min="15139" max="15139" width="2.33203125" style="434" customWidth="1"/>
    <col min="15140" max="15140" width="1.109375" style="434" customWidth="1"/>
    <col min="15141" max="15141" width="22.6640625" style="434" customWidth="1"/>
    <col min="15142" max="15142" width="1.21875" style="434" customWidth="1"/>
    <col min="15143" max="15144" width="11.77734375" style="434" customWidth="1"/>
    <col min="15145" max="15145" width="1.77734375" style="434" customWidth="1"/>
    <col min="15146" max="15146" width="6.88671875" style="434" customWidth="1"/>
    <col min="15147" max="15147" width="4.44140625" style="434" customWidth="1"/>
    <col min="15148" max="15148" width="3.6640625" style="434" customWidth="1"/>
    <col min="15149" max="15149" width="0.77734375" style="434" customWidth="1"/>
    <col min="15150" max="15150" width="3.33203125" style="434" customWidth="1"/>
    <col min="15151" max="15151" width="3.6640625" style="434" customWidth="1"/>
    <col min="15152" max="15152" width="3" style="434" customWidth="1"/>
    <col min="15153" max="15153" width="3.6640625" style="434" customWidth="1"/>
    <col min="15154" max="15154" width="3.109375" style="434" customWidth="1"/>
    <col min="15155" max="15155" width="1.88671875" style="434" customWidth="1"/>
    <col min="15156" max="15157" width="2.21875" style="434" customWidth="1"/>
    <col min="15158" max="15158" width="7.21875" style="434" customWidth="1"/>
    <col min="15159" max="15393" width="8.88671875" style="434"/>
    <col min="15394" max="15394" width="2.44140625" style="434" customWidth="1"/>
    <col min="15395" max="15395" width="2.33203125" style="434" customWidth="1"/>
    <col min="15396" max="15396" width="1.109375" style="434" customWidth="1"/>
    <col min="15397" max="15397" width="22.6640625" style="434" customWidth="1"/>
    <col min="15398" max="15398" width="1.21875" style="434" customWidth="1"/>
    <col min="15399" max="15400" width="11.77734375" style="434" customWidth="1"/>
    <col min="15401" max="15401" width="1.77734375" style="434" customWidth="1"/>
    <col min="15402" max="15402" width="6.88671875" style="434" customWidth="1"/>
    <col min="15403" max="15403" width="4.44140625" style="434" customWidth="1"/>
    <col min="15404" max="15404" width="3.6640625" style="434" customWidth="1"/>
    <col min="15405" max="15405" width="0.77734375" style="434" customWidth="1"/>
    <col min="15406" max="15406" width="3.33203125" style="434" customWidth="1"/>
    <col min="15407" max="15407" width="3.6640625" style="434" customWidth="1"/>
    <col min="15408" max="15408" width="3" style="434" customWidth="1"/>
    <col min="15409" max="15409" width="3.6640625" style="434" customWidth="1"/>
    <col min="15410" max="15410" width="3.109375" style="434" customWidth="1"/>
    <col min="15411" max="15411" width="1.88671875" style="434" customWidth="1"/>
    <col min="15412" max="15413" width="2.21875" style="434" customWidth="1"/>
    <col min="15414" max="15414" width="7.21875" style="434" customWidth="1"/>
    <col min="15415" max="15649" width="8.88671875" style="434"/>
    <col min="15650" max="15650" width="2.44140625" style="434" customWidth="1"/>
    <col min="15651" max="15651" width="2.33203125" style="434" customWidth="1"/>
    <col min="15652" max="15652" width="1.109375" style="434" customWidth="1"/>
    <col min="15653" max="15653" width="22.6640625" style="434" customWidth="1"/>
    <col min="15654" max="15654" width="1.21875" style="434" customWidth="1"/>
    <col min="15655" max="15656" width="11.77734375" style="434" customWidth="1"/>
    <col min="15657" max="15657" width="1.77734375" style="434" customWidth="1"/>
    <col min="15658" max="15658" width="6.88671875" style="434" customWidth="1"/>
    <col min="15659" max="15659" width="4.44140625" style="434" customWidth="1"/>
    <col min="15660" max="15660" width="3.6640625" style="434" customWidth="1"/>
    <col min="15661" max="15661" width="0.77734375" style="434" customWidth="1"/>
    <col min="15662" max="15662" width="3.33203125" style="434" customWidth="1"/>
    <col min="15663" max="15663" width="3.6640625" style="434" customWidth="1"/>
    <col min="15664" max="15664" width="3" style="434" customWidth="1"/>
    <col min="15665" max="15665" width="3.6640625" style="434" customWidth="1"/>
    <col min="15666" max="15666" width="3.109375" style="434" customWidth="1"/>
    <col min="15667" max="15667" width="1.88671875" style="434" customWidth="1"/>
    <col min="15668" max="15669" width="2.21875" style="434" customWidth="1"/>
    <col min="15670" max="15670" width="7.21875" style="434" customWidth="1"/>
    <col min="15671" max="15905" width="8.88671875" style="434"/>
    <col min="15906" max="15906" width="2.44140625" style="434" customWidth="1"/>
    <col min="15907" max="15907" width="2.33203125" style="434" customWidth="1"/>
    <col min="15908" max="15908" width="1.109375" style="434" customWidth="1"/>
    <col min="15909" max="15909" width="22.6640625" style="434" customWidth="1"/>
    <col min="15910" max="15910" width="1.21875" style="434" customWidth="1"/>
    <col min="15911" max="15912" width="11.77734375" style="434" customWidth="1"/>
    <col min="15913" max="15913" width="1.77734375" style="434" customWidth="1"/>
    <col min="15914" max="15914" width="6.88671875" style="434" customWidth="1"/>
    <col min="15915" max="15915" width="4.44140625" style="434" customWidth="1"/>
    <col min="15916" max="15916" width="3.6640625" style="434" customWidth="1"/>
    <col min="15917" max="15917" width="0.77734375" style="434" customWidth="1"/>
    <col min="15918" max="15918" width="3.33203125" style="434" customWidth="1"/>
    <col min="15919" max="15919" width="3.6640625" style="434" customWidth="1"/>
    <col min="15920" max="15920" width="3" style="434" customWidth="1"/>
    <col min="15921" max="15921" width="3.6640625" style="434" customWidth="1"/>
    <col min="15922" max="15922" width="3.109375" style="434" customWidth="1"/>
    <col min="15923" max="15923" width="1.88671875" style="434" customWidth="1"/>
    <col min="15924" max="15925" width="2.21875" style="434" customWidth="1"/>
    <col min="15926" max="15926" width="7.21875" style="434" customWidth="1"/>
    <col min="15927" max="16161" width="8.88671875" style="434"/>
    <col min="16162" max="16162" width="2.44140625" style="434" customWidth="1"/>
    <col min="16163" max="16163" width="2.33203125" style="434" customWidth="1"/>
    <col min="16164" max="16164" width="1.109375" style="434" customWidth="1"/>
    <col min="16165" max="16165" width="22.6640625" style="434" customWidth="1"/>
    <col min="16166" max="16166" width="1.21875" style="434" customWidth="1"/>
    <col min="16167" max="16168" width="11.77734375" style="434" customWidth="1"/>
    <col min="16169" max="16169" width="1.77734375" style="434" customWidth="1"/>
    <col min="16170" max="16170" width="6.88671875" style="434" customWidth="1"/>
    <col min="16171" max="16171" width="4.44140625" style="434" customWidth="1"/>
    <col min="16172" max="16172" width="3.6640625" style="434" customWidth="1"/>
    <col min="16173" max="16173" width="0.77734375" style="434" customWidth="1"/>
    <col min="16174" max="16174" width="3.33203125" style="434" customWidth="1"/>
    <col min="16175" max="16175" width="3.6640625" style="434" customWidth="1"/>
    <col min="16176" max="16176" width="3" style="434" customWidth="1"/>
    <col min="16177" max="16177" width="3.6640625" style="434" customWidth="1"/>
    <col min="16178" max="16178" width="3.109375" style="434" customWidth="1"/>
    <col min="16179" max="16179" width="1.88671875" style="434" customWidth="1"/>
    <col min="16180" max="16181" width="2.21875" style="434" customWidth="1"/>
    <col min="16182" max="16182" width="7.21875" style="434" customWidth="1"/>
    <col min="16183" max="16384" width="8.88671875" style="434"/>
  </cols>
  <sheetData>
    <row r="1" spans="2:76" ht="20.25" customHeight="1">
      <c r="B1" s="435" t="s">
        <v>490</v>
      </c>
      <c r="BB1" s="435" t="s">
        <v>490</v>
      </c>
    </row>
    <row r="2" spans="2:76" ht="12" customHeight="1">
      <c r="S2" s="438"/>
      <c r="T2" s="438"/>
      <c r="X2" s="438"/>
      <c r="AB2" s="439"/>
      <c r="BS2" s="438"/>
      <c r="BT2" s="438"/>
      <c r="BX2" s="438"/>
    </row>
    <row r="3" spans="2:76">
      <c r="Q3" s="1154" t="s">
        <v>381</v>
      </c>
      <c r="R3" s="1154"/>
      <c r="S3" s="440"/>
      <c r="T3" s="441" t="s">
        <v>439</v>
      </c>
      <c r="U3" s="442"/>
      <c r="V3" s="441" t="s">
        <v>440</v>
      </c>
      <c r="W3" s="442"/>
      <c r="X3" s="441" t="s">
        <v>441</v>
      </c>
      <c r="BQ3" s="1154" t="s">
        <v>381</v>
      </c>
      <c r="BR3" s="1154"/>
      <c r="BS3" s="418" t="s">
        <v>270</v>
      </c>
      <c r="BT3" s="417" t="s">
        <v>267</v>
      </c>
      <c r="BU3" s="419" t="s">
        <v>270</v>
      </c>
      <c r="BV3" s="270" t="s">
        <v>268</v>
      </c>
      <c r="BW3" s="419" t="s">
        <v>270</v>
      </c>
      <c r="BX3" s="441" t="s">
        <v>441</v>
      </c>
    </row>
    <row r="4" spans="2:76">
      <c r="Q4" s="451"/>
      <c r="R4" s="451"/>
      <c r="S4" s="495"/>
      <c r="T4" s="441"/>
      <c r="U4" s="495"/>
      <c r="V4" s="441"/>
      <c r="W4" s="495"/>
      <c r="X4" s="441"/>
      <c r="BQ4" s="451"/>
      <c r="BR4" s="451"/>
      <c r="BS4" s="495"/>
      <c r="BT4" s="441"/>
      <c r="BU4" s="495"/>
      <c r="BV4" s="441"/>
      <c r="BW4" s="495"/>
      <c r="BX4" s="441"/>
    </row>
    <row r="5" spans="2:76" ht="12" customHeight="1">
      <c r="T5" s="443"/>
      <c r="U5" s="443"/>
      <c r="V5" s="443"/>
      <c r="W5" s="443"/>
      <c r="X5" s="443"/>
      <c r="BT5" s="443"/>
      <c r="BU5" s="443"/>
      <c r="BV5" s="443"/>
      <c r="BW5" s="443"/>
      <c r="BX5" s="443"/>
    </row>
    <row r="6" spans="2:76" ht="21" customHeight="1">
      <c r="C6" s="434" t="s">
        <v>442</v>
      </c>
      <c r="N6" s="435" t="s">
        <v>443</v>
      </c>
      <c r="O6" s="435"/>
      <c r="P6" s="446"/>
      <c r="Q6" s="446"/>
      <c r="R6" s="522"/>
      <c r="S6" s="522"/>
      <c r="T6" s="522"/>
      <c r="U6" s="522"/>
      <c r="V6" s="522"/>
      <c r="W6" s="522"/>
      <c r="X6" s="522"/>
      <c r="BC6" s="434" t="s">
        <v>442</v>
      </c>
      <c r="BN6" s="435" t="s">
        <v>443</v>
      </c>
      <c r="BO6" s="435"/>
      <c r="BP6" s="446"/>
      <c r="BQ6" s="446"/>
      <c r="BR6" s="522"/>
      <c r="BS6" s="522"/>
      <c r="BT6" s="522"/>
      <c r="BU6" s="522"/>
      <c r="BV6" s="522"/>
      <c r="BW6" s="522"/>
      <c r="BX6" s="522"/>
    </row>
    <row r="7" spans="2:76" ht="2.4" customHeight="1">
      <c r="B7" s="434" t="s">
        <v>470</v>
      </c>
      <c r="T7" s="443"/>
      <c r="U7" s="443"/>
      <c r="V7" s="443"/>
      <c r="W7" s="443"/>
      <c r="X7" s="443"/>
      <c r="BB7" s="434" t="s">
        <v>470</v>
      </c>
      <c r="BT7" s="443"/>
      <c r="BU7" s="443"/>
      <c r="BV7" s="443"/>
      <c r="BW7" s="443"/>
      <c r="BX7" s="443"/>
    </row>
    <row r="8" spans="2:76" ht="25.8" customHeight="1">
      <c r="C8" s="434" t="s">
        <v>471</v>
      </c>
      <c r="E8" s="435"/>
      <c r="F8" s="435"/>
      <c r="G8" s="435"/>
      <c r="H8" s="435"/>
      <c r="I8" s="435"/>
      <c r="J8" s="435"/>
      <c r="N8" s="1136" t="s">
        <v>445</v>
      </c>
      <c r="O8" s="1136"/>
      <c r="P8" s="1151">
        <f>[9]第１号_１枚目!J8</f>
        <v>0</v>
      </c>
      <c r="Q8" s="1151"/>
      <c r="R8" s="1151"/>
      <c r="S8" s="1151"/>
      <c r="T8" s="1151"/>
      <c r="U8" s="1151"/>
      <c r="V8" s="1151"/>
      <c r="W8" s="1151"/>
      <c r="X8" s="1151"/>
      <c r="BC8" s="434" t="s">
        <v>471</v>
      </c>
      <c r="BE8" s="435"/>
      <c r="BF8" s="435"/>
      <c r="BG8" s="435"/>
      <c r="BH8" s="435"/>
      <c r="BI8" s="435"/>
      <c r="BJ8" s="435"/>
      <c r="BN8" s="1136" t="s">
        <v>445</v>
      </c>
      <c r="BO8" s="1136"/>
      <c r="BP8" s="1151" t="str">
        <f>[9]第１号_１枚目!BJ8</f>
        <v>東京都○○区0丁目0－0</v>
      </c>
      <c r="BQ8" s="1151"/>
      <c r="BR8" s="1151"/>
      <c r="BS8" s="1151"/>
      <c r="BT8" s="1151"/>
      <c r="BU8" s="1151"/>
      <c r="BV8" s="1151"/>
      <c r="BW8" s="1151"/>
      <c r="BX8" s="1151"/>
    </row>
    <row r="9" spans="2:76" ht="2.4" customHeight="1">
      <c r="D9" s="435"/>
      <c r="E9" s="435"/>
      <c r="F9" s="435"/>
      <c r="G9" s="435"/>
      <c r="H9" s="435"/>
      <c r="I9" s="435"/>
      <c r="J9" s="435"/>
      <c r="O9" s="435"/>
      <c r="P9" s="444"/>
      <c r="Q9" s="444"/>
      <c r="R9" s="444"/>
      <c r="S9" s="444"/>
      <c r="T9" s="444"/>
      <c r="U9" s="444"/>
      <c r="V9" s="444"/>
      <c r="W9" s="444"/>
      <c r="X9" s="444"/>
      <c r="BD9" s="435"/>
      <c r="BE9" s="435"/>
      <c r="BF9" s="435"/>
      <c r="BG9" s="435"/>
      <c r="BH9" s="435"/>
      <c r="BI9" s="435"/>
      <c r="BJ9" s="435"/>
      <c r="BO9" s="435"/>
      <c r="BP9" s="444"/>
      <c r="BQ9" s="444"/>
      <c r="BR9" s="444"/>
      <c r="BS9" s="444"/>
      <c r="BT9" s="444"/>
      <c r="BU9" s="444"/>
      <c r="BV9" s="444"/>
      <c r="BW9" s="444"/>
      <c r="BX9" s="444"/>
    </row>
    <row r="10" spans="2:76" ht="25.8" customHeight="1">
      <c r="N10" s="1136" t="s">
        <v>446</v>
      </c>
      <c r="O10" s="1136"/>
      <c r="P10" s="1151">
        <f>[9]第１号_１枚目!J9</f>
        <v>0</v>
      </c>
      <c r="Q10" s="1151"/>
      <c r="R10" s="1151"/>
      <c r="S10" s="1151"/>
      <c r="T10" s="1151"/>
      <c r="U10" s="1151"/>
      <c r="V10" s="1151"/>
      <c r="W10" s="1151"/>
      <c r="X10" s="1151"/>
      <c r="BN10" s="1136" t="s">
        <v>446</v>
      </c>
      <c r="BO10" s="1136"/>
      <c r="BP10" s="1151" t="str">
        <f>[9]第１号_１枚目!BJ9</f>
        <v>株式会社 都内需要家法人</v>
      </c>
      <c r="BQ10" s="1151"/>
      <c r="BR10" s="1151"/>
      <c r="BS10" s="1151"/>
      <c r="BT10" s="1151"/>
      <c r="BU10" s="1151"/>
      <c r="BV10" s="1151"/>
      <c r="BW10" s="1151"/>
      <c r="BX10" s="1151"/>
    </row>
    <row r="11" spans="2:76" ht="3.6" customHeight="1">
      <c r="O11" s="435"/>
      <c r="P11" s="444"/>
      <c r="Q11" s="444"/>
      <c r="R11" s="444"/>
      <c r="S11" s="444"/>
      <c r="T11" s="444"/>
      <c r="U11" s="444"/>
      <c r="V11" s="444"/>
      <c r="W11" s="444"/>
      <c r="X11" s="444"/>
      <c r="BO11" s="435"/>
      <c r="BP11" s="444"/>
      <c r="BQ11" s="444"/>
      <c r="BR11" s="444"/>
      <c r="BS11" s="444"/>
      <c r="BT11" s="444"/>
      <c r="BU11" s="444"/>
      <c r="BV11" s="444"/>
      <c r="BW11" s="444"/>
      <c r="BX11" s="444"/>
    </row>
    <row r="12" spans="2:76" ht="25.8" customHeight="1">
      <c r="N12" s="1152" t="s">
        <v>386</v>
      </c>
      <c r="O12" s="1152"/>
      <c r="P12" s="1151">
        <f>[9]第１号_１枚目!J10</f>
        <v>0</v>
      </c>
      <c r="Q12" s="1153"/>
      <c r="R12" s="1153"/>
      <c r="S12" s="1153"/>
      <c r="T12" s="1151">
        <f>[9]第１号_１枚目!M10</f>
        <v>0</v>
      </c>
      <c r="U12" s="1153"/>
      <c r="V12" s="1153"/>
      <c r="W12" s="1153"/>
      <c r="X12" s="1153"/>
      <c r="BN12" s="1152" t="s">
        <v>386</v>
      </c>
      <c r="BO12" s="1152"/>
      <c r="BP12" s="1151" t="str">
        <f>[9]第１号_１枚目!BJ10</f>
        <v>代表取締役社長</v>
      </c>
      <c r="BQ12" s="1153"/>
      <c r="BR12" s="1153"/>
      <c r="BS12" s="1153"/>
      <c r="BT12" s="1151" t="str">
        <f>[9]第１号_１枚目!BM10</f>
        <v>○○　○○</v>
      </c>
      <c r="BU12" s="1153"/>
      <c r="BV12" s="1153"/>
      <c r="BW12" s="1153"/>
      <c r="BX12" s="1153"/>
    </row>
    <row r="13" spans="2:76" ht="21" customHeight="1">
      <c r="N13" s="435"/>
      <c r="O13" s="435"/>
      <c r="P13" s="435"/>
      <c r="Q13" s="435"/>
      <c r="R13" s="435"/>
      <c r="S13" s="435"/>
      <c r="T13" s="435"/>
      <c r="U13" s="435"/>
      <c r="V13" s="435"/>
      <c r="W13" s="435"/>
      <c r="X13" s="435"/>
      <c r="BN13" s="435"/>
      <c r="BO13" s="435"/>
      <c r="BP13" s="435"/>
      <c r="BQ13" s="435"/>
      <c r="BR13" s="435"/>
      <c r="BS13" s="435"/>
      <c r="BT13" s="435"/>
      <c r="BU13" s="435"/>
      <c r="BV13" s="435"/>
      <c r="BW13" s="435"/>
      <c r="BX13" s="435"/>
    </row>
    <row r="14" spans="2:76" ht="2.4" customHeight="1">
      <c r="O14" s="435"/>
      <c r="P14" s="444"/>
      <c r="Q14" s="444"/>
      <c r="R14" s="444"/>
      <c r="S14" s="444"/>
      <c r="T14" s="444"/>
      <c r="U14" s="444"/>
      <c r="V14" s="444"/>
      <c r="W14" s="444"/>
      <c r="X14" s="444"/>
      <c r="BO14" s="435"/>
      <c r="BP14" s="444"/>
      <c r="BQ14" s="444"/>
      <c r="BR14" s="444"/>
      <c r="BS14" s="444"/>
      <c r="BT14" s="444"/>
      <c r="BU14" s="444"/>
      <c r="BV14" s="444"/>
      <c r="BW14" s="444"/>
      <c r="BX14" s="444"/>
    </row>
    <row r="15" spans="2:76" ht="21" customHeight="1">
      <c r="N15" s="435"/>
      <c r="O15" s="435"/>
      <c r="P15" s="435"/>
      <c r="Q15" s="435"/>
      <c r="R15" s="435"/>
      <c r="S15" s="435"/>
      <c r="T15" s="435"/>
      <c r="U15" s="435"/>
      <c r="V15" s="435"/>
      <c r="W15" s="435"/>
      <c r="X15" s="435"/>
      <c r="AB15" s="445"/>
      <c r="BN15" s="435"/>
      <c r="BO15" s="435"/>
      <c r="BP15" s="435"/>
      <c r="BQ15" s="435"/>
      <c r="BR15" s="435"/>
      <c r="BS15" s="435"/>
      <c r="BT15" s="435"/>
      <c r="BU15" s="435"/>
      <c r="BV15" s="435"/>
      <c r="BW15" s="435"/>
      <c r="BX15" s="435"/>
    </row>
    <row r="16" spans="2:76" ht="2.4" customHeight="1">
      <c r="O16" s="435"/>
      <c r="P16" s="444"/>
      <c r="Q16" s="444"/>
      <c r="R16" s="444"/>
      <c r="S16" s="444"/>
      <c r="T16" s="444"/>
      <c r="U16" s="444"/>
      <c r="V16" s="444"/>
      <c r="W16" s="444"/>
      <c r="X16" s="444"/>
      <c r="BO16" s="435"/>
      <c r="BP16" s="444"/>
      <c r="BQ16" s="444"/>
      <c r="BR16" s="444"/>
      <c r="BS16" s="444"/>
      <c r="BT16" s="444"/>
      <c r="BU16" s="444"/>
      <c r="BV16" s="444"/>
      <c r="BW16" s="444"/>
      <c r="BX16" s="444"/>
    </row>
    <row r="17" spans="1:78" s="449" customFormat="1" ht="14.4">
      <c r="A17" s="447" t="s">
        <v>288</v>
      </c>
      <c r="B17" s="447"/>
      <c r="C17" s="447"/>
      <c r="D17" s="447"/>
      <c r="E17" s="447"/>
      <c r="F17" s="447"/>
      <c r="G17" s="447"/>
      <c r="H17" s="447"/>
      <c r="I17" s="447"/>
      <c r="J17" s="447"/>
      <c r="K17" s="447"/>
      <c r="L17" s="447"/>
      <c r="M17" s="447"/>
      <c r="N17" s="447"/>
      <c r="O17" s="447"/>
      <c r="P17" s="447"/>
      <c r="Q17" s="447"/>
      <c r="R17" s="447"/>
      <c r="S17" s="447"/>
      <c r="T17" s="447"/>
      <c r="U17" s="447"/>
      <c r="V17" s="447"/>
      <c r="W17" s="447"/>
      <c r="X17" s="447"/>
      <c r="Y17" s="447"/>
      <c r="Z17" s="447"/>
      <c r="AA17" s="450"/>
      <c r="AB17" s="450"/>
      <c r="AC17" s="450"/>
      <c r="AD17" s="450"/>
      <c r="AE17" s="450"/>
      <c r="AF17" s="450"/>
      <c r="AG17" s="450"/>
      <c r="AH17" s="450"/>
      <c r="AI17" s="450"/>
      <c r="AJ17" s="450"/>
      <c r="AK17" s="450"/>
      <c r="BA17" s="447" t="s">
        <v>288</v>
      </c>
      <c r="BB17" s="447"/>
      <c r="BC17" s="447"/>
      <c r="BD17" s="447"/>
      <c r="BE17" s="447"/>
      <c r="BF17" s="447"/>
      <c r="BG17" s="447"/>
      <c r="BH17" s="447"/>
      <c r="BI17" s="447"/>
      <c r="BJ17" s="447"/>
      <c r="BK17" s="447"/>
      <c r="BL17" s="447"/>
      <c r="BM17" s="447"/>
      <c r="BN17" s="447"/>
      <c r="BO17" s="447"/>
      <c r="BP17" s="447"/>
      <c r="BQ17" s="447"/>
      <c r="BR17" s="447"/>
      <c r="BS17" s="447"/>
      <c r="BT17" s="447"/>
      <c r="BU17" s="447"/>
      <c r="BV17" s="447"/>
      <c r="BW17" s="447"/>
      <c r="BX17" s="447"/>
      <c r="BY17" s="447"/>
      <c r="BZ17" s="447"/>
    </row>
    <row r="18" spans="1:78" s="449" customFormat="1" ht="14.4">
      <c r="C18" s="1146" t="s">
        <v>491</v>
      </c>
      <c r="D18" s="1146"/>
      <c r="E18" s="1146"/>
      <c r="F18" s="1146"/>
      <c r="G18" s="1146"/>
      <c r="H18" s="1146"/>
      <c r="I18" s="1146"/>
      <c r="J18" s="1146"/>
      <c r="K18" s="1146"/>
      <c r="L18" s="1146"/>
      <c r="M18" s="1146"/>
      <c r="N18" s="1146"/>
      <c r="O18" s="1146"/>
      <c r="P18" s="1146"/>
      <c r="Q18" s="1146"/>
      <c r="R18" s="1146"/>
      <c r="S18" s="1146"/>
      <c r="T18" s="1146"/>
      <c r="U18" s="1146"/>
      <c r="V18" s="1146"/>
      <c r="W18" s="1146"/>
      <c r="X18" s="1146"/>
      <c r="Y18" s="450"/>
      <c r="Z18" s="450"/>
      <c r="AA18" s="450"/>
      <c r="BC18" s="1146" t="s">
        <v>491</v>
      </c>
      <c r="BD18" s="1146"/>
      <c r="BE18" s="1146"/>
      <c r="BF18" s="1146"/>
      <c r="BG18" s="1146"/>
      <c r="BH18" s="1146"/>
      <c r="BI18" s="1146"/>
      <c r="BJ18" s="1146"/>
      <c r="BK18" s="1146"/>
      <c r="BL18" s="1146"/>
      <c r="BM18" s="1146"/>
      <c r="BN18" s="1146"/>
      <c r="BO18" s="1146"/>
      <c r="BP18" s="1146"/>
      <c r="BQ18" s="1146"/>
      <c r="BR18" s="1146"/>
      <c r="BS18" s="1146"/>
      <c r="BT18" s="1146"/>
      <c r="BU18" s="1146"/>
      <c r="BV18" s="1146"/>
      <c r="BW18" s="1146"/>
      <c r="BX18" s="1146"/>
      <c r="BY18" s="450"/>
      <c r="BZ18" s="450"/>
    </row>
    <row r="19" spans="1:78" ht="11.4" customHeight="1"/>
    <row r="20" spans="1:78">
      <c r="B20" s="435"/>
      <c r="C20" s="435"/>
      <c r="D20" s="451" t="s">
        <v>381</v>
      </c>
      <c r="E20" s="498">
        <f>第７号様式!E18</f>
        <v>0</v>
      </c>
      <c r="F20" s="453" t="s">
        <v>439</v>
      </c>
      <c r="G20" s="499">
        <f>第７号様式!G18</f>
        <v>0</v>
      </c>
      <c r="H20" s="453" t="s">
        <v>440</v>
      </c>
      <c r="I20" s="499">
        <f>第７号様式!I18</f>
        <v>0</v>
      </c>
      <c r="J20" s="453" t="s">
        <v>448</v>
      </c>
      <c r="K20" s="1172">
        <f>第７号様式!K18</f>
        <v>0</v>
      </c>
      <c r="L20" s="1172"/>
      <c r="M20" s="1148" t="s">
        <v>449</v>
      </c>
      <c r="N20" s="1148"/>
      <c r="O20" s="1148"/>
      <c r="P20" s="1172">
        <f>第７号様式!P18</f>
        <v>0</v>
      </c>
      <c r="Q20" s="1172"/>
      <c r="R20" s="1149" t="s">
        <v>492</v>
      </c>
      <c r="S20" s="1149"/>
      <c r="T20" s="1149"/>
      <c r="U20" s="1149"/>
      <c r="V20" s="1149"/>
      <c r="W20" s="1149"/>
      <c r="X20" s="1149"/>
      <c r="AB20" s="445"/>
      <c r="BB20" s="435"/>
      <c r="BC20" s="435"/>
      <c r="BD20" s="451" t="s">
        <v>381</v>
      </c>
      <c r="BE20" s="498" t="str">
        <f>第７号様式!BE18</f>
        <v>●</v>
      </c>
      <c r="BF20" s="453" t="s">
        <v>439</v>
      </c>
      <c r="BG20" s="499" t="str">
        <f>第７号様式!BG18</f>
        <v>●</v>
      </c>
      <c r="BH20" s="453" t="s">
        <v>440</v>
      </c>
      <c r="BI20" s="499" t="str">
        <f>第７号様式!BI18</f>
        <v>●</v>
      </c>
      <c r="BJ20" s="453" t="s">
        <v>448</v>
      </c>
      <c r="BK20" s="1172" t="str">
        <f>第７号様式!BK18</f>
        <v>●●</v>
      </c>
      <c r="BL20" s="1172"/>
      <c r="BM20" s="1148" t="s">
        <v>449</v>
      </c>
      <c r="BN20" s="1148"/>
      <c r="BO20" s="1148"/>
      <c r="BP20" s="1172" t="str">
        <f>第７号様式!BP18</f>
        <v>●●●</v>
      </c>
      <c r="BQ20" s="1172"/>
      <c r="BR20" s="1149" t="s">
        <v>492</v>
      </c>
      <c r="BS20" s="1149"/>
      <c r="BT20" s="1149"/>
      <c r="BU20" s="1149"/>
      <c r="BV20" s="1149"/>
      <c r="BW20" s="1149"/>
      <c r="BX20" s="1149"/>
    </row>
    <row r="21" spans="1:78" ht="42" customHeight="1">
      <c r="C21" s="1167" t="s">
        <v>493</v>
      </c>
      <c r="D21" s="1167"/>
      <c r="E21" s="1167"/>
      <c r="F21" s="1167"/>
      <c r="G21" s="1167"/>
      <c r="H21" s="1167"/>
      <c r="I21" s="1167"/>
      <c r="J21" s="1167"/>
      <c r="K21" s="1167"/>
      <c r="L21" s="1167"/>
      <c r="M21" s="1167"/>
      <c r="N21" s="1167"/>
      <c r="O21" s="1167"/>
      <c r="P21" s="1167"/>
      <c r="Q21" s="1167"/>
      <c r="R21" s="1167"/>
      <c r="S21" s="1167"/>
      <c r="T21" s="1167"/>
      <c r="U21" s="1167"/>
      <c r="V21" s="1167"/>
      <c r="W21" s="1167"/>
      <c r="X21" s="1167"/>
      <c r="BC21" s="1167" t="s">
        <v>493</v>
      </c>
      <c r="BD21" s="1167"/>
      <c r="BE21" s="1167"/>
      <c r="BF21" s="1167"/>
      <c r="BG21" s="1167"/>
      <c r="BH21" s="1167"/>
      <c r="BI21" s="1167"/>
      <c r="BJ21" s="1167"/>
      <c r="BK21" s="1167"/>
      <c r="BL21" s="1167"/>
      <c r="BM21" s="1167"/>
      <c r="BN21" s="1167"/>
      <c r="BO21" s="1167"/>
      <c r="BP21" s="1167"/>
      <c r="BQ21" s="1167"/>
      <c r="BR21" s="1167"/>
      <c r="BS21" s="1167"/>
      <c r="BT21" s="1167"/>
      <c r="BU21" s="1167"/>
      <c r="BV21" s="1167"/>
      <c r="BW21" s="1167"/>
      <c r="BX21" s="1167"/>
    </row>
    <row r="22" spans="1:78" ht="13.2" hidden="1" customHeight="1">
      <c r="C22" s="523"/>
      <c r="D22" s="523"/>
      <c r="E22" s="523"/>
      <c r="F22" s="523"/>
      <c r="G22" s="523"/>
      <c r="H22" s="523"/>
      <c r="I22" s="523"/>
      <c r="J22" s="523"/>
      <c r="K22" s="523"/>
      <c r="L22" s="523"/>
      <c r="M22" s="523"/>
      <c r="N22" s="523"/>
      <c r="O22" s="523"/>
      <c r="P22" s="523"/>
      <c r="Q22" s="523"/>
      <c r="R22" s="523"/>
      <c r="S22" s="523"/>
      <c r="T22" s="523"/>
      <c r="U22" s="523"/>
      <c r="V22" s="523"/>
      <c r="W22" s="523"/>
      <c r="X22" s="523"/>
      <c r="BC22" s="523"/>
      <c r="BD22" s="523"/>
      <c r="BE22" s="523"/>
      <c r="BF22" s="523"/>
      <c r="BG22" s="523"/>
      <c r="BH22" s="523"/>
      <c r="BI22" s="523"/>
      <c r="BJ22" s="523"/>
      <c r="BK22" s="523"/>
      <c r="BL22" s="523"/>
      <c r="BM22" s="523"/>
      <c r="BN22" s="523"/>
      <c r="BO22" s="523"/>
      <c r="BP22" s="523"/>
      <c r="BQ22" s="523"/>
      <c r="BR22" s="523"/>
      <c r="BS22" s="523"/>
      <c r="BT22" s="523"/>
      <c r="BU22" s="523"/>
      <c r="BV22" s="523"/>
      <c r="BW22" s="523"/>
      <c r="BX22" s="523"/>
    </row>
    <row r="23" spans="1:78" ht="13.2" customHeight="1">
      <c r="C23" s="523"/>
      <c r="D23" s="523"/>
      <c r="E23" s="523"/>
      <c r="F23" s="523"/>
      <c r="G23" s="523"/>
      <c r="H23" s="523"/>
      <c r="I23" s="523"/>
      <c r="J23" s="523"/>
      <c r="K23" s="523"/>
      <c r="L23" s="523"/>
      <c r="M23" s="523"/>
      <c r="N23" s="523"/>
      <c r="O23" s="523"/>
      <c r="P23" s="523"/>
      <c r="Q23" s="523"/>
      <c r="R23" s="523"/>
      <c r="S23" s="523"/>
      <c r="T23" s="523"/>
      <c r="U23" s="523"/>
      <c r="V23" s="523"/>
      <c r="W23" s="523"/>
      <c r="X23" s="523"/>
      <c r="BC23" s="523"/>
      <c r="BD23" s="523"/>
      <c r="BE23" s="523"/>
      <c r="BF23" s="523"/>
      <c r="BG23" s="523"/>
      <c r="BH23" s="523"/>
      <c r="BI23" s="523"/>
      <c r="BJ23" s="523"/>
      <c r="BK23" s="523"/>
      <c r="BL23" s="523"/>
      <c r="BM23" s="523"/>
      <c r="BN23" s="523"/>
      <c r="BO23" s="523"/>
      <c r="BP23" s="523"/>
      <c r="BQ23" s="523"/>
      <c r="BR23" s="523"/>
      <c r="BS23" s="523"/>
      <c r="BT23" s="523"/>
      <c r="BU23" s="523"/>
      <c r="BV23" s="523"/>
      <c r="BW23" s="523"/>
      <c r="BX23" s="523"/>
    </row>
    <row r="24" spans="1:78">
      <c r="C24" s="1186" t="s">
        <v>456</v>
      </c>
      <c r="D24" s="1186"/>
      <c r="E24" s="1186"/>
      <c r="F24" s="1186"/>
      <c r="G24" s="1186"/>
      <c r="H24" s="1186"/>
      <c r="I24" s="1186"/>
      <c r="J24" s="1186"/>
      <c r="K24" s="1186"/>
      <c r="L24" s="1186"/>
      <c r="M24" s="1186"/>
      <c r="N24" s="1186"/>
      <c r="O24" s="1186"/>
      <c r="P24" s="1186"/>
      <c r="Q24" s="1186"/>
      <c r="R24" s="1186"/>
      <c r="S24" s="1186"/>
      <c r="T24" s="1186"/>
      <c r="U24" s="1186"/>
      <c r="V24" s="1186"/>
      <c r="W24" s="1186"/>
      <c r="X24" s="1186"/>
      <c r="BC24" s="1186" t="s">
        <v>456</v>
      </c>
      <c r="BD24" s="1186"/>
      <c r="BE24" s="1186"/>
      <c r="BF24" s="1186"/>
      <c r="BG24" s="1186"/>
      <c r="BH24" s="1186"/>
      <c r="BI24" s="1186"/>
      <c r="BJ24" s="1186"/>
      <c r="BK24" s="1186"/>
      <c r="BL24" s="1186"/>
      <c r="BM24" s="1186"/>
      <c r="BN24" s="1186"/>
      <c r="BO24" s="1186"/>
      <c r="BP24" s="1186"/>
      <c r="BQ24" s="1186"/>
      <c r="BR24" s="1186"/>
      <c r="BS24" s="1186"/>
      <c r="BT24" s="1186"/>
      <c r="BU24" s="1186"/>
      <c r="BV24" s="1186"/>
      <c r="BW24" s="1186"/>
      <c r="BX24" s="1186"/>
    </row>
    <row r="25" spans="1:78" ht="13.2" hidden="1" customHeight="1">
      <c r="C25" s="524"/>
      <c r="D25" s="524"/>
      <c r="E25" s="524"/>
      <c r="F25" s="524"/>
      <c r="G25" s="524"/>
      <c r="H25" s="524"/>
      <c r="I25" s="524"/>
      <c r="J25" s="524"/>
      <c r="K25" s="524"/>
      <c r="L25" s="524"/>
      <c r="M25" s="524"/>
      <c r="N25" s="524"/>
      <c r="O25" s="524"/>
      <c r="P25" s="524"/>
      <c r="Q25" s="524"/>
      <c r="R25" s="524"/>
      <c r="S25" s="524"/>
      <c r="T25" s="524"/>
      <c r="U25" s="524"/>
      <c r="V25" s="524"/>
      <c r="W25" s="524"/>
      <c r="X25" s="524"/>
      <c r="BC25" s="524"/>
      <c r="BD25" s="524"/>
      <c r="BE25" s="524"/>
      <c r="BF25" s="524"/>
      <c r="BG25" s="524"/>
      <c r="BH25" s="524"/>
      <c r="BI25" s="524"/>
      <c r="BJ25" s="524"/>
      <c r="BK25" s="524"/>
      <c r="BL25" s="524"/>
      <c r="BM25" s="524"/>
      <c r="BN25" s="524"/>
      <c r="BO25" s="524"/>
      <c r="BP25" s="524"/>
      <c r="BQ25" s="524"/>
      <c r="BR25" s="524"/>
      <c r="BS25" s="524"/>
      <c r="BT25" s="524"/>
      <c r="BU25" s="524"/>
      <c r="BV25" s="524"/>
      <c r="BW25" s="524"/>
      <c r="BX25" s="524"/>
    </row>
    <row r="26" spans="1:78" ht="13.2" customHeight="1">
      <c r="C26" s="525"/>
      <c r="D26" s="525"/>
      <c r="E26" s="525"/>
      <c r="F26" s="525"/>
      <c r="G26" s="525"/>
      <c r="H26" s="525"/>
      <c r="I26" s="525"/>
      <c r="J26" s="525"/>
      <c r="K26" s="525"/>
      <c r="L26" s="525"/>
      <c r="M26" s="525"/>
      <c r="N26" s="525"/>
      <c r="O26" s="525"/>
      <c r="P26" s="525"/>
      <c r="Q26" s="525"/>
      <c r="R26" s="525"/>
      <c r="S26" s="525"/>
      <c r="T26" s="525"/>
      <c r="U26" s="525"/>
      <c r="V26" s="525"/>
      <c r="W26" s="525"/>
      <c r="X26" s="525"/>
      <c r="BC26" s="525"/>
      <c r="BD26" s="525"/>
      <c r="BE26" s="525"/>
      <c r="BF26" s="525"/>
      <c r="BG26" s="525"/>
      <c r="BH26" s="525"/>
      <c r="BI26" s="525"/>
      <c r="BJ26" s="525"/>
      <c r="BK26" s="525"/>
      <c r="BL26" s="525"/>
      <c r="BM26" s="525"/>
      <c r="BN26" s="525"/>
      <c r="BO26" s="525"/>
      <c r="BP26" s="525"/>
      <c r="BQ26" s="525"/>
      <c r="BR26" s="525"/>
      <c r="BS26" s="525"/>
      <c r="BT26" s="525"/>
      <c r="BU26" s="525"/>
      <c r="BV26" s="525"/>
      <c r="BW26" s="525"/>
      <c r="BX26" s="525"/>
    </row>
    <row r="27" spans="1:78" ht="30" customHeight="1">
      <c r="C27" s="1132" t="s">
        <v>457</v>
      </c>
      <c r="D27" s="1133"/>
      <c r="E27" s="1133"/>
      <c r="F27" s="1133"/>
      <c r="G27" s="1133"/>
      <c r="H27" s="1133"/>
      <c r="I27" s="1133"/>
      <c r="J27" s="1134"/>
      <c r="K27" s="460"/>
      <c r="L27" s="1169">
        <f>第７号様式!L24</f>
        <v>0</v>
      </c>
      <c r="M27" s="1170"/>
      <c r="N27" s="1170"/>
      <c r="O27" s="1170"/>
      <c r="P27" s="1170"/>
      <c r="Q27" s="1170"/>
      <c r="R27" s="1170"/>
      <c r="S27" s="1170"/>
      <c r="T27" s="1170"/>
      <c r="U27" s="1170"/>
      <c r="V27" s="1170"/>
      <c r="W27" s="1170"/>
      <c r="X27" s="1171"/>
      <c r="AA27" s="434"/>
      <c r="BC27" s="1132" t="s">
        <v>457</v>
      </c>
      <c r="BD27" s="1133"/>
      <c r="BE27" s="1133"/>
      <c r="BF27" s="1133"/>
      <c r="BG27" s="1133"/>
      <c r="BH27" s="1133"/>
      <c r="BI27" s="1133"/>
      <c r="BJ27" s="1134"/>
      <c r="BK27" s="460"/>
      <c r="BL27" s="1169" t="str">
        <f>第７号様式!BL24</f>
        <v>○○地域におけるオフサイト活用での太陽光再エネ電力調達事業</v>
      </c>
      <c r="BM27" s="1170"/>
      <c r="BN27" s="1170"/>
      <c r="BO27" s="1170"/>
      <c r="BP27" s="1170"/>
      <c r="BQ27" s="1170"/>
      <c r="BR27" s="1170"/>
      <c r="BS27" s="1170"/>
      <c r="BT27" s="1170"/>
      <c r="BU27" s="1170"/>
      <c r="BV27" s="1170"/>
      <c r="BW27" s="1170"/>
      <c r="BX27" s="1171"/>
    </row>
    <row r="28" spans="1:78" ht="2.25" customHeight="1">
      <c r="C28" s="461"/>
      <c r="D28" s="435"/>
      <c r="E28" s="435"/>
      <c r="F28" s="435"/>
      <c r="G28" s="435"/>
      <c r="H28" s="435"/>
      <c r="I28" s="435"/>
      <c r="J28" s="462"/>
      <c r="K28" s="461"/>
      <c r="L28" s="463"/>
      <c r="M28" s="463"/>
      <c r="N28" s="463"/>
      <c r="O28" s="444"/>
      <c r="P28" s="464"/>
      <c r="Q28" s="453"/>
      <c r="R28" s="465"/>
      <c r="S28" s="453"/>
      <c r="T28" s="444"/>
      <c r="U28" s="453"/>
      <c r="V28" s="465"/>
      <c r="W28" s="435"/>
      <c r="X28" s="501"/>
      <c r="AA28" s="434"/>
      <c r="BC28" s="461"/>
      <c r="BD28" s="435"/>
      <c r="BE28" s="435"/>
      <c r="BF28" s="435"/>
      <c r="BG28" s="435"/>
      <c r="BH28" s="435"/>
      <c r="BI28" s="435"/>
      <c r="BJ28" s="462"/>
      <c r="BK28" s="461"/>
      <c r="BL28" s="463"/>
      <c r="BM28" s="463"/>
      <c r="BN28" s="463"/>
      <c r="BO28" s="444"/>
      <c r="BP28" s="464"/>
      <c r="BQ28" s="453"/>
      <c r="BR28" s="465"/>
      <c r="BS28" s="453"/>
      <c r="BT28" s="444"/>
      <c r="BU28" s="453"/>
      <c r="BV28" s="465"/>
      <c r="BW28" s="435"/>
      <c r="BX28" s="501"/>
    </row>
    <row r="29" spans="1:78" ht="21" customHeight="1">
      <c r="C29" s="1126" t="s">
        <v>459</v>
      </c>
      <c r="D29" s="1127"/>
      <c r="E29" s="1127"/>
      <c r="F29" s="1127"/>
      <c r="G29" s="1127"/>
      <c r="H29" s="1127"/>
      <c r="I29" s="1127"/>
      <c r="J29" s="1128"/>
      <c r="K29" s="435"/>
      <c r="L29" s="466" t="s">
        <v>460</v>
      </c>
      <c r="M29" s="1165">
        <f>第７号様式!M26</f>
        <v>0</v>
      </c>
      <c r="N29" s="1165"/>
      <c r="O29" s="1165"/>
      <c r="P29" s="1165"/>
      <c r="Q29" s="467" t="s">
        <v>461</v>
      </c>
      <c r="R29" s="467"/>
      <c r="S29" s="467"/>
      <c r="T29" s="467"/>
      <c r="U29" s="467"/>
      <c r="V29" s="467"/>
      <c r="W29" s="467"/>
      <c r="X29" s="502"/>
      <c r="AA29" s="434"/>
      <c r="BC29" s="1126" t="s">
        <v>459</v>
      </c>
      <c r="BD29" s="1127"/>
      <c r="BE29" s="1127"/>
      <c r="BF29" s="1127"/>
      <c r="BG29" s="1127"/>
      <c r="BH29" s="1127"/>
      <c r="BI29" s="1127"/>
      <c r="BJ29" s="1128"/>
      <c r="BK29" s="435"/>
      <c r="BL29" s="466" t="s">
        <v>460</v>
      </c>
      <c r="BM29" s="1165" t="str">
        <f>第７号様式!BM26</f>
        <v>AB●●●●</v>
      </c>
      <c r="BN29" s="1165"/>
      <c r="BO29" s="1165"/>
      <c r="BP29" s="1165"/>
      <c r="BQ29" s="467" t="s">
        <v>461</v>
      </c>
      <c r="BR29" s="467"/>
      <c r="BS29" s="467"/>
      <c r="BT29" s="467"/>
      <c r="BU29" s="467"/>
      <c r="BV29" s="467"/>
      <c r="BW29" s="467"/>
      <c r="BX29" s="502"/>
    </row>
    <row r="30" spans="1:78" ht="27" customHeight="1">
      <c r="C30" s="1132" t="s">
        <v>494</v>
      </c>
      <c r="D30" s="1133"/>
      <c r="E30" s="1133"/>
      <c r="F30" s="1133"/>
      <c r="G30" s="1133"/>
      <c r="H30" s="1133"/>
      <c r="I30" s="1133"/>
      <c r="J30" s="1134"/>
      <c r="K30" s="469"/>
      <c r="L30" s="1133" t="s">
        <v>495</v>
      </c>
      <c r="M30" s="1133"/>
      <c r="N30" s="1170">
        <f>P8</f>
        <v>0</v>
      </c>
      <c r="O30" s="1170"/>
      <c r="P30" s="1170"/>
      <c r="Q30" s="1170"/>
      <c r="R30" s="1170"/>
      <c r="S30" s="1170"/>
      <c r="T30" s="1170"/>
      <c r="U30" s="1170"/>
      <c r="V30" s="1170"/>
      <c r="W30" s="1170"/>
      <c r="X30" s="1171"/>
      <c r="BC30" s="1132" t="s">
        <v>494</v>
      </c>
      <c r="BD30" s="1133"/>
      <c r="BE30" s="1133"/>
      <c r="BF30" s="1133"/>
      <c r="BG30" s="1133"/>
      <c r="BH30" s="1133"/>
      <c r="BI30" s="1133"/>
      <c r="BJ30" s="1134"/>
      <c r="BK30" s="469"/>
      <c r="BL30" s="1133" t="s">
        <v>495</v>
      </c>
      <c r="BM30" s="1133"/>
      <c r="BN30" s="1170" t="str">
        <f>BP8</f>
        <v>東京都○○区0丁目0－0</v>
      </c>
      <c r="BO30" s="1170"/>
      <c r="BP30" s="1170"/>
      <c r="BQ30" s="1170"/>
      <c r="BR30" s="1170"/>
      <c r="BS30" s="1170"/>
      <c r="BT30" s="1170"/>
      <c r="BU30" s="1170"/>
      <c r="BV30" s="1170"/>
      <c r="BW30" s="1170"/>
      <c r="BX30" s="1171"/>
    </row>
    <row r="31" spans="1:78" ht="2.25" customHeight="1">
      <c r="C31" s="1135"/>
      <c r="D31" s="1136"/>
      <c r="E31" s="1136"/>
      <c r="F31" s="1136"/>
      <c r="G31" s="1136"/>
      <c r="H31" s="1136"/>
      <c r="I31" s="1136"/>
      <c r="J31" s="1137"/>
      <c r="K31" s="461"/>
      <c r="L31" s="444"/>
      <c r="M31" s="444"/>
      <c r="N31" s="435"/>
      <c r="O31" s="435"/>
      <c r="P31" s="435"/>
      <c r="Q31" s="435"/>
      <c r="R31" s="435"/>
      <c r="S31" s="435"/>
      <c r="T31" s="435"/>
      <c r="U31" s="435"/>
      <c r="V31" s="435"/>
      <c r="W31" s="435"/>
      <c r="X31" s="462"/>
      <c r="BC31" s="1135"/>
      <c r="BD31" s="1136"/>
      <c r="BE31" s="1136"/>
      <c r="BF31" s="1136"/>
      <c r="BG31" s="1136"/>
      <c r="BH31" s="1136"/>
      <c r="BI31" s="1136"/>
      <c r="BJ31" s="1137"/>
      <c r="BK31" s="461"/>
      <c r="BL31" s="444"/>
      <c r="BM31" s="444"/>
      <c r="BN31" s="435"/>
      <c r="BO31" s="435"/>
      <c r="BP31" s="435"/>
      <c r="BQ31" s="435"/>
      <c r="BR31" s="435"/>
      <c r="BS31" s="435"/>
      <c r="BT31" s="435"/>
      <c r="BU31" s="435"/>
      <c r="BV31" s="435"/>
      <c r="BW31" s="435"/>
      <c r="BX31" s="462"/>
    </row>
    <row r="32" spans="1:78" ht="27" customHeight="1">
      <c r="C32" s="1135"/>
      <c r="D32" s="1136"/>
      <c r="E32" s="1136"/>
      <c r="F32" s="1136"/>
      <c r="G32" s="1136"/>
      <c r="H32" s="1136"/>
      <c r="I32" s="1136"/>
      <c r="J32" s="1137"/>
      <c r="K32" s="461"/>
      <c r="L32" s="1152" t="s">
        <v>446</v>
      </c>
      <c r="M32" s="1152"/>
      <c r="N32" s="1180">
        <f>P10</f>
        <v>0</v>
      </c>
      <c r="O32" s="1180"/>
      <c r="P32" s="1180"/>
      <c r="Q32" s="1180"/>
      <c r="R32" s="1180"/>
      <c r="S32" s="1180"/>
      <c r="T32" s="1180"/>
      <c r="U32" s="1180"/>
      <c r="V32" s="1180"/>
      <c r="W32" s="1180"/>
      <c r="X32" s="1181"/>
      <c r="BC32" s="1135"/>
      <c r="BD32" s="1136"/>
      <c r="BE32" s="1136"/>
      <c r="BF32" s="1136"/>
      <c r="BG32" s="1136"/>
      <c r="BH32" s="1136"/>
      <c r="BI32" s="1136"/>
      <c r="BJ32" s="1137"/>
      <c r="BK32" s="461"/>
      <c r="BL32" s="1152" t="s">
        <v>446</v>
      </c>
      <c r="BM32" s="1152"/>
      <c r="BN32" s="1180" t="str">
        <f>BP10</f>
        <v>株式会社 都内需要家法人</v>
      </c>
      <c r="BO32" s="1180"/>
      <c r="BP32" s="1180"/>
      <c r="BQ32" s="1180"/>
      <c r="BR32" s="1180"/>
      <c r="BS32" s="1180"/>
      <c r="BT32" s="1180"/>
      <c r="BU32" s="1180"/>
      <c r="BV32" s="1180"/>
      <c r="BW32" s="1180"/>
      <c r="BX32" s="1181"/>
    </row>
    <row r="33" spans="3:76" ht="2.25" customHeight="1">
      <c r="C33" s="1135"/>
      <c r="D33" s="1136"/>
      <c r="E33" s="1136"/>
      <c r="F33" s="1136"/>
      <c r="G33" s="1136"/>
      <c r="H33" s="1136"/>
      <c r="I33" s="1136"/>
      <c r="J33" s="1137"/>
      <c r="K33" s="461"/>
      <c r="L33" s="463"/>
      <c r="M33" s="463"/>
      <c r="N33" s="463"/>
      <c r="O33" s="444"/>
      <c r="P33" s="464"/>
      <c r="Q33" s="453"/>
      <c r="R33" s="465"/>
      <c r="S33" s="453"/>
      <c r="T33" s="444"/>
      <c r="U33" s="453"/>
      <c r="V33" s="465"/>
      <c r="W33" s="435"/>
      <c r="X33" s="501"/>
      <c r="AA33" s="434"/>
      <c r="BC33" s="1135"/>
      <c r="BD33" s="1136"/>
      <c r="BE33" s="1136"/>
      <c r="BF33" s="1136"/>
      <c r="BG33" s="1136"/>
      <c r="BH33" s="1136"/>
      <c r="BI33" s="1136"/>
      <c r="BJ33" s="1137"/>
      <c r="BK33" s="461"/>
      <c r="BL33" s="463"/>
      <c r="BM33" s="463"/>
      <c r="BN33" s="463"/>
      <c r="BO33" s="444"/>
      <c r="BP33" s="464"/>
      <c r="BQ33" s="453"/>
      <c r="BR33" s="465"/>
      <c r="BS33" s="453"/>
      <c r="BT33" s="444"/>
      <c r="BU33" s="453"/>
      <c r="BV33" s="465"/>
      <c r="BW33" s="435"/>
      <c r="BX33" s="501"/>
    </row>
    <row r="34" spans="3:76" ht="27" customHeight="1">
      <c r="C34" s="1126"/>
      <c r="D34" s="1127"/>
      <c r="E34" s="1127"/>
      <c r="F34" s="1127"/>
      <c r="G34" s="1127"/>
      <c r="H34" s="1127"/>
      <c r="I34" s="1127"/>
      <c r="J34" s="1128"/>
      <c r="K34" s="526"/>
      <c r="L34" s="1182" t="s">
        <v>386</v>
      </c>
      <c r="M34" s="1182"/>
      <c r="N34" s="1183">
        <f>P12</f>
        <v>0</v>
      </c>
      <c r="O34" s="1184"/>
      <c r="P34" s="1184"/>
      <c r="Q34" s="1184"/>
      <c r="R34" s="1183">
        <f>T12</f>
        <v>0</v>
      </c>
      <c r="S34" s="1184"/>
      <c r="T34" s="1184"/>
      <c r="U34" s="1184"/>
      <c r="V34" s="1184"/>
      <c r="W34" s="1184"/>
      <c r="X34" s="1185"/>
      <c r="AA34" s="434"/>
      <c r="BC34" s="1126"/>
      <c r="BD34" s="1127"/>
      <c r="BE34" s="1127"/>
      <c r="BF34" s="1127"/>
      <c r="BG34" s="1127"/>
      <c r="BH34" s="1127"/>
      <c r="BI34" s="1127"/>
      <c r="BJ34" s="1128"/>
      <c r="BK34" s="526"/>
      <c r="BL34" s="1182" t="s">
        <v>386</v>
      </c>
      <c r="BM34" s="1182"/>
      <c r="BN34" s="1183" t="str">
        <f>BP12</f>
        <v>代表取締役社長</v>
      </c>
      <c r="BO34" s="1184"/>
      <c r="BP34" s="1184"/>
      <c r="BQ34" s="1184"/>
      <c r="BR34" s="1183" t="str">
        <f>BT12</f>
        <v>○○　○○</v>
      </c>
      <c r="BS34" s="1184"/>
      <c r="BT34" s="1184"/>
      <c r="BU34" s="1184"/>
      <c r="BV34" s="1184"/>
      <c r="BW34" s="1184"/>
      <c r="BX34" s="1185"/>
    </row>
    <row r="35" spans="3:76" ht="48" customHeight="1">
      <c r="C35" s="1158" t="s">
        <v>496</v>
      </c>
      <c r="D35" s="1159"/>
      <c r="E35" s="1159"/>
      <c r="F35" s="1159"/>
      <c r="G35" s="1159"/>
      <c r="H35" s="1159"/>
      <c r="I35" s="1159"/>
      <c r="J35" s="1160"/>
      <c r="K35" s="509"/>
      <c r="L35" s="1176"/>
      <c r="M35" s="1176"/>
      <c r="N35" s="1176"/>
      <c r="O35" s="1176"/>
      <c r="P35" s="1176"/>
      <c r="Q35" s="1176"/>
      <c r="R35" s="1176"/>
      <c r="S35" s="1176"/>
      <c r="T35" s="1176"/>
      <c r="U35" s="1176"/>
      <c r="V35" s="1176"/>
      <c r="W35" s="1176"/>
      <c r="X35" s="1177"/>
      <c r="BC35" s="1158" t="s">
        <v>496</v>
      </c>
      <c r="BD35" s="1159"/>
      <c r="BE35" s="1159"/>
      <c r="BF35" s="1159"/>
      <c r="BG35" s="1159"/>
      <c r="BH35" s="1159"/>
      <c r="BI35" s="1159"/>
      <c r="BJ35" s="1160"/>
      <c r="BK35" s="509"/>
      <c r="BL35" s="1178" t="s">
        <v>497</v>
      </c>
      <c r="BM35" s="1178"/>
      <c r="BN35" s="1178"/>
      <c r="BO35" s="1178"/>
      <c r="BP35" s="1178"/>
      <c r="BQ35" s="1178"/>
      <c r="BR35" s="1178"/>
      <c r="BS35" s="1178"/>
      <c r="BT35" s="1178"/>
      <c r="BU35" s="1178"/>
      <c r="BV35" s="1178"/>
      <c r="BW35" s="1178"/>
      <c r="BX35" s="1179"/>
    </row>
    <row r="36" spans="3:76" ht="5.25" customHeight="1">
      <c r="C36" s="1132" t="s">
        <v>498</v>
      </c>
      <c r="D36" s="1133"/>
      <c r="E36" s="1133"/>
      <c r="F36" s="1133"/>
      <c r="G36" s="1133"/>
      <c r="H36" s="1133"/>
      <c r="I36" s="1133"/>
      <c r="J36" s="1134"/>
      <c r="K36" s="510"/>
      <c r="L36" s="435"/>
      <c r="M36" s="435"/>
      <c r="N36" s="435"/>
      <c r="O36" s="435"/>
      <c r="P36" s="435"/>
      <c r="Q36" s="435"/>
      <c r="R36" s="435"/>
      <c r="S36" s="435"/>
      <c r="T36" s="435"/>
      <c r="U36" s="435"/>
      <c r="V36" s="435"/>
      <c r="W36" s="435"/>
      <c r="X36" s="462"/>
      <c r="BC36" s="1132" t="s">
        <v>498</v>
      </c>
      <c r="BD36" s="1133"/>
      <c r="BE36" s="1133"/>
      <c r="BF36" s="1133"/>
      <c r="BG36" s="1133"/>
      <c r="BH36" s="1133"/>
      <c r="BI36" s="1133"/>
      <c r="BJ36" s="1134"/>
      <c r="BK36" s="510"/>
      <c r="BL36" s="435"/>
      <c r="BM36" s="435"/>
      <c r="BN36" s="435"/>
      <c r="BO36" s="435"/>
      <c r="BP36" s="435"/>
      <c r="BQ36" s="435"/>
      <c r="BR36" s="435"/>
      <c r="BS36" s="435"/>
      <c r="BT36" s="435"/>
      <c r="BU36" s="435"/>
      <c r="BV36" s="435"/>
      <c r="BW36" s="435"/>
      <c r="BX36" s="462"/>
    </row>
    <row r="37" spans="3:76" ht="24" customHeight="1">
      <c r="C37" s="1135"/>
      <c r="D37" s="1136"/>
      <c r="E37" s="1136"/>
      <c r="F37" s="1136"/>
      <c r="G37" s="1136"/>
      <c r="H37" s="1136"/>
      <c r="I37" s="1136"/>
      <c r="J37" s="1137"/>
      <c r="K37" s="435"/>
      <c r="L37" s="435" t="s">
        <v>478</v>
      </c>
      <c r="M37" s="435"/>
      <c r="N37" s="435"/>
      <c r="O37" s="1174"/>
      <c r="P37" s="1174"/>
      <c r="Q37" s="1174"/>
      <c r="R37" s="1174"/>
      <c r="S37" s="1174"/>
      <c r="T37" s="1174"/>
      <c r="U37" s="1174"/>
      <c r="V37" s="1174"/>
      <c r="W37" s="1174"/>
      <c r="X37" s="462"/>
      <c r="BC37" s="1135"/>
      <c r="BD37" s="1136"/>
      <c r="BE37" s="1136"/>
      <c r="BF37" s="1136"/>
      <c r="BG37" s="1136"/>
      <c r="BH37" s="1136"/>
      <c r="BI37" s="1136"/>
      <c r="BJ37" s="1137"/>
      <c r="BK37" s="435"/>
      <c r="BL37" s="435" t="s">
        <v>478</v>
      </c>
      <c r="BM37" s="435"/>
      <c r="BN37" s="435"/>
      <c r="BO37" s="1175" t="s">
        <v>499</v>
      </c>
      <c r="BP37" s="1175"/>
      <c r="BQ37" s="1175"/>
      <c r="BR37" s="1175"/>
      <c r="BS37" s="1175"/>
      <c r="BT37" s="1175"/>
      <c r="BU37" s="1175"/>
      <c r="BV37" s="1175"/>
      <c r="BW37" s="1175"/>
      <c r="BX37" s="462"/>
    </row>
    <row r="38" spans="3:76" ht="2.25" customHeight="1">
      <c r="C38" s="1135"/>
      <c r="D38" s="1136"/>
      <c r="E38" s="1136"/>
      <c r="F38" s="1136"/>
      <c r="G38" s="1136"/>
      <c r="H38" s="1136"/>
      <c r="I38" s="1136"/>
      <c r="J38" s="1137"/>
      <c r="K38" s="461"/>
      <c r="L38" s="463"/>
      <c r="M38" s="463"/>
      <c r="N38" s="463"/>
      <c r="O38" s="444"/>
      <c r="P38" s="464"/>
      <c r="Q38" s="453"/>
      <c r="R38" s="465"/>
      <c r="S38" s="453"/>
      <c r="T38" s="444"/>
      <c r="U38" s="453"/>
      <c r="V38" s="465"/>
      <c r="W38" s="435"/>
      <c r="X38" s="501"/>
      <c r="AA38" s="434"/>
      <c r="BC38" s="1135"/>
      <c r="BD38" s="1136"/>
      <c r="BE38" s="1136"/>
      <c r="BF38" s="1136"/>
      <c r="BG38" s="1136"/>
      <c r="BH38" s="1136"/>
      <c r="BI38" s="1136"/>
      <c r="BJ38" s="1137"/>
      <c r="BK38" s="461"/>
      <c r="BL38" s="463"/>
      <c r="BM38" s="463"/>
      <c r="BN38" s="463"/>
      <c r="BO38" s="479"/>
      <c r="BP38" s="511"/>
      <c r="BQ38" s="479"/>
      <c r="BR38" s="512"/>
      <c r="BS38" s="479"/>
      <c r="BT38" s="479"/>
      <c r="BU38" s="479"/>
      <c r="BV38" s="512"/>
      <c r="BW38" s="513"/>
      <c r="BX38" s="501"/>
    </row>
    <row r="39" spans="3:76" ht="24" customHeight="1">
      <c r="C39" s="1135"/>
      <c r="D39" s="1136"/>
      <c r="E39" s="1136"/>
      <c r="F39" s="1136"/>
      <c r="G39" s="1136"/>
      <c r="H39" s="1136"/>
      <c r="I39" s="1136"/>
      <c r="J39" s="1137"/>
      <c r="K39" s="435"/>
      <c r="L39" s="435" t="s">
        <v>480</v>
      </c>
      <c r="M39" s="435"/>
      <c r="N39" s="435"/>
      <c r="O39" s="1174"/>
      <c r="P39" s="1174"/>
      <c r="Q39" s="1174"/>
      <c r="R39" s="1174"/>
      <c r="S39" s="1174"/>
      <c r="T39" s="1174"/>
      <c r="U39" s="1174"/>
      <c r="V39" s="1174"/>
      <c r="W39" s="1174"/>
      <c r="X39" s="462"/>
      <c r="BC39" s="1135"/>
      <c r="BD39" s="1136"/>
      <c r="BE39" s="1136"/>
      <c r="BF39" s="1136"/>
      <c r="BG39" s="1136"/>
      <c r="BH39" s="1136"/>
      <c r="BI39" s="1136"/>
      <c r="BJ39" s="1137"/>
      <c r="BK39" s="435"/>
      <c r="BL39" s="435" t="s">
        <v>480</v>
      </c>
      <c r="BM39" s="435"/>
      <c r="BN39" s="435"/>
      <c r="BO39" s="1175" t="s">
        <v>500</v>
      </c>
      <c r="BP39" s="1175"/>
      <c r="BQ39" s="1175"/>
      <c r="BR39" s="1175"/>
      <c r="BS39" s="1175"/>
      <c r="BT39" s="1175"/>
      <c r="BU39" s="1175"/>
      <c r="BV39" s="1175"/>
      <c r="BW39" s="1175"/>
      <c r="BX39" s="462"/>
    </row>
    <row r="40" spans="3:76" ht="2.25" customHeight="1">
      <c r="C40" s="1135"/>
      <c r="D40" s="1136"/>
      <c r="E40" s="1136"/>
      <c r="F40" s="1136"/>
      <c r="G40" s="1136"/>
      <c r="H40" s="1136"/>
      <c r="I40" s="1136"/>
      <c r="J40" s="1137"/>
      <c r="K40" s="461"/>
      <c r="L40" s="463"/>
      <c r="M40" s="463"/>
      <c r="N40" s="463"/>
      <c r="O40" s="444"/>
      <c r="P40" s="464"/>
      <c r="Q40" s="453"/>
      <c r="R40" s="465"/>
      <c r="S40" s="453"/>
      <c r="T40" s="444"/>
      <c r="U40" s="453"/>
      <c r="V40" s="465"/>
      <c r="W40" s="435"/>
      <c r="X40" s="501"/>
      <c r="AA40" s="434"/>
      <c r="BC40" s="1135"/>
      <c r="BD40" s="1136"/>
      <c r="BE40" s="1136"/>
      <c r="BF40" s="1136"/>
      <c r="BG40" s="1136"/>
      <c r="BH40" s="1136"/>
      <c r="BI40" s="1136"/>
      <c r="BJ40" s="1137"/>
      <c r="BK40" s="461"/>
      <c r="BL40" s="463"/>
      <c r="BM40" s="463"/>
      <c r="BN40" s="463"/>
      <c r="BO40" s="453"/>
      <c r="BP40" s="527"/>
      <c r="BQ40" s="453"/>
      <c r="BR40" s="528"/>
      <c r="BS40" s="453"/>
      <c r="BT40" s="453"/>
      <c r="BU40" s="453"/>
      <c r="BV40" s="528"/>
      <c r="BW40" s="493"/>
      <c r="BX40" s="501"/>
    </row>
    <row r="41" spans="3:76" ht="24" customHeight="1">
      <c r="C41" s="1135"/>
      <c r="D41" s="1136"/>
      <c r="E41" s="1136"/>
      <c r="F41" s="1136"/>
      <c r="G41" s="1136"/>
      <c r="H41" s="1136"/>
      <c r="I41" s="1136"/>
      <c r="J41" s="1137"/>
      <c r="K41" s="435"/>
      <c r="L41" s="435" t="s">
        <v>482</v>
      </c>
      <c r="M41" s="435"/>
      <c r="N41" s="435"/>
      <c r="O41" s="1174"/>
      <c r="P41" s="1174"/>
      <c r="Q41" s="1174"/>
      <c r="R41" s="1174"/>
      <c r="S41" s="1174"/>
      <c r="T41" s="1174"/>
      <c r="U41" s="1174"/>
      <c r="V41" s="1174"/>
      <c r="W41" s="1174"/>
      <c r="X41" s="462"/>
      <c r="BC41" s="1135"/>
      <c r="BD41" s="1136"/>
      <c r="BE41" s="1136"/>
      <c r="BF41" s="1136"/>
      <c r="BG41" s="1136"/>
      <c r="BH41" s="1136"/>
      <c r="BI41" s="1136"/>
      <c r="BJ41" s="1137"/>
      <c r="BK41" s="435"/>
      <c r="BL41" s="435" t="s">
        <v>482</v>
      </c>
      <c r="BM41" s="435"/>
      <c r="BN41" s="435"/>
      <c r="BO41" s="1175" t="s">
        <v>501</v>
      </c>
      <c r="BP41" s="1175"/>
      <c r="BQ41" s="1175"/>
      <c r="BR41" s="1175"/>
      <c r="BS41" s="1175"/>
      <c r="BT41" s="1175"/>
      <c r="BU41" s="1175"/>
      <c r="BV41" s="1175"/>
      <c r="BW41" s="1175"/>
      <c r="BX41" s="462"/>
    </row>
    <row r="42" spans="3:76" ht="2.25" customHeight="1">
      <c r="C42" s="1135"/>
      <c r="D42" s="1136"/>
      <c r="E42" s="1136"/>
      <c r="F42" s="1136"/>
      <c r="G42" s="1136"/>
      <c r="H42" s="1136"/>
      <c r="I42" s="1136"/>
      <c r="J42" s="1137"/>
      <c r="K42" s="461"/>
      <c r="L42" s="463"/>
      <c r="M42" s="463"/>
      <c r="N42" s="463"/>
      <c r="O42" s="444"/>
      <c r="P42" s="464"/>
      <c r="Q42" s="453"/>
      <c r="R42" s="465"/>
      <c r="S42" s="453"/>
      <c r="T42" s="444"/>
      <c r="U42" s="453"/>
      <c r="V42" s="465"/>
      <c r="W42" s="435"/>
      <c r="X42" s="501"/>
      <c r="AA42" s="434"/>
      <c r="BC42" s="1135"/>
      <c r="BD42" s="1136"/>
      <c r="BE42" s="1136"/>
      <c r="BF42" s="1136"/>
      <c r="BG42" s="1136"/>
      <c r="BH42" s="1136"/>
      <c r="BI42" s="1136"/>
      <c r="BJ42" s="1137"/>
      <c r="BK42" s="461"/>
      <c r="BL42" s="463"/>
      <c r="BM42" s="463"/>
      <c r="BN42" s="463"/>
      <c r="BO42" s="444"/>
      <c r="BP42" s="464"/>
      <c r="BQ42" s="453"/>
      <c r="BR42" s="465"/>
      <c r="BS42" s="453"/>
      <c r="BT42" s="444"/>
      <c r="BU42" s="453"/>
      <c r="BV42" s="465"/>
      <c r="BW42" s="435"/>
      <c r="BX42" s="501"/>
    </row>
    <row r="43" spans="3:76" ht="24" customHeight="1">
      <c r="C43" s="1135"/>
      <c r="D43" s="1136"/>
      <c r="E43" s="1136"/>
      <c r="F43" s="1136"/>
      <c r="G43" s="1136"/>
      <c r="H43" s="1136"/>
      <c r="I43" s="1136"/>
      <c r="J43" s="1137"/>
      <c r="K43" s="435"/>
      <c r="L43" s="514" t="s">
        <v>484</v>
      </c>
      <c r="M43" s="435"/>
      <c r="N43" s="435"/>
      <c r="O43" s="1174"/>
      <c r="P43" s="1174"/>
      <c r="Q43" s="1174"/>
      <c r="R43" s="1174"/>
      <c r="S43" s="1174"/>
      <c r="T43" s="1174"/>
      <c r="U43" s="1174"/>
      <c r="V43" s="1174"/>
      <c r="W43" s="435" t="s">
        <v>461</v>
      </c>
      <c r="X43" s="462"/>
      <c r="BC43" s="1135"/>
      <c r="BD43" s="1136"/>
      <c r="BE43" s="1136"/>
      <c r="BF43" s="1136"/>
      <c r="BG43" s="1136"/>
      <c r="BH43" s="1136"/>
      <c r="BI43" s="1136"/>
      <c r="BJ43" s="1137"/>
      <c r="BK43" s="435"/>
      <c r="BL43" s="514" t="s">
        <v>484</v>
      </c>
      <c r="BM43" s="435"/>
      <c r="BN43" s="435"/>
      <c r="BO43" s="1175" t="s">
        <v>485</v>
      </c>
      <c r="BP43" s="1175"/>
      <c r="BQ43" s="1175"/>
      <c r="BR43" s="1175"/>
      <c r="BS43" s="1175"/>
      <c r="BT43" s="1175"/>
      <c r="BU43" s="1175"/>
      <c r="BV43" s="1175"/>
      <c r="BW43" s="435" t="s">
        <v>461</v>
      </c>
      <c r="BX43" s="462"/>
    </row>
    <row r="44" spans="3:76" ht="2.25" customHeight="1">
      <c r="C44" s="1135"/>
      <c r="D44" s="1136"/>
      <c r="E44" s="1136"/>
      <c r="F44" s="1136"/>
      <c r="G44" s="1136"/>
      <c r="H44" s="1136"/>
      <c r="I44" s="1136"/>
      <c r="J44" s="1137"/>
      <c r="K44" s="461"/>
      <c r="L44" s="463"/>
      <c r="M44" s="463"/>
      <c r="N44" s="463"/>
      <c r="O44" s="444"/>
      <c r="P44" s="464"/>
      <c r="Q44" s="453"/>
      <c r="R44" s="465"/>
      <c r="S44" s="453"/>
      <c r="T44" s="444"/>
      <c r="U44" s="453"/>
      <c r="V44" s="465"/>
      <c r="W44" s="435"/>
      <c r="X44" s="501"/>
      <c r="AA44" s="434"/>
      <c r="BC44" s="1135"/>
      <c r="BD44" s="1136"/>
      <c r="BE44" s="1136"/>
      <c r="BF44" s="1136"/>
      <c r="BG44" s="1136"/>
      <c r="BH44" s="1136"/>
      <c r="BI44" s="1136"/>
      <c r="BJ44" s="1137"/>
      <c r="BK44" s="461"/>
      <c r="BL44" s="463"/>
      <c r="BM44" s="463"/>
      <c r="BN44" s="463"/>
      <c r="BO44" s="479"/>
      <c r="BP44" s="511"/>
      <c r="BQ44" s="479"/>
      <c r="BR44" s="512"/>
      <c r="BS44" s="479"/>
      <c r="BT44" s="479"/>
      <c r="BU44" s="479"/>
      <c r="BV44" s="512"/>
      <c r="BW44" s="435"/>
      <c r="BX44" s="501"/>
    </row>
    <row r="45" spans="3:76" ht="24" customHeight="1">
      <c r="C45" s="1135"/>
      <c r="D45" s="1136"/>
      <c r="E45" s="1136"/>
      <c r="F45" s="1136"/>
      <c r="G45" s="1136"/>
      <c r="H45" s="1136"/>
      <c r="I45" s="1136"/>
      <c r="J45" s="1137"/>
      <c r="K45" s="435"/>
      <c r="L45" s="514" t="s">
        <v>486</v>
      </c>
      <c r="M45" s="435"/>
      <c r="N45" s="435"/>
      <c r="O45" s="1174"/>
      <c r="P45" s="1174"/>
      <c r="Q45" s="1174"/>
      <c r="R45" s="1174"/>
      <c r="S45" s="1174"/>
      <c r="T45" s="1174"/>
      <c r="U45" s="1174"/>
      <c r="V45" s="1174"/>
      <c r="W45" s="435" t="s">
        <v>461</v>
      </c>
      <c r="X45" s="462"/>
      <c r="BC45" s="1135"/>
      <c r="BD45" s="1136"/>
      <c r="BE45" s="1136"/>
      <c r="BF45" s="1136"/>
      <c r="BG45" s="1136"/>
      <c r="BH45" s="1136"/>
      <c r="BI45" s="1136"/>
      <c r="BJ45" s="1137"/>
      <c r="BK45" s="435"/>
      <c r="BL45" s="514" t="s">
        <v>486</v>
      </c>
      <c r="BM45" s="435"/>
      <c r="BN45" s="435"/>
      <c r="BO45" s="1175" t="s">
        <v>487</v>
      </c>
      <c r="BP45" s="1175"/>
      <c r="BQ45" s="1175"/>
      <c r="BR45" s="1175"/>
      <c r="BS45" s="1175"/>
      <c r="BT45" s="1175"/>
      <c r="BU45" s="1175"/>
      <c r="BV45" s="1175"/>
      <c r="BW45" s="435" t="s">
        <v>461</v>
      </c>
      <c r="BX45" s="462"/>
    </row>
    <row r="46" spans="3:76" ht="2.25" customHeight="1">
      <c r="C46" s="1135"/>
      <c r="D46" s="1136"/>
      <c r="E46" s="1136"/>
      <c r="F46" s="1136"/>
      <c r="G46" s="1136"/>
      <c r="H46" s="1136"/>
      <c r="I46" s="1136"/>
      <c r="J46" s="1137"/>
      <c r="K46" s="461"/>
      <c r="L46" s="463"/>
      <c r="M46" s="463"/>
      <c r="N46" s="463"/>
      <c r="O46" s="444"/>
      <c r="P46" s="464"/>
      <c r="Q46" s="453"/>
      <c r="R46" s="465"/>
      <c r="S46" s="453"/>
      <c r="T46" s="444"/>
      <c r="U46" s="453"/>
      <c r="V46" s="465"/>
      <c r="W46" s="435"/>
      <c r="X46" s="501"/>
      <c r="AA46" s="434"/>
      <c r="BC46" s="1135"/>
      <c r="BD46" s="1136"/>
      <c r="BE46" s="1136"/>
      <c r="BF46" s="1136"/>
      <c r="BG46" s="1136"/>
      <c r="BH46" s="1136"/>
      <c r="BI46" s="1136"/>
      <c r="BJ46" s="1137"/>
      <c r="BK46" s="461"/>
      <c r="BL46" s="463"/>
      <c r="BM46" s="463"/>
      <c r="BN46" s="463"/>
      <c r="BO46" s="479"/>
      <c r="BP46" s="511"/>
      <c r="BQ46" s="479"/>
      <c r="BR46" s="512"/>
      <c r="BS46" s="479"/>
      <c r="BT46" s="479"/>
      <c r="BU46" s="479"/>
      <c r="BV46" s="512"/>
      <c r="BW46" s="435"/>
      <c r="BX46" s="501"/>
    </row>
    <row r="47" spans="3:76" ht="24" customHeight="1">
      <c r="C47" s="1135"/>
      <c r="D47" s="1136"/>
      <c r="E47" s="1136"/>
      <c r="F47" s="1136"/>
      <c r="G47" s="1136"/>
      <c r="H47" s="1136"/>
      <c r="I47" s="1136"/>
      <c r="J47" s="1137"/>
      <c r="K47" s="435"/>
      <c r="L47" s="514" t="s">
        <v>488</v>
      </c>
      <c r="M47" s="435"/>
      <c r="N47" s="435"/>
      <c r="O47" s="1174"/>
      <c r="P47" s="1174"/>
      <c r="Q47" s="1174"/>
      <c r="R47" s="1174"/>
      <c r="S47" s="1174"/>
      <c r="T47" s="1174"/>
      <c r="U47" s="1174"/>
      <c r="V47" s="1174"/>
      <c r="W47" s="435" t="s">
        <v>461</v>
      </c>
      <c r="X47" s="462"/>
      <c r="BC47" s="1135"/>
      <c r="BD47" s="1136"/>
      <c r="BE47" s="1136"/>
      <c r="BF47" s="1136"/>
      <c r="BG47" s="1136"/>
      <c r="BH47" s="1136"/>
      <c r="BI47" s="1136"/>
      <c r="BJ47" s="1137"/>
      <c r="BK47" s="435"/>
      <c r="BL47" s="514" t="s">
        <v>488</v>
      </c>
      <c r="BM47" s="435"/>
      <c r="BN47" s="435"/>
      <c r="BO47" s="1175" t="s">
        <v>502</v>
      </c>
      <c r="BP47" s="1175"/>
      <c r="BQ47" s="1175"/>
      <c r="BR47" s="1175"/>
      <c r="BS47" s="1175"/>
      <c r="BT47" s="1175"/>
      <c r="BU47" s="1175"/>
      <c r="BV47" s="1175"/>
      <c r="BW47" s="435" t="s">
        <v>461</v>
      </c>
      <c r="BX47" s="462"/>
    </row>
    <row r="48" spans="3:76" ht="5.25" customHeight="1">
      <c r="C48" s="1126"/>
      <c r="D48" s="1127"/>
      <c r="E48" s="1127"/>
      <c r="F48" s="1127"/>
      <c r="G48" s="1127"/>
      <c r="H48" s="1127"/>
      <c r="I48" s="1127"/>
      <c r="J48" s="1128"/>
      <c r="K48" s="435"/>
      <c r="L48" s="435"/>
      <c r="M48" s="518"/>
      <c r="N48" s="518"/>
      <c r="O48" s="518"/>
      <c r="P48" s="518"/>
      <c r="Q48" s="518"/>
      <c r="R48" s="518"/>
      <c r="S48" s="519"/>
      <c r="T48" s="519"/>
      <c r="U48" s="519"/>
      <c r="V48" s="519"/>
      <c r="W48" s="519"/>
      <c r="X48" s="520"/>
      <c r="BC48" s="1126"/>
      <c r="BD48" s="1127"/>
      <c r="BE48" s="1127"/>
      <c r="BF48" s="1127"/>
      <c r="BG48" s="1127"/>
      <c r="BH48" s="1127"/>
      <c r="BI48" s="1127"/>
      <c r="BJ48" s="1128"/>
      <c r="BK48" s="435"/>
      <c r="BL48" s="435"/>
      <c r="BM48" s="518"/>
      <c r="BN48" s="518"/>
      <c r="BO48" s="518"/>
      <c r="BP48" s="518"/>
      <c r="BQ48" s="518"/>
      <c r="BR48" s="518"/>
      <c r="BS48" s="519"/>
      <c r="BT48" s="519"/>
      <c r="BU48" s="519"/>
      <c r="BV48" s="519"/>
      <c r="BW48" s="519"/>
      <c r="BX48" s="520"/>
    </row>
    <row r="49" spans="3:76" ht="6" customHeight="1">
      <c r="C49" s="489"/>
      <c r="D49" s="460"/>
      <c r="E49" s="460"/>
      <c r="F49" s="460"/>
      <c r="G49" s="460"/>
      <c r="H49" s="460"/>
      <c r="I49" s="460"/>
      <c r="J49" s="460"/>
      <c r="K49" s="460"/>
      <c r="L49" s="460"/>
      <c r="M49" s="460"/>
      <c r="N49" s="460"/>
      <c r="O49" s="460"/>
      <c r="P49" s="460"/>
      <c r="Q49" s="460"/>
      <c r="R49" s="460"/>
      <c r="S49" s="489"/>
      <c r="T49" s="460"/>
      <c r="U49" s="434"/>
      <c r="V49" s="470"/>
      <c r="W49" s="470"/>
      <c r="X49" s="470"/>
      <c r="BC49" s="489"/>
      <c r="BD49" s="460"/>
      <c r="BE49" s="460"/>
      <c r="BF49" s="460"/>
      <c r="BG49" s="460"/>
      <c r="BH49" s="460"/>
      <c r="BI49" s="460"/>
      <c r="BJ49" s="460"/>
      <c r="BK49" s="460"/>
      <c r="BL49" s="460"/>
      <c r="BM49" s="460"/>
      <c r="BN49" s="460"/>
      <c r="BO49" s="460"/>
      <c r="BP49" s="460"/>
      <c r="BQ49" s="460"/>
      <c r="BR49" s="460"/>
      <c r="BS49" s="489"/>
      <c r="BT49" s="460"/>
      <c r="BU49" s="434"/>
      <c r="BV49" s="470"/>
      <c r="BW49" s="470"/>
      <c r="BX49" s="470"/>
    </row>
    <row r="50" spans="3:76" ht="13.5" customHeight="1">
      <c r="D50" s="435" t="s">
        <v>503</v>
      </c>
      <c r="E50" s="435"/>
      <c r="F50" s="435"/>
      <c r="G50" s="435"/>
      <c r="H50" s="435"/>
      <c r="I50" s="435"/>
      <c r="J50" s="435"/>
      <c r="K50" s="435"/>
      <c r="L50" s="435"/>
      <c r="M50" s="435"/>
      <c r="N50" s="435"/>
      <c r="O50" s="435"/>
      <c r="P50" s="435"/>
      <c r="Q50" s="435"/>
      <c r="R50" s="435"/>
      <c r="T50" s="435"/>
      <c r="U50" s="434"/>
      <c r="V50" s="444"/>
      <c r="W50" s="444"/>
      <c r="X50" s="444"/>
      <c r="BD50" s="435" t="s">
        <v>503</v>
      </c>
      <c r="BE50" s="435"/>
      <c r="BF50" s="435"/>
      <c r="BG50" s="435"/>
      <c r="BH50" s="435"/>
      <c r="BI50" s="435"/>
      <c r="BJ50" s="435"/>
      <c r="BK50" s="435"/>
      <c r="BL50" s="435"/>
      <c r="BM50" s="435"/>
      <c r="BN50" s="435"/>
      <c r="BO50" s="435"/>
      <c r="BP50" s="435"/>
      <c r="BQ50" s="435"/>
      <c r="BR50" s="435"/>
      <c r="BT50" s="435"/>
      <c r="BU50" s="434"/>
      <c r="BV50" s="444"/>
      <c r="BW50" s="444"/>
      <c r="BX50" s="444"/>
    </row>
    <row r="51" spans="3:76" ht="21" hidden="1" customHeight="1">
      <c r="N51" s="491"/>
      <c r="O51" s="491"/>
      <c r="P51" s="446"/>
      <c r="Q51" s="446"/>
      <c r="R51" s="446"/>
      <c r="S51" s="446"/>
      <c r="T51" s="446"/>
      <c r="U51" s="446"/>
      <c r="V51" s="446"/>
      <c r="W51" s="446"/>
      <c r="X51" s="444"/>
      <c r="BN51" s="491"/>
      <c r="BO51" s="491"/>
      <c r="BP51" s="446"/>
      <c r="BQ51" s="446"/>
      <c r="BR51" s="446"/>
      <c r="BS51" s="446"/>
      <c r="BT51" s="446"/>
      <c r="BU51" s="446"/>
      <c r="BV51" s="446"/>
      <c r="BW51" s="446"/>
      <c r="BX51" s="444"/>
    </row>
    <row r="52" spans="3:76" ht="2.4" customHeight="1">
      <c r="O52" s="435"/>
      <c r="P52" s="444"/>
      <c r="Q52" s="444"/>
      <c r="R52" s="444"/>
      <c r="S52" s="444"/>
      <c r="T52" s="444"/>
      <c r="U52" s="444"/>
      <c r="V52" s="444"/>
      <c r="W52" s="444"/>
      <c r="X52" s="444"/>
      <c r="BO52" s="435"/>
      <c r="BP52" s="444"/>
      <c r="BQ52" s="444"/>
      <c r="BR52" s="444"/>
      <c r="BS52" s="444"/>
      <c r="BT52" s="444"/>
      <c r="BU52" s="444"/>
      <c r="BV52" s="444"/>
      <c r="BW52" s="444"/>
      <c r="BX52" s="444"/>
    </row>
    <row r="53" spans="3:76" ht="21" customHeight="1">
      <c r="N53" s="435"/>
      <c r="O53" s="435"/>
      <c r="P53" s="446"/>
      <c r="Q53" s="446"/>
      <c r="R53" s="446"/>
      <c r="S53" s="446"/>
      <c r="T53" s="446"/>
      <c r="U53" s="446"/>
      <c r="V53" s="446"/>
      <c r="W53" s="446"/>
      <c r="X53" s="446"/>
      <c r="BN53" s="435"/>
      <c r="BO53" s="435"/>
      <c r="BP53" s="446"/>
      <c r="BQ53" s="446"/>
      <c r="BR53" s="446"/>
      <c r="BS53" s="446"/>
      <c r="BT53" s="446"/>
      <c r="BU53" s="446"/>
      <c r="BV53" s="446"/>
      <c r="BW53" s="446"/>
      <c r="BX53" s="446"/>
    </row>
    <row r="54" spans="3:76" ht="2.4" customHeight="1">
      <c r="O54" s="435"/>
      <c r="P54" s="444"/>
      <c r="Q54" s="444"/>
      <c r="R54" s="444"/>
      <c r="S54" s="444"/>
      <c r="T54" s="444"/>
      <c r="U54" s="444"/>
      <c r="V54" s="444"/>
      <c r="W54" s="444"/>
      <c r="X54" s="444"/>
      <c r="BO54" s="435"/>
      <c r="BP54" s="444"/>
      <c r="BQ54" s="444"/>
      <c r="BR54" s="444"/>
      <c r="BS54" s="444"/>
      <c r="BT54" s="444"/>
      <c r="BU54" s="444"/>
      <c r="BV54" s="444"/>
      <c r="BW54" s="444"/>
      <c r="BX54" s="444"/>
    </row>
    <row r="55" spans="3:76" ht="21" customHeight="1">
      <c r="N55" s="435"/>
      <c r="O55" s="435"/>
      <c r="P55" s="446"/>
      <c r="Q55" s="446"/>
      <c r="R55" s="446"/>
      <c r="S55" s="446"/>
      <c r="T55" s="446"/>
      <c r="U55" s="446"/>
      <c r="V55" s="446"/>
      <c r="W55" s="446"/>
      <c r="X55" s="446"/>
      <c r="AB55" s="445"/>
      <c r="BN55" s="435"/>
      <c r="BO55" s="435"/>
      <c r="BP55" s="446"/>
      <c r="BQ55" s="446"/>
      <c r="BR55" s="446"/>
      <c r="BS55" s="446"/>
      <c r="BT55" s="446"/>
      <c r="BU55" s="446"/>
      <c r="BV55" s="446"/>
      <c r="BW55" s="446"/>
      <c r="BX55" s="446"/>
    </row>
    <row r="56" spans="3:76" ht="2.4" customHeight="1">
      <c r="O56" s="435"/>
      <c r="P56" s="444"/>
      <c r="Q56" s="444"/>
      <c r="R56" s="444"/>
      <c r="S56" s="444"/>
      <c r="T56" s="444"/>
      <c r="U56" s="444"/>
      <c r="V56" s="444"/>
      <c r="W56" s="444"/>
      <c r="X56" s="444"/>
      <c r="BO56" s="435"/>
      <c r="BP56" s="444"/>
      <c r="BQ56" s="444"/>
      <c r="BR56" s="444"/>
      <c r="BS56" s="444"/>
      <c r="BT56" s="444"/>
      <c r="BU56" s="444"/>
      <c r="BV56" s="444"/>
      <c r="BW56" s="444"/>
      <c r="BX56" s="444"/>
    </row>
    <row r="57" spans="3:76" ht="21" customHeight="1">
      <c r="N57" s="491"/>
      <c r="O57" s="491"/>
      <c r="P57" s="446"/>
      <c r="Q57" s="446"/>
      <c r="R57" s="446"/>
      <c r="S57" s="446"/>
      <c r="T57" s="446"/>
      <c r="U57" s="446"/>
      <c r="V57" s="446"/>
      <c r="W57" s="446"/>
      <c r="X57" s="444"/>
      <c r="BN57" s="491"/>
      <c r="BO57" s="491"/>
      <c r="BP57" s="446"/>
      <c r="BQ57" s="446"/>
      <c r="BR57" s="446"/>
      <c r="BS57" s="446"/>
      <c r="BT57" s="446"/>
      <c r="BU57" s="446"/>
      <c r="BV57" s="446"/>
      <c r="BW57" s="446"/>
      <c r="BX57" s="444"/>
    </row>
    <row r="58" spans="3:76" ht="11.4" customHeight="1">
      <c r="N58" s="492"/>
      <c r="O58" s="492"/>
      <c r="P58" s="529"/>
      <c r="Q58" s="529"/>
      <c r="R58" s="529"/>
      <c r="S58" s="529"/>
      <c r="T58" s="529"/>
      <c r="U58" s="529"/>
      <c r="V58" s="529"/>
      <c r="W58" s="529"/>
      <c r="X58" s="444"/>
      <c r="BN58" s="492"/>
      <c r="BO58" s="492"/>
      <c r="BP58" s="529"/>
      <c r="BQ58" s="529"/>
      <c r="BR58" s="529"/>
      <c r="BS58" s="529"/>
      <c r="BT58" s="529"/>
      <c r="BU58" s="529"/>
      <c r="BV58" s="529"/>
      <c r="BW58" s="529"/>
      <c r="BX58" s="444"/>
    </row>
    <row r="59" spans="3:76" ht="13.5" customHeight="1">
      <c r="T59" s="438"/>
      <c r="X59" s="494"/>
      <c r="BT59" s="438"/>
      <c r="BX59" s="494"/>
    </row>
  </sheetData>
  <sheetProtection algorithmName="SHA-512" hashValue="WPCo4leu9PmOOUMALmcImzel1042NEwlR3AUeZ/t/m7p+dxLRek/UNkYRchVJCVvaIGsKWTZf1D0Y0lA232p2Q==" saltValue="LYXshpxeWqej6tiYzjh3dg==" spinCount="100000" sheet="1" formatCells="0" formatRows="0" selectLockedCells="1"/>
  <mergeCells count="72">
    <mergeCell ref="Q3:R3"/>
    <mergeCell ref="BQ3:BR3"/>
    <mergeCell ref="N8:O8"/>
    <mergeCell ref="P8:X8"/>
    <mergeCell ref="BN8:BO8"/>
    <mergeCell ref="BP8:BX8"/>
    <mergeCell ref="N10:O10"/>
    <mergeCell ref="P10:X10"/>
    <mergeCell ref="BN10:BO10"/>
    <mergeCell ref="BP10:BX10"/>
    <mergeCell ref="N12:O12"/>
    <mergeCell ref="P12:S12"/>
    <mergeCell ref="T12:X12"/>
    <mergeCell ref="BN12:BO12"/>
    <mergeCell ref="BP12:BS12"/>
    <mergeCell ref="BT12:BX12"/>
    <mergeCell ref="C18:X18"/>
    <mergeCell ref="BC18:BX18"/>
    <mergeCell ref="K20:L20"/>
    <mergeCell ref="M20:O20"/>
    <mergeCell ref="P20:Q20"/>
    <mergeCell ref="R20:X20"/>
    <mergeCell ref="BK20:BL20"/>
    <mergeCell ref="BM20:BO20"/>
    <mergeCell ref="BP20:BQ20"/>
    <mergeCell ref="BR20:BX20"/>
    <mergeCell ref="C21:X21"/>
    <mergeCell ref="BC21:BX21"/>
    <mergeCell ref="C24:X24"/>
    <mergeCell ref="BC24:BX24"/>
    <mergeCell ref="C27:J27"/>
    <mergeCell ref="L27:X27"/>
    <mergeCell ref="BC27:BJ27"/>
    <mergeCell ref="BL27:BX27"/>
    <mergeCell ref="C29:J29"/>
    <mergeCell ref="M29:P29"/>
    <mergeCell ref="BC29:BJ29"/>
    <mergeCell ref="BM29:BP29"/>
    <mergeCell ref="C30:J34"/>
    <mergeCell ref="L30:M30"/>
    <mergeCell ref="N30:X30"/>
    <mergeCell ref="BC30:BJ34"/>
    <mergeCell ref="BL30:BM30"/>
    <mergeCell ref="BN30:BX30"/>
    <mergeCell ref="L32:M32"/>
    <mergeCell ref="N32:X32"/>
    <mergeCell ref="BL32:BM32"/>
    <mergeCell ref="BN32:BX32"/>
    <mergeCell ref="L34:M34"/>
    <mergeCell ref="N34:Q34"/>
    <mergeCell ref="R34:X34"/>
    <mergeCell ref="BL34:BM34"/>
    <mergeCell ref="BN34:BQ34"/>
    <mergeCell ref="BR34:BX34"/>
    <mergeCell ref="C35:J35"/>
    <mergeCell ref="L35:X35"/>
    <mergeCell ref="BC35:BJ35"/>
    <mergeCell ref="BL35:BX35"/>
    <mergeCell ref="C36:J48"/>
    <mergeCell ref="BC36:BJ48"/>
    <mergeCell ref="O37:W37"/>
    <mergeCell ref="BO37:BW37"/>
    <mergeCell ref="O39:W39"/>
    <mergeCell ref="BO39:BW39"/>
    <mergeCell ref="O47:V47"/>
    <mergeCell ref="BO47:BV47"/>
    <mergeCell ref="O41:W41"/>
    <mergeCell ref="BO41:BW41"/>
    <mergeCell ref="O43:V43"/>
    <mergeCell ref="BO43:BV43"/>
    <mergeCell ref="O45:V45"/>
    <mergeCell ref="BO45:BV45"/>
  </mergeCells>
  <phoneticPr fontId="34"/>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Z44"/>
  <sheetViews>
    <sheetView showGridLines="0" showZeros="0" view="pageBreakPreview" zoomScale="55" zoomScaleNormal="100" zoomScaleSheetLayoutView="55" workbookViewId="0">
      <selection activeCell="F10" sqref="F10:J10"/>
    </sheetView>
  </sheetViews>
  <sheetFormatPr defaultRowHeight="13.2"/>
  <cols>
    <col min="1" max="1" width="2.109375" style="434" customWidth="1"/>
    <col min="2" max="2" width="2.33203125" style="434" customWidth="1"/>
    <col min="3" max="3" width="1.109375" style="434" customWidth="1"/>
    <col min="4" max="4" width="5.6640625" style="434" customWidth="1"/>
    <col min="5" max="5" width="3.6640625" style="434" customWidth="1"/>
    <col min="6" max="6" width="2.6640625" style="434" customWidth="1"/>
    <col min="7" max="7" width="3.6640625" style="434" customWidth="1"/>
    <col min="8" max="8" width="2.6640625" style="434" customWidth="1"/>
    <col min="9" max="9" width="3.6640625" style="434" customWidth="1"/>
    <col min="10" max="10" width="4.6640625" style="434" customWidth="1"/>
    <col min="11" max="11" width="1.21875" style="434" customWidth="1"/>
    <col min="12" max="12" width="3.109375" style="434" customWidth="1"/>
    <col min="13" max="13" width="4.44140625" style="434" customWidth="1"/>
    <col min="14" max="14" width="3.6640625" style="434" customWidth="1"/>
    <col min="15" max="15" width="5.6640625" style="434" customWidth="1"/>
    <col min="16" max="16" width="3.6640625" style="434" customWidth="1"/>
    <col min="17" max="17" width="4.6640625" style="434" customWidth="1"/>
    <col min="18" max="20" width="3.6640625" style="434" customWidth="1"/>
    <col min="21" max="24" width="3.6640625" style="437" customWidth="1"/>
    <col min="25" max="25" width="2.21875" style="437" customWidth="1"/>
    <col min="26" max="27" width="2.109375" style="437" customWidth="1"/>
    <col min="28" max="28" width="7.21875" style="434" customWidth="1"/>
    <col min="29" max="50" width="0" style="434" hidden="1" customWidth="1"/>
    <col min="51" max="52" width="8.88671875" style="434"/>
    <col min="53" max="53" width="2.109375" style="434" customWidth="1"/>
    <col min="54" max="54" width="2.33203125" style="434" customWidth="1"/>
    <col min="55" max="55" width="1.109375" style="434" customWidth="1"/>
    <col min="56" max="56" width="5.6640625" style="434" customWidth="1"/>
    <col min="57" max="57" width="3.6640625" style="434" customWidth="1"/>
    <col min="58" max="58" width="2.6640625" style="434" customWidth="1"/>
    <col min="59" max="59" width="3.6640625" style="434" customWidth="1"/>
    <col min="60" max="60" width="2.6640625" style="434" customWidth="1"/>
    <col min="61" max="61" width="3.6640625" style="434" customWidth="1"/>
    <col min="62" max="62" width="4.6640625" style="434" customWidth="1"/>
    <col min="63" max="63" width="1.21875" style="434" customWidth="1"/>
    <col min="64" max="64" width="3.109375" style="434" customWidth="1"/>
    <col min="65" max="65" width="4.44140625" style="434" customWidth="1"/>
    <col min="66" max="66" width="3.6640625" style="434" customWidth="1"/>
    <col min="67" max="67" width="5.6640625" style="434" customWidth="1"/>
    <col min="68" max="68" width="3.6640625" style="434" customWidth="1"/>
    <col min="69" max="69" width="4.6640625" style="434" customWidth="1"/>
    <col min="70" max="72" width="3.6640625" style="434" customWidth="1"/>
    <col min="73" max="76" width="3.6640625" style="437" customWidth="1"/>
    <col min="77" max="77" width="2.21875" style="437" customWidth="1"/>
    <col min="78" max="78" width="2.109375" style="437" customWidth="1"/>
    <col min="79" max="289" width="8.88671875" style="434"/>
    <col min="290" max="290" width="2.44140625" style="434" customWidth="1"/>
    <col min="291" max="291" width="2.33203125" style="434" customWidth="1"/>
    <col min="292" max="292" width="1.109375" style="434" customWidth="1"/>
    <col min="293" max="293" width="22.6640625" style="434" customWidth="1"/>
    <col min="294" max="294" width="1.21875" style="434" customWidth="1"/>
    <col min="295" max="296" width="11.77734375" style="434" customWidth="1"/>
    <col min="297" max="297" width="1.77734375" style="434" customWidth="1"/>
    <col min="298" max="298" width="6.88671875" style="434" customWidth="1"/>
    <col min="299" max="299" width="4.44140625" style="434" customWidth="1"/>
    <col min="300" max="300" width="3.6640625" style="434" customWidth="1"/>
    <col min="301" max="301" width="0.77734375" style="434" customWidth="1"/>
    <col min="302" max="302" width="3.33203125" style="434" customWidth="1"/>
    <col min="303" max="303" width="3.6640625" style="434" customWidth="1"/>
    <col min="304" max="304" width="3" style="434" customWidth="1"/>
    <col min="305" max="305" width="3.6640625" style="434" customWidth="1"/>
    <col min="306" max="306" width="3.109375" style="434" customWidth="1"/>
    <col min="307" max="307" width="1.88671875" style="434" customWidth="1"/>
    <col min="308" max="309" width="2.21875" style="434" customWidth="1"/>
    <col min="310" max="310" width="7.21875" style="434" customWidth="1"/>
    <col min="311" max="545" width="8.88671875" style="434"/>
    <col min="546" max="546" width="2.44140625" style="434" customWidth="1"/>
    <col min="547" max="547" width="2.33203125" style="434" customWidth="1"/>
    <col min="548" max="548" width="1.109375" style="434" customWidth="1"/>
    <col min="549" max="549" width="22.6640625" style="434" customWidth="1"/>
    <col min="550" max="550" width="1.21875" style="434" customWidth="1"/>
    <col min="551" max="552" width="11.77734375" style="434" customWidth="1"/>
    <col min="553" max="553" width="1.77734375" style="434" customWidth="1"/>
    <col min="554" max="554" width="6.88671875" style="434" customWidth="1"/>
    <col min="555" max="555" width="4.44140625" style="434" customWidth="1"/>
    <col min="556" max="556" width="3.6640625" style="434" customWidth="1"/>
    <col min="557" max="557" width="0.77734375" style="434" customWidth="1"/>
    <col min="558" max="558" width="3.33203125" style="434" customWidth="1"/>
    <col min="559" max="559" width="3.6640625" style="434" customWidth="1"/>
    <col min="560" max="560" width="3" style="434" customWidth="1"/>
    <col min="561" max="561" width="3.6640625" style="434" customWidth="1"/>
    <col min="562" max="562" width="3.109375" style="434" customWidth="1"/>
    <col min="563" max="563" width="1.88671875" style="434" customWidth="1"/>
    <col min="564" max="565" width="2.21875" style="434" customWidth="1"/>
    <col min="566" max="566" width="7.21875" style="434" customWidth="1"/>
    <col min="567" max="801" width="8.88671875" style="434"/>
    <col min="802" max="802" width="2.44140625" style="434" customWidth="1"/>
    <col min="803" max="803" width="2.33203125" style="434" customWidth="1"/>
    <col min="804" max="804" width="1.109375" style="434" customWidth="1"/>
    <col min="805" max="805" width="22.6640625" style="434" customWidth="1"/>
    <col min="806" max="806" width="1.21875" style="434" customWidth="1"/>
    <col min="807" max="808" width="11.77734375" style="434" customWidth="1"/>
    <col min="809" max="809" width="1.77734375" style="434" customWidth="1"/>
    <col min="810" max="810" width="6.88671875" style="434" customWidth="1"/>
    <col min="811" max="811" width="4.44140625" style="434" customWidth="1"/>
    <col min="812" max="812" width="3.6640625" style="434" customWidth="1"/>
    <col min="813" max="813" width="0.77734375" style="434" customWidth="1"/>
    <col min="814" max="814" width="3.33203125" style="434" customWidth="1"/>
    <col min="815" max="815" width="3.6640625" style="434" customWidth="1"/>
    <col min="816" max="816" width="3" style="434" customWidth="1"/>
    <col min="817" max="817" width="3.6640625" style="434" customWidth="1"/>
    <col min="818" max="818" width="3.109375" style="434" customWidth="1"/>
    <col min="819" max="819" width="1.88671875" style="434" customWidth="1"/>
    <col min="820" max="821" width="2.21875" style="434" customWidth="1"/>
    <col min="822" max="822" width="7.21875" style="434" customWidth="1"/>
    <col min="823" max="1057" width="8.88671875" style="434"/>
    <col min="1058" max="1058" width="2.44140625" style="434" customWidth="1"/>
    <col min="1059" max="1059" width="2.33203125" style="434" customWidth="1"/>
    <col min="1060" max="1060" width="1.109375" style="434" customWidth="1"/>
    <col min="1061" max="1061" width="22.6640625" style="434" customWidth="1"/>
    <col min="1062" max="1062" width="1.21875" style="434" customWidth="1"/>
    <col min="1063" max="1064" width="11.77734375" style="434" customWidth="1"/>
    <col min="1065" max="1065" width="1.77734375" style="434" customWidth="1"/>
    <col min="1066" max="1066" width="6.88671875" style="434" customWidth="1"/>
    <col min="1067" max="1067" width="4.44140625" style="434" customWidth="1"/>
    <col min="1068" max="1068" width="3.6640625" style="434" customWidth="1"/>
    <col min="1069" max="1069" width="0.77734375" style="434" customWidth="1"/>
    <col min="1070" max="1070" width="3.33203125" style="434" customWidth="1"/>
    <col min="1071" max="1071" width="3.6640625" style="434" customWidth="1"/>
    <col min="1072" max="1072" width="3" style="434" customWidth="1"/>
    <col min="1073" max="1073" width="3.6640625" style="434" customWidth="1"/>
    <col min="1074" max="1074" width="3.109375" style="434" customWidth="1"/>
    <col min="1075" max="1075" width="1.88671875" style="434" customWidth="1"/>
    <col min="1076" max="1077" width="2.21875" style="434" customWidth="1"/>
    <col min="1078" max="1078" width="7.21875" style="434" customWidth="1"/>
    <col min="1079" max="1313" width="8.88671875" style="434"/>
    <col min="1314" max="1314" width="2.44140625" style="434" customWidth="1"/>
    <col min="1315" max="1315" width="2.33203125" style="434" customWidth="1"/>
    <col min="1316" max="1316" width="1.109375" style="434" customWidth="1"/>
    <col min="1317" max="1317" width="22.6640625" style="434" customWidth="1"/>
    <col min="1318" max="1318" width="1.21875" style="434" customWidth="1"/>
    <col min="1319" max="1320" width="11.77734375" style="434" customWidth="1"/>
    <col min="1321" max="1321" width="1.77734375" style="434" customWidth="1"/>
    <col min="1322" max="1322" width="6.88671875" style="434" customWidth="1"/>
    <col min="1323" max="1323" width="4.44140625" style="434" customWidth="1"/>
    <col min="1324" max="1324" width="3.6640625" style="434" customWidth="1"/>
    <col min="1325" max="1325" width="0.77734375" style="434" customWidth="1"/>
    <col min="1326" max="1326" width="3.33203125" style="434" customWidth="1"/>
    <col min="1327" max="1327" width="3.6640625" style="434" customWidth="1"/>
    <col min="1328" max="1328" width="3" style="434" customWidth="1"/>
    <col min="1329" max="1329" width="3.6640625" style="434" customWidth="1"/>
    <col min="1330" max="1330" width="3.109375" style="434" customWidth="1"/>
    <col min="1331" max="1331" width="1.88671875" style="434" customWidth="1"/>
    <col min="1332" max="1333" width="2.21875" style="434" customWidth="1"/>
    <col min="1334" max="1334" width="7.21875" style="434" customWidth="1"/>
    <col min="1335" max="1569" width="8.88671875" style="434"/>
    <col min="1570" max="1570" width="2.44140625" style="434" customWidth="1"/>
    <col min="1571" max="1571" width="2.33203125" style="434" customWidth="1"/>
    <col min="1572" max="1572" width="1.109375" style="434" customWidth="1"/>
    <col min="1573" max="1573" width="22.6640625" style="434" customWidth="1"/>
    <col min="1574" max="1574" width="1.21875" style="434" customWidth="1"/>
    <col min="1575" max="1576" width="11.77734375" style="434" customWidth="1"/>
    <col min="1577" max="1577" width="1.77734375" style="434" customWidth="1"/>
    <col min="1578" max="1578" width="6.88671875" style="434" customWidth="1"/>
    <col min="1579" max="1579" width="4.44140625" style="434" customWidth="1"/>
    <col min="1580" max="1580" width="3.6640625" style="434" customWidth="1"/>
    <col min="1581" max="1581" width="0.77734375" style="434" customWidth="1"/>
    <col min="1582" max="1582" width="3.33203125" style="434" customWidth="1"/>
    <col min="1583" max="1583" width="3.6640625" style="434" customWidth="1"/>
    <col min="1584" max="1584" width="3" style="434" customWidth="1"/>
    <col min="1585" max="1585" width="3.6640625" style="434" customWidth="1"/>
    <col min="1586" max="1586" width="3.109375" style="434" customWidth="1"/>
    <col min="1587" max="1587" width="1.88671875" style="434" customWidth="1"/>
    <col min="1588" max="1589" width="2.21875" style="434" customWidth="1"/>
    <col min="1590" max="1590" width="7.21875" style="434" customWidth="1"/>
    <col min="1591" max="1825" width="8.88671875" style="434"/>
    <col min="1826" max="1826" width="2.44140625" style="434" customWidth="1"/>
    <col min="1827" max="1827" width="2.33203125" style="434" customWidth="1"/>
    <col min="1828" max="1828" width="1.109375" style="434" customWidth="1"/>
    <col min="1829" max="1829" width="22.6640625" style="434" customWidth="1"/>
    <col min="1830" max="1830" width="1.21875" style="434" customWidth="1"/>
    <col min="1831" max="1832" width="11.77734375" style="434" customWidth="1"/>
    <col min="1833" max="1833" width="1.77734375" style="434" customWidth="1"/>
    <col min="1834" max="1834" width="6.88671875" style="434" customWidth="1"/>
    <col min="1835" max="1835" width="4.44140625" style="434" customWidth="1"/>
    <col min="1836" max="1836" width="3.6640625" style="434" customWidth="1"/>
    <col min="1837" max="1837" width="0.77734375" style="434" customWidth="1"/>
    <col min="1838" max="1838" width="3.33203125" style="434" customWidth="1"/>
    <col min="1839" max="1839" width="3.6640625" style="434" customWidth="1"/>
    <col min="1840" max="1840" width="3" style="434" customWidth="1"/>
    <col min="1841" max="1841" width="3.6640625" style="434" customWidth="1"/>
    <col min="1842" max="1842" width="3.109375" style="434" customWidth="1"/>
    <col min="1843" max="1843" width="1.88671875" style="434" customWidth="1"/>
    <col min="1844" max="1845" width="2.21875" style="434" customWidth="1"/>
    <col min="1846" max="1846" width="7.21875" style="434" customWidth="1"/>
    <col min="1847" max="2081" width="8.88671875" style="434"/>
    <col min="2082" max="2082" width="2.44140625" style="434" customWidth="1"/>
    <col min="2083" max="2083" width="2.33203125" style="434" customWidth="1"/>
    <col min="2084" max="2084" width="1.109375" style="434" customWidth="1"/>
    <col min="2085" max="2085" width="22.6640625" style="434" customWidth="1"/>
    <col min="2086" max="2086" width="1.21875" style="434" customWidth="1"/>
    <col min="2087" max="2088" width="11.77734375" style="434" customWidth="1"/>
    <col min="2089" max="2089" width="1.77734375" style="434" customWidth="1"/>
    <col min="2090" max="2090" width="6.88671875" style="434" customWidth="1"/>
    <col min="2091" max="2091" width="4.44140625" style="434" customWidth="1"/>
    <col min="2092" max="2092" width="3.6640625" style="434" customWidth="1"/>
    <col min="2093" max="2093" width="0.77734375" style="434" customWidth="1"/>
    <col min="2094" max="2094" width="3.33203125" style="434" customWidth="1"/>
    <col min="2095" max="2095" width="3.6640625" style="434" customWidth="1"/>
    <col min="2096" max="2096" width="3" style="434" customWidth="1"/>
    <col min="2097" max="2097" width="3.6640625" style="434" customWidth="1"/>
    <col min="2098" max="2098" width="3.109375" style="434" customWidth="1"/>
    <col min="2099" max="2099" width="1.88671875" style="434" customWidth="1"/>
    <col min="2100" max="2101" width="2.21875" style="434" customWidth="1"/>
    <col min="2102" max="2102" width="7.21875" style="434" customWidth="1"/>
    <col min="2103" max="2337" width="8.88671875" style="434"/>
    <col min="2338" max="2338" width="2.44140625" style="434" customWidth="1"/>
    <col min="2339" max="2339" width="2.33203125" style="434" customWidth="1"/>
    <col min="2340" max="2340" width="1.109375" style="434" customWidth="1"/>
    <col min="2341" max="2341" width="22.6640625" style="434" customWidth="1"/>
    <col min="2342" max="2342" width="1.21875" style="434" customWidth="1"/>
    <col min="2343" max="2344" width="11.77734375" style="434" customWidth="1"/>
    <col min="2345" max="2345" width="1.77734375" style="434" customWidth="1"/>
    <col min="2346" max="2346" width="6.88671875" style="434" customWidth="1"/>
    <col min="2347" max="2347" width="4.44140625" style="434" customWidth="1"/>
    <col min="2348" max="2348" width="3.6640625" style="434" customWidth="1"/>
    <col min="2349" max="2349" width="0.77734375" style="434" customWidth="1"/>
    <col min="2350" max="2350" width="3.33203125" style="434" customWidth="1"/>
    <col min="2351" max="2351" width="3.6640625" style="434" customWidth="1"/>
    <col min="2352" max="2352" width="3" style="434" customWidth="1"/>
    <col min="2353" max="2353" width="3.6640625" style="434" customWidth="1"/>
    <col min="2354" max="2354" width="3.109375" style="434" customWidth="1"/>
    <col min="2355" max="2355" width="1.88671875" style="434" customWidth="1"/>
    <col min="2356" max="2357" width="2.21875" style="434" customWidth="1"/>
    <col min="2358" max="2358" width="7.21875" style="434" customWidth="1"/>
    <col min="2359" max="2593" width="8.88671875" style="434"/>
    <col min="2594" max="2594" width="2.44140625" style="434" customWidth="1"/>
    <col min="2595" max="2595" width="2.33203125" style="434" customWidth="1"/>
    <col min="2596" max="2596" width="1.109375" style="434" customWidth="1"/>
    <col min="2597" max="2597" width="22.6640625" style="434" customWidth="1"/>
    <col min="2598" max="2598" width="1.21875" style="434" customWidth="1"/>
    <col min="2599" max="2600" width="11.77734375" style="434" customWidth="1"/>
    <col min="2601" max="2601" width="1.77734375" style="434" customWidth="1"/>
    <col min="2602" max="2602" width="6.88671875" style="434" customWidth="1"/>
    <col min="2603" max="2603" width="4.44140625" style="434" customWidth="1"/>
    <col min="2604" max="2604" width="3.6640625" style="434" customWidth="1"/>
    <col min="2605" max="2605" width="0.77734375" style="434" customWidth="1"/>
    <col min="2606" max="2606" width="3.33203125" style="434" customWidth="1"/>
    <col min="2607" max="2607" width="3.6640625" style="434" customWidth="1"/>
    <col min="2608" max="2608" width="3" style="434" customWidth="1"/>
    <col min="2609" max="2609" width="3.6640625" style="434" customWidth="1"/>
    <col min="2610" max="2610" width="3.109375" style="434" customWidth="1"/>
    <col min="2611" max="2611" width="1.88671875" style="434" customWidth="1"/>
    <col min="2612" max="2613" width="2.21875" style="434" customWidth="1"/>
    <col min="2614" max="2614" width="7.21875" style="434" customWidth="1"/>
    <col min="2615" max="2849" width="8.88671875" style="434"/>
    <col min="2850" max="2850" width="2.44140625" style="434" customWidth="1"/>
    <col min="2851" max="2851" width="2.33203125" style="434" customWidth="1"/>
    <col min="2852" max="2852" width="1.109375" style="434" customWidth="1"/>
    <col min="2853" max="2853" width="22.6640625" style="434" customWidth="1"/>
    <col min="2854" max="2854" width="1.21875" style="434" customWidth="1"/>
    <col min="2855" max="2856" width="11.77734375" style="434" customWidth="1"/>
    <col min="2857" max="2857" width="1.77734375" style="434" customWidth="1"/>
    <col min="2858" max="2858" width="6.88671875" style="434" customWidth="1"/>
    <col min="2859" max="2859" width="4.44140625" style="434" customWidth="1"/>
    <col min="2860" max="2860" width="3.6640625" style="434" customWidth="1"/>
    <col min="2861" max="2861" width="0.77734375" style="434" customWidth="1"/>
    <col min="2862" max="2862" width="3.33203125" style="434" customWidth="1"/>
    <col min="2863" max="2863" width="3.6640625" style="434" customWidth="1"/>
    <col min="2864" max="2864" width="3" style="434" customWidth="1"/>
    <col min="2865" max="2865" width="3.6640625" style="434" customWidth="1"/>
    <col min="2866" max="2866" width="3.109375" style="434" customWidth="1"/>
    <col min="2867" max="2867" width="1.88671875" style="434" customWidth="1"/>
    <col min="2868" max="2869" width="2.21875" style="434" customWidth="1"/>
    <col min="2870" max="2870" width="7.21875" style="434" customWidth="1"/>
    <col min="2871" max="3105" width="8.88671875" style="434"/>
    <col min="3106" max="3106" width="2.44140625" style="434" customWidth="1"/>
    <col min="3107" max="3107" width="2.33203125" style="434" customWidth="1"/>
    <col min="3108" max="3108" width="1.109375" style="434" customWidth="1"/>
    <col min="3109" max="3109" width="22.6640625" style="434" customWidth="1"/>
    <col min="3110" max="3110" width="1.21875" style="434" customWidth="1"/>
    <col min="3111" max="3112" width="11.77734375" style="434" customWidth="1"/>
    <col min="3113" max="3113" width="1.77734375" style="434" customWidth="1"/>
    <col min="3114" max="3114" width="6.88671875" style="434" customWidth="1"/>
    <col min="3115" max="3115" width="4.44140625" style="434" customWidth="1"/>
    <col min="3116" max="3116" width="3.6640625" style="434" customWidth="1"/>
    <col min="3117" max="3117" width="0.77734375" style="434" customWidth="1"/>
    <col min="3118" max="3118" width="3.33203125" style="434" customWidth="1"/>
    <col min="3119" max="3119" width="3.6640625" style="434" customWidth="1"/>
    <col min="3120" max="3120" width="3" style="434" customWidth="1"/>
    <col min="3121" max="3121" width="3.6640625" style="434" customWidth="1"/>
    <col min="3122" max="3122" width="3.109375" style="434" customWidth="1"/>
    <col min="3123" max="3123" width="1.88671875" style="434" customWidth="1"/>
    <col min="3124" max="3125" width="2.21875" style="434" customWidth="1"/>
    <col min="3126" max="3126" width="7.21875" style="434" customWidth="1"/>
    <col min="3127" max="3361" width="8.88671875" style="434"/>
    <col min="3362" max="3362" width="2.44140625" style="434" customWidth="1"/>
    <col min="3363" max="3363" width="2.33203125" style="434" customWidth="1"/>
    <col min="3364" max="3364" width="1.109375" style="434" customWidth="1"/>
    <col min="3365" max="3365" width="22.6640625" style="434" customWidth="1"/>
    <col min="3366" max="3366" width="1.21875" style="434" customWidth="1"/>
    <col min="3367" max="3368" width="11.77734375" style="434" customWidth="1"/>
    <col min="3369" max="3369" width="1.77734375" style="434" customWidth="1"/>
    <col min="3370" max="3370" width="6.88671875" style="434" customWidth="1"/>
    <col min="3371" max="3371" width="4.44140625" style="434" customWidth="1"/>
    <col min="3372" max="3372" width="3.6640625" style="434" customWidth="1"/>
    <col min="3373" max="3373" width="0.77734375" style="434" customWidth="1"/>
    <col min="3374" max="3374" width="3.33203125" style="434" customWidth="1"/>
    <col min="3375" max="3375" width="3.6640625" style="434" customWidth="1"/>
    <col min="3376" max="3376" width="3" style="434" customWidth="1"/>
    <col min="3377" max="3377" width="3.6640625" style="434" customWidth="1"/>
    <col min="3378" max="3378" width="3.109375" style="434" customWidth="1"/>
    <col min="3379" max="3379" width="1.88671875" style="434" customWidth="1"/>
    <col min="3380" max="3381" width="2.21875" style="434" customWidth="1"/>
    <col min="3382" max="3382" width="7.21875" style="434" customWidth="1"/>
    <col min="3383" max="3617" width="8.88671875" style="434"/>
    <col min="3618" max="3618" width="2.44140625" style="434" customWidth="1"/>
    <col min="3619" max="3619" width="2.33203125" style="434" customWidth="1"/>
    <col min="3620" max="3620" width="1.109375" style="434" customWidth="1"/>
    <col min="3621" max="3621" width="22.6640625" style="434" customWidth="1"/>
    <col min="3622" max="3622" width="1.21875" style="434" customWidth="1"/>
    <col min="3623" max="3624" width="11.77734375" style="434" customWidth="1"/>
    <col min="3625" max="3625" width="1.77734375" style="434" customWidth="1"/>
    <col min="3626" max="3626" width="6.88671875" style="434" customWidth="1"/>
    <col min="3627" max="3627" width="4.44140625" style="434" customWidth="1"/>
    <col min="3628" max="3628" width="3.6640625" style="434" customWidth="1"/>
    <col min="3629" max="3629" width="0.77734375" style="434" customWidth="1"/>
    <col min="3630" max="3630" width="3.33203125" style="434" customWidth="1"/>
    <col min="3631" max="3631" width="3.6640625" style="434" customWidth="1"/>
    <col min="3632" max="3632" width="3" style="434" customWidth="1"/>
    <col min="3633" max="3633" width="3.6640625" style="434" customWidth="1"/>
    <col min="3634" max="3634" width="3.109375" style="434" customWidth="1"/>
    <col min="3635" max="3635" width="1.88671875" style="434" customWidth="1"/>
    <col min="3636" max="3637" width="2.21875" style="434" customWidth="1"/>
    <col min="3638" max="3638" width="7.21875" style="434" customWidth="1"/>
    <col min="3639" max="3873" width="8.88671875" style="434"/>
    <col min="3874" max="3874" width="2.44140625" style="434" customWidth="1"/>
    <col min="3875" max="3875" width="2.33203125" style="434" customWidth="1"/>
    <col min="3876" max="3876" width="1.109375" style="434" customWidth="1"/>
    <col min="3877" max="3877" width="22.6640625" style="434" customWidth="1"/>
    <col min="3878" max="3878" width="1.21875" style="434" customWidth="1"/>
    <col min="3879" max="3880" width="11.77734375" style="434" customWidth="1"/>
    <col min="3881" max="3881" width="1.77734375" style="434" customWidth="1"/>
    <col min="3882" max="3882" width="6.88671875" style="434" customWidth="1"/>
    <col min="3883" max="3883" width="4.44140625" style="434" customWidth="1"/>
    <col min="3884" max="3884" width="3.6640625" style="434" customWidth="1"/>
    <col min="3885" max="3885" width="0.77734375" style="434" customWidth="1"/>
    <col min="3886" max="3886" width="3.33203125" style="434" customWidth="1"/>
    <col min="3887" max="3887" width="3.6640625" style="434" customWidth="1"/>
    <col min="3888" max="3888" width="3" style="434" customWidth="1"/>
    <col min="3889" max="3889" width="3.6640625" style="434" customWidth="1"/>
    <col min="3890" max="3890" width="3.109375" style="434" customWidth="1"/>
    <col min="3891" max="3891" width="1.88671875" style="434" customWidth="1"/>
    <col min="3892" max="3893" width="2.21875" style="434" customWidth="1"/>
    <col min="3894" max="3894" width="7.21875" style="434" customWidth="1"/>
    <col min="3895" max="4129" width="8.88671875" style="434"/>
    <col min="4130" max="4130" width="2.44140625" style="434" customWidth="1"/>
    <col min="4131" max="4131" width="2.33203125" style="434" customWidth="1"/>
    <col min="4132" max="4132" width="1.109375" style="434" customWidth="1"/>
    <col min="4133" max="4133" width="22.6640625" style="434" customWidth="1"/>
    <col min="4134" max="4134" width="1.21875" style="434" customWidth="1"/>
    <col min="4135" max="4136" width="11.77734375" style="434" customWidth="1"/>
    <col min="4137" max="4137" width="1.77734375" style="434" customWidth="1"/>
    <col min="4138" max="4138" width="6.88671875" style="434" customWidth="1"/>
    <col min="4139" max="4139" width="4.44140625" style="434" customWidth="1"/>
    <col min="4140" max="4140" width="3.6640625" style="434" customWidth="1"/>
    <col min="4141" max="4141" width="0.77734375" style="434" customWidth="1"/>
    <col min="4142" max="4142" width="3.33203125" style="434" customWidth="1"/>
    <col min="4143" max="4143" width="3.6640625" style="434" customWidth="1"/>
    <col min="4144" max="4144" width="3" style="434" customWidth="1"/>
    <col min="4145" max="4145" width="3.6640625" style="434" customWidth="1"/>
    <col min="4146" max="4146" width="3.109375" style="434" customWidth="1"/>
    <col min="4147" max="4147" width="1.88671875" style="434" customWidth="1"/>
    <col min="4148" max="4149" width="2.21875" style="434" customWidth="1"/>
    <col min="4150" max="4150" width="7.21875" style="434" customWidth="1"/>
    <col min="4151" max="4385" width="8.88671875" style="434"/>
    <col min="4386" max="4386" width="2.44140625" style="434" customWidth="1"/>
    <col min="4387" max="4387" width="2.33203125" style="434" customWidth="1"/>
    <col min="4388" max="4388" width="1.109375" style="434" customWidth="1"/>
    <col min="4389" max="4389" width="22.6640625" style="434" customWidth="1"/>
    <col min="4390" max="4390" width="1.21875" style="434" customWidth="1"/>
    <col min="4391" max="4392" width="11.77734375" style="434" customWidth="1"/>
    <col min="4393" max="4393" width="1.77734375" style="434" customWidth="1"/>
    <col min="4394" max="4394" width="6.88671875" style="434" customWidth="1"/>
    <col min="4395" max="4395" width="4.44140625" style="434" customWidth="1"/>
    <col min="4396" max="4396" width="3.6640625" style="434" customWidth="1"/>
    <col min="4397" max="4397" width="0.77734375" style="434" customWidth="1"/>
    <col min="4398" max="4398" width="3.33203125" style="434" customWidth="1"/>
    <col min="4399" max="4399" width="3.6640625" style="434" customWidth="1"/>
    <col min="4400" max="4400" width="3" style="434" customWidth="1"/>
    <col min="4401" max="4401" width="3.6640625" style="434" customWidth="1"/>
    <col min="4402" max="4402" width="3.109375" style="434" customWidth="1"/>
    <col min="4403" max="4403" width="1.88671875" style="434" customWidth="1"/>
    <col min="4404" max="4405" width="2.21875" style="434" customWidth="1"/>
    <col min="4406" max="4406" width="7.21875" style="434" customWidth="1"/>
    <col min="4407" max="4641" width="8.88671875" style="434"/>
    <col min="4642" max="4642" width="2.44140625" style="434" customWidth="1"/>
    <col min="4643" max="4643" width="2.33203125" style="434" customWidth="1"/>
    <col min="4644" max="4644" width="1.109375" style="434" customWidth="1"/>
    <col min="4645" max="4645" width="22.6640625" style="434" customWidth="1"/>
    <col min="4646" max="4646" width="1.21875" style="434" customWidth="1"/>
    <col min="4647" max="4648" width="11.77734375" style="434" customWidth="1"/>
    <col min="4649" max="4649" width="1.77734375" style="434" customWidth="1"/>
    <col min="4650" max="4650" width="6.88671875" style="434" customWidth="1"/>
    <col min="4651" max="4651" width="4.44140625" style="434" customWidth="1"/>
    <col min="4652" max="4652" width="3.6640625" style="434" customWidth="1"/>
    <col min="4653" max="4653" width="0.77734375" style="434" customWidth="1"/>
    <col min="4654" max="4654" width="3.33203125" style="434" customWidth="1"/>
    <col min="4655" max="4655" width="3.6640625" style="434" customWidth="1"/>
    <col min="4656" max="4656" width="3" style="434" customWidth="1"/>
    <col min="4657" max="4657" width="3.6640625" style="434" customWidth="1"/>
    <col min="4658" max="4658" width="3.109375" style="434" customWidth="1"/>
    <col min="4659" max="4659" width="1.88671875" style="434" customWidth="1"/>
    <col min="4660" max="4661" width="2.21875" style="434" customWidth="1"/>
    <col min="4662" max="4662" width="7.21875" style="434" customWidth="1"/>
    <col min="4663" max="4897" width="8.88671875" style="434"/>
    <col min="4898" max="4898" width="2.44140625" style="434" customWidth="1"/>
    <col min="4899" max="4899" width="2.33203125" style="434" customWidth="1"/>
    <col min="4900" max="4900" width="1.109375" style="434" customWidth="1"/>
    <col min="4901" max="4901" width="22.6640625" style="434" customWidth="1"/>
    <col min="4902" max="4902" width="1.21875" style="434" customWidth="1"/>
    <col min="4903" max="4904" width="11.77734375" style="434" customWidth="1"/>
    <col min="4905" max="4905" width="1.77734375" style="434" customWidth="1"/>
    <col min="4906" max="4906" width="6.88671875" style="434" customWidth="1"/>
    <col min="4907" max="4907" width="4.44140625" style="434" customWidth="1"/>
    <col min="4908" max="4908" width="3.6640625" style="434" customWidth="1"/>
    <col min="4909" max="4909" width="0.77734375" style="434" customWidth="1"/>
    <col min="4910" max="4910" width="3.33203125" style="434" customWidth="1"/>
    <col min="4911" max="4911" width="3.6640625" style="434" customWidth="1"/>
    <col min="4912" max="4912" width="3" style="434" customWidth="1"/>
    <col min="4913" max="4913" width="3.6640625" style="434" customWidth="1"/>
    <col min="4914" max="4914" width="3.109375" style="434" customWidth="1"/>
    <col min="4915" max="4915" width="1.88671875" style="434" customWidth="1"/>
    <col min="4916" max="4917" width="2.21875" style="434" customWidth="1"/>
    <col min="4918" max="4918" width="7.21875" style="434" customWidth="1"/>
    <col min="4919" max="5153" width="8.88671875" style="434"/>
    <col min="5154" max="5154" width="2.44140625" style="434" customWidth="1"/>
    <col min="5155" max="5155" width="2.33203125" style="434" customWidth="1"/>
    <col min="5156" max="5156" width="1.109375" style="434" customWidth="1"/>
    <col min="5157" max="5157" width="22.6640625" style="434" customWidth="1"/>
    <col min="5158" max="5158" width="1.21875" style="434" customWidth="1"/>
    <col min="5159" max="5160" width="11.77734375" style="434" customWidth="1"/>
    <col min="5161" max="5161" width="1.77734375" style="434" customWidth="1"/>
    <col min="5162" max="5162" width="6.88671875" style="434" customWidth="1"/>
    <col min="5163" max="5163" width="4.44140625" style="434" customWidth="1"/>
    <col min="5164" max="5164" width="3.6640625" style="434" customWidth="1"/>
    <col min="5165" max="5165" width="0.77734375" style="434" customWidth="1"/>
    <col min="5166" max="5166" width="3.33203125" style="434" customWidth="1"/>
    <col min="5167" max="5167" width="3.6640625" style="434" customWidth="1"/>
    <col min="5168" max="5168" width="3" style="434" customWidth="1"/>
    <col min="5169" max="5169" width="3.6640625" style="434" customWidth="1"/>
    <col min="5170" max="5170" width="3.109375" style="434" customWidth="1"/>
    <col min="5171" max="5171" width="1.88671875" style="434" customWidth="1"/>
    <col min="5172" max="5173" width="2.21875" style="434" customWidth="1"/>
    <col min="5174" max="5174" width="7.21875" style="434" customWidth="1"/>
    <col min="5175" max="5409" width="8.88671875" style="434"/>
    <col min="5410" max="5410" width="2.44140625" style="434" customWidth="1"/>
    <col min="5411" max="5411" width="2.33203125" style="434" customWidth="1"/>
    <col min="5412" max="5412" width="1.109375" style="434" customWidth="1"/>
    <col min="5413" max="5413" width="22.6640625" style="434" customWidth="1"/>
    <col min="5414" max="5414" width="1.21875" style="434" customWidth="1"/>
    <col min="5415" max="5416" width="11.77734375" style="434" customWidth="1"/>
    <col min="5417" max="5417" width="1.77734375" style="434" customWidth="1"/>
    <col min="5418" max="5418" width="6.88671875" style="434" customWidth="1"/>
    <col min="5419" max="5419" width="4.44140625" style="434" customWidth="1"/>
    <col min="5420" max="5420" width="3.6640625" style="434" customWidth="1"/>
    <col min="5421" max="5421" width="0.77734375" style="434" customWidth="1"/>
    <col min="5422" max="5422" width="3.33203125" style="434" customWidth="1"/>
    <col min="5423" max="5423" width="3.6640625" style="434" customWidth="1"/>
    <col min="5424" max="5424" width="3" style="434" customWidth="1"/>
    <col min="5425" max="5425" width="3.6640625" style="434" customWidth="1"/>
    <col min="5426" max="5426" width="3.109375" style="434" customWidth="1"/>
    <col min="5427" max="5427" width="1.88671875" style="434" customWidth="1"/>
    <col min="5428" max="5429" width="2.21875" style="434" customWidth="1"/>
    <col min="5430" max="5430" width="7.21875" style="434" customWidth="1"/>
    <col min="5431" max="5665" width="8.88671875" style="434"/>
    <col min="5666" max="5666" width="2.44140625" style="434" customWidth="1"/>
    <col min="5667" max="5667" width="2.33203125" style="434" customWidth="1"/>
    <col min="5668" max="5668" width="1.109375" style="434" customWidth="1"/>
    <col min="5669" max="5669" width="22.6640625" style="434" customWidth="1"/>
    <col min="5670" max="5670" width="1.21875" style="434" customWidth="1"/>
    <col min="5671" max="5672" width="11.77734375" style="434" customWidth="1"/>
    <col min="5673" max="5673" width="1.77734375" style="434" customWidth="1"/>
    <col min="5674" max="5674" width="6.88671875" style="434" customWidth="1"/>
    <col min="5675" max="5675" width="4.44140625" style="434" customWidth="1"/>
    <col min="5676" max="5676" width="3.6640625" style="434" customWidth="1"/>
    <col min="5677" max="5677" width="0.77734375" style="434" customWidth="1"/>
    <col min="5678" max="5678" width="3.33203125" style="434" customWidth="1"/>
    <col min="5679" max="5679" width="3.6640625" style="434" customWidth="1"/>
    <col min="5680" max="5680" width="3" style="434" customWidth="1"/>
    <col min="5681" max="5681" width="3.6640625" style="434" customWidth="1"/>
    <col min="5682" max="5682" width="3.109375" style="434" customWidth="1"/>
    <col min="5683" max="5683" width="1.88671875" style="434" customWidth="1"/>
    <col min="5684" max="5685" width="2.21875" style="434" customWidth="1"/>
    <col min="5686" max="5686" width="7.21875" style="434" customWidth="1"/>
    <col min="5687" max="5921" width="8.88671875" style="434"/>
    <col min="5922" max="5922" width="2.44140625" style="434" customWidth="1"/>
    <col min="5923" max="5923" width="2.33203125" style="434" customWidth="1"/>
    <col min="5924" max="5924" width="1.109375" style="434" customWidth="1"/>
    <col min="5925" max="5925" width="22.6640625" style="434" customWidth="1"/>
    <col min="5926" max="5926" width="1.21875" style="434" customWidth="1"/>
    <col min="5927" max="5928" width="11.77734375" style="434" customWidth="1"/>
    <col min="5929" max="5929" width="1.77734375" style="434" customWidth="1"/>
    <col min="5930" max="5930" width="6.88671875" style="434" customWidth="1"/>
    <col min="5931" max="5931" width="4.44140625" style="434" customWidth="1"/>
    <col min="5932" max="5932" width="3.6640625" style="434" customWidth="1"/>
    <col min="5933" max="5933" width="0.77734375" style="434" customWidth="1"/>
    <col min="5934" max="5934" width="3.33203125" style="434" customWidth="1"/>
    <col min="5935" max="5935" width="3.6640625" style="434" customWidth="1"/>
    <col min="5936" max="5936" width="3" style="434" customWidth="1"/>
    <col min="5937" max="5937" width="3.6640625" style="434" customWidth="1"/>
    <col min="5938" max="5938" width="3.109375" style="434" customWidth="1"/>
    <col min="5939" max="5939" width="1.88671875" style="434" customWidth="1"/>
    <col min="5940" max="5941" width="2.21875" style="434" customWidth="1"/>
    <col min="5942" max="5942" width="7.21875" style="434" customWidth="1"/>
    <col min="5943" max="6177" width="8.88671875" style="434"/>
    <col min="6178" max="6178" width="2.44140625" style="434" customWidth="1"/>
    <col min="6179" max="6179" width="2.33203125" style="434" customWidth="1"/>
    <col min="6180" max="6180" width="1.109375" style="434" customWidth="1"/>
    <col min="6181" max="6181" width="22.6640625" style="434" customWidth="1"/>
    <col min="6182" max="6182" width="1.21875" style="434" customWidth="1"/>
    <col min="6183" max="6184" width="11.77734375" style="434" customWidth="1"/>
    <col min="6185" max="6185" width="1.77734375" style="434" customWidth="1"/>
    <col min="6186" max="6186" width="6.88671875" style="434" customWidth="1"/>
    <col min="6187" max="6187" width="4.44140625" style="434" customWidth="1"/>
    <col min="6188" max="6188" width="3.6640625" style="434" customWidth="1"/>
    <col min="6189" max="6189" width="0.77734375" style="434" customWidth="1"/>
    <col min="6190" max="6190" width="3.33203125" style="434" customWidth="1"/>
    <col min="6191" max="6191" width="3.6640625" style="434" customWidth="1"/>
    <col min="6192" max="6192" width="3" style="434" customWidth="1"/>
    <col min="6193" max="6193" width="3.6640625" style="434" customWidth="1"/>
    <col min="6194" max="6194" width="3.109375" style="434" customWidth="1"/>
    <col min="6195" max="6195" width="1.88671875" style="434" customWidth="1"/>
    <col min="6196" max="6197" width="2.21875" style="434" customWidth="1"/>
    <col min="6198" max="6198" width="7.21875" style="434" customWidth="1"/>
    <col min="6199" max="6433" width="8.88671875" style="434"/>
    <col min="6434" max="6434" width="2.44140625" style="434" customWidth="1"/>
    <col min="6435" max="6435" width="2.33203125" style="434" customWidth="1"/>
    <col min="6436" max="6436" width="1.109375" style="434" customWidth="1"/>
    <col min="6437" max="6437" width="22.6640625" style="434" customWidth="1"/>
    <col min="6438" max="6438" width="1.21875" style="434" customWidth="1"/>
    <col min="6439" max="6440" width="11.77734375" style="434" customWidth="1"/>
    <col min="6441" max="6441" width="1.77734375" style="434" customWidth="1"/>
    <col min="6442" max="6442" width="6.88671875" style="434" customWidth="1"/>
    <col min="6443" max="6443" width="4.44140625" style="434" customWidth="1"/>
    <col min="6444" max="6444" width="3.6640625" style="434" customWidth="1"/>
    <col min="6445" max="6445" width="0.77734375" style="434" customWidth="1"/>
    <col min="6446" max="6446" width="3.33203125" style="434" customWidth="1"/>
    <col min="6447" max="6447" width="3.6640625" style="434" customWidth="1"/>
    <col min="6448" max="6448" width="3" style="434" customWidth="1"/>
    <col min="6449" max="6449" width="3.6640625" style="434" customWidth="1"/>
    <col min="6450" max="6450" width="3.109375" style="434" customWidth="1"/>
    <col min="6451" max="6451" width="1.88671875" style="434" customWidth="1"/>
    <col min="6452" max="6453" width="2.21875" style="434" customWidth="1"/>
    <col min="6454" max="6454" width="7.21875" style="434" customWidth="1"/>
    <col min="6455" max="6689" width="8.88671875" style="434"/>
    <col min="6690" max="6690" width="2.44140625" style="434" customWidth="1"/>
    <col min="6691" max="6691" width="2.33203125" style="434" customWidth="1"/>
    <col min="6692" max="6692" width="1.109375" style="434" customWidth="1"/>
    <col min="6693" max="6693" width="22.6640625" style="434" customWidth="1"/>
    <col min="6694" max="6694" width="1.21875" style="434" customWidth="1"/>
    <col min="6695" max="6696" width="11.77734375" style="434" customWidth="1"/>
    <col min="6697" max="6697" width="1.77734375" style="434" customWidth="1"/>
    <col min="6698" max="6698" width="6.88671875" style="434" customWidth="1"/>
    <col min="6699" max="6699" width="4.44140625" style="434" customWidth="1"/>
    <col min="6700" max="6700" width="3.6640625" style="434" customWidth="1"/>
    <col min="6701" max="6701" width="0.77734375" style="434" customWidth="1"/>
    <col min="6702" max="6702" width="3.33203125" style="434" customWidth="1"/>
    <col min="6703" max="6703" width="3.6640625" style="434" customWidth="1"/>
    <col min="6704" max="6704" width="3" style="434" customWidth="1"/>
    <col min="6705" max="6705" width="3.6640625" style="434" customWidth="1"/>
    <col min="6706" max="6706" width="3.109375" style="434" customWidth="1"/>
    <col min="6707" max="6707" width="1.88671875" style="434" customWidth="1"/>
    <col min="6708" max="6709" width="2.21875" style="434" customWidth="1"/>
    <col min="6710" max="6710" width="7.21875" style="434" customWidth="1"/>
    <col min="6711" max="6945" width="8.88671875" style="434"/>
    <col min="6946" max="6946" width="2.44140625" style="434" customWidth="1"/>
    <col min="6947" max="6947" width="2.33203125" style="434" customWidth="1"/>
    <col min="6948" max="6948" width="1.109375" style="434" customWidth="1"/>
    <col min="6949" max="6949" width="22.6640625" style="434" customWidth="1"/>
    <col min="6950" max="6950" width="1.21875" style="434" customWidth="1"/>
    <col min="6951" max="6952" width="11.77734375" style="434" customWidth="1"/>
    <col min="6953" max="6953" width="1.77734375" style="434" customWidth="1"/>
    <col min="6954" max="6954" width="6.88671875" style="434" customWidth="1"/>
    <col min="6955" max="6955" width="4.44140625" style="434" customWidth="1"/>
    <col min="6956" max="6956" width="3.6640625" style="434" customWidth="1"/>
    <col min="6957" max="6957" width="0.77734375" style="434" customWidth="1"/>
    <col min="6958" max="6958" width="3.33203125" style="434" customWidth="1"/>
    <col min="6959" max="6959" width="3.6640625" style="434" customWidth="1"/>
    <col min="6960" max="6960" width="3" style="434" customWidth="1"/>
    <col min="6961" max="6961" width="3.6640625" style="434" customWidth="1"/>
    <col min="6962" max="6962" width="3.109375" style="434" customWidth="1"/>
    <col min="6963" max="6963" width="1.88671875" style="434" customWidth="1"/>
    <col min="6964" max="6965" width="2.21875" style="434" customWidth="1"/>
    <col min="6966" max="6966" width="7.21875" style="434" customWidth="1"/>
    <col min="6967" max="7201" width="8.88671875" style="434"/>
    <col min="7202" max="7202" width="2.44140625" style="434" customWidth="1"/>
    <col min="7203" max="7203" width="2.33203125" style="434" customWidth="1"/>
    <col min="7204" max="7204" width="1.109375" style="434" customWidth="1"/>
    <col min="7205" max="7205" width="22.6640625" style="434" customWidth="1"/>
    <col min="7206" max="7206" width="1.21875" style="434" customWidth="1"/>
    <col min="7207" max="7208" width="11.77734375" style="434" customWidth="1"/>
    <col min="7209" max="7209" width="1.77734375" style="434" customWidth="1"/>
    <col min="7210" max="7210" width="6.88671875" style="434" customWidth="1"/>
    <col min="7211" max="7211" width="4.44140625" style="434" customWidth="1"/>
    <col min="7212" max="7212" width="3.6640625" style="434" customWidth="1"/>
    <col min="7213" max="7213" width="0.77734375" style="434" customWidth="1"/>
    <col min="7214" max="7214" width="3.33203125" style="434" customWidth="1"/>
    <col min="7215" max="7215" width="3.6640625" style="434" customWidth="1"/>
    <col min="7216" max="7216" width="3" style="434" customWidth="1"/>
    <col min="7217" max="7217" width="3.6640625" style="434" customWidth="1"/>
    <col min="7218" max="7218" width="3.109375" style="434" customWidth="1"/>
    <col min="7219" max="7219" width="1.88671875" style="434" customWidth="1"/>
    <col min="7220" max="7221" width="2.21875" style="434" customWidth="1"/>
    <col min="7222" max="7222" width="7.21875" style="434" customWidth="1"/>
    <col min="7223" max="7457" width="8.88671875" style="434"/>
    <col min="7458" max="7458" width="2.44140625" style="434" customWidth="1"/>
    <col min="7459" max="7459" width="2.33203125" style="434" customWidth="1"/>
    <col min="7460" max="7460" width="1.109375" style="434" customWidth="1"/>
    <col min="7461" max="7461" width="22.6640625" style="434" customWidth="1"/>
    <col min="7462" max="7462" width="1.21875" style="434" customWidth="1"/>
    <col min="7463" max="7464" width="11.77734375" style="434" customWidth="1"/>
    <col min="7465" max="7465" width="1.77734375" style="434" customWidth="1"/>
    <col min="7466" max="7466" width="6.88671875" style="434" customWidth="1"/>
    <col min="7467" max="7467" width="4.44140625" style="434" customWidth="1"/>
    <col min="7468" max="7468" width="3.6640625" style="434" customWidth="1"/>
    <col min="7469" max="7469" width="0.77734375" style="434" customWidth="1"/>
    <col min="7470" max="7470" width="3.33203125" style="434" customWidth="1"/>
    <col min="7471" max="7471" width="3.6640625" style="434" customWidth="1"/>
    <col min="7472" max="7472" width="3" style="434" customWidth="1"/>
    <col min="7473" max="7473" width="3.6640625" style="434" customWidth="1"/>
    <col min="7474" max="7474" width="3.109375" style="434" customWidth="1"/>
    <col min="7475" max="7475" width="1.88671875" style="434" customWidth="1"/>
    <col min="7476" max="7477" width="2.21875" style="434" customWidth="1"/>
    <col min="7478" max="7478" width="7.21875" style="434" customWidth="1"/>
    <col min="7479" max="7713" width="8.88671875" style="434"/>
    <col min="7714" max="7714" width="2.44140625" style="434" customWidth="1"/>
    <col min="7715" max="7715" width="2.33203125" style="434" customWidth="1"/>
    <col min="7716" max="7716" width="1.109375" style="434" customWidth="1"/>
    <col min="7717" max="7717" width="22.6640625" style="434" customWidth="1"/>
    <col min="7718" max="7718" width="1.21875" style="434" customWidth="1"/>
    <col min="7719" max="7720" width="11.77734375" style="434" customWidth="1"/>
    <col min="7721" max="7721" width="1.77734375" style="434" customWidth="1"/>
    <col min="7722" max="7722" width="6.88671875" style="434" customWidth="1"/>
    <col min="7723" max="7723" width="4.44140625" style="434" customWidth="1"/>
    <col min="7724" max="7724" width="3.6640625" style="434" customWidth="1"/>
    <col min="7725" max="7725" width="0.77734375" style="434" customWidth="1"/>
    <col min="7726" max="7726" width="3.33203125" style="434" customWidth="1"/>
    <col min="7727" max="7727" width="3.6640625" style="434" customWidth="1"/>
    <col min="7728" max="7728" width="3" style="434" customWidth="1"/>
    <col min="7729" max="7729" width="3.6640625" style="434" customWidth="1"/>
    <col min="7730" max="7730" width="3.109375" style="434" customWidth="1"/>
    <col min="7731" max="7731" width="1.88671875" style="434" customWidth="1"/>
    <col min="7732" max="7733" width="2.21875" style="434" customWidth="1"/>
    <col min="7734" max="7734" width="7.21875" style="434" customWidth="1"/>
    <col min="7735" max="7969" width="8.88671875" style="434"/>
    <col min="7970" max="7970" width="2.44140625" style="434" customWidth="1"/>
    <col min="7971" max="7971" width="2.33203125" style="434" customWidth="1"/>
    <col min="7972" max="7972" width="1.109375" style="434" customWidth="1"/>
    <col min="7973" max="7973" width="22.6640625" style="434" customWidth="1"/>
    <col min="7974" max="7974" width="1.21875" style="434" customWidth="1"/>
    <col min="7975" max="7976" width="11.77734375" style="434" customWidth="1"/>
    <col min="7977" max="7977" width="1.77734375" style="434" customWidth="1"/>
    <col min="7978" max="7978" width="6.88671875" style="434" customWidth="1"/>
    <col min="7979" max="7979" width="4.44140625" style="434" customWidth="1"/>
    <col min="7980" max="7980" width="3.6640625" style="434" customWidth="1"/>
    <col min="7981" max="7981" width="0.77734375" style="434" customWidth="1"/>
    <col min="7982" max="7982" width="3.33203125" style="434" customWidth="1"/>
    <col min="7983" max="7983" width="3.6640625" style="434" customWidth="1"/>
    <col min="7984" max="7984" width="3" style="434" customWidth="1"/>
    <col min="7985" max="7985" width="3.6640625" style="434" customWidth="1"/>
    <col min="7986" max="7986" width="3.109375" style="434" customWidth="1"/>
    <col min="7987" max="7987" width="1.88671875" style="434" customWidth="1"/>
    <col min="7988" max="7989" width="2.21875" style="434" customWidth="1"/>
    <col min="7990" max="7990" width="7.21875" style="434" customWidth="1"/>
    <col min="7991" max="8225" width="8.88671875" style="434"/>
    <col min="8226" max="8226" width="2.44140625" style="434" customWidth="1"/>
    <col min="8227" max="8227" width="2.33203125" style="434" customWidth="1"/>
    <col min="8228" max="8228" width="1.109375" style="434" customWidth="1"/>
    <col min="8229" max="8229" width="22.6640625" style="434" customWidth="1"/>
    <col min="8230" max="8230" width="1.21875" style="434" customWidth="1"/>
    <col min="8231" max="8232" width="11.77734375" style="434" customWidth="1"/>
    <col min="8233" max="8233" width="1.77734375" style="434" customWidth="1"/>
    <col min="8234" max="8234" width="6.88671875" style="434" customWidth="1"/>
    <col min="8235" max="8235" width="4.44140625" style="434" customWidth="1"/>
    <col min="8236" max="8236" width="3.6640625" style="434" customWidth="1"/>
    <col min="8237" max="8237" width="0.77734375" style="434" customWidth="1"/>
    <col min="8238" max="8238" width="3.33203125" style="434" customWidth="1"/>
    <col min="8239" max="8239" width="3.6640625" style="434" customWidth="1"/>
    <col min="8240" max="8240" width="3" style="434" customWidth="1"/>
    <col min="8241" max="8241" width="3.6640625" style="434" customWidth="1"/>
    <col min="8242" max="8242" width="3.109375" style="434" customWidth="1"/>
    <col min="8243" max="8243" width="1.88671875" style="434" customWidth="1"/>
    <col min="8244" max="8245" width="2.21875" style="434" customWidth="1"/>
    <col min="8246" max="8246" width="7.21875" style="434" customWidth="1"/>
    <col min="8247" max="8481" width="8.88671875" style="434"/>
    <col min="8482" max="8482" width="2.44140625" style="434" customWidth="1"/>
    <col min="8483" max="8483" width="2.33203125" style="434" customWidth="1"/>
    <col min="8484" max="8484" width="1.109375" style="434" customWidth="1"/>
    <col min="8485" max="8485" width="22.6640625" style="434" customWidth="1"/>
    <col min="8486" max="8486" width="1.21875" style="434" customWidth="1"/>
    <col min="8487" max="8488" width="11.77734375" style="434" customWidth="1"/>
    <col min="8489" max="8489" width="1.77734375" style="434" customWidth="1"/>
    <col min="8490" max="8490" width="6.88671875" style="434" customWidth="1"/>
    <col min="8491" max="8491" width="4.44140625" style="434" customWidth="1"/>
    <col min="8492" max="8492" width="3.6640625" style="434" customWidth="1"/>
    <col min="8493" max="8493" width="0.77734375" style="434" customWidth="1"/>
    <col min="8494" max="8494" width="3.33203125" style="434" customWidth="1"/>
    <col min="8495" max="8495" width="3.6640625" style="434" customWidth="1"/>
    <col min="8496" max="8496" width="3" style="434" customWidth="1"/>
    <col min="8497" max="8497" width="3.6640625" style="434" customWidth="1"/>
    <col min="8498" max="8498" width="3.109375" style="434" customWidth="1"/>
    <col min="8499" max="8499" width="1.88671875" style="434" customWidth="1"/>
    <col min="8500" max="8501" width="2.21875" style="434" customWidth="1"/>
    <col min="8502" max="8502" width="7.21875" style="434" customWidth="1"/>
    <col min="8503" max="8737" width="8.88671875" style="434"/>
    <col min="8738" max="8738" width="2.44140625" style="434" customWidth="1"/>
    <col min="8739" max="8739" width="2.33203125" style="434" customWidth="1"/>
    <col min="8740" max="8740" width="1.109375" style="434" customWidth="1"/>
    <col min="8741" max="8741" width="22.6640625" style="434" customWidth="1"/>
    <col min="8742" max="8742" width="1.21875" style="434" customWidth="1"/>
    <col min="8743" max="8744" width="11.77734375" style="434" customWidth="1"/>
    <col min="8745" max="8745" width="1.77734375" style="434" customWidth="1"/>
    <col min="8746" max="8746" width="6.88671875" style="434" customWidth="1"/>
    <col min="8747" max="8747" width="4.44140625" style="434" customWidth="1"/>
    <col min="8748" max="8748" width="3.6640625" style="434" customWidth="1"/>
    <col min="8749" max="8749" width="0.77734375" style="434" customWidth="1"/>
    <col min="8750" max="8750" width="3.33203125" style="434" customWidth="1"/>
    <col min="8751" max="8751" width="3.6640625" style="434" customWidth="1"/>
    <col min="8752" max="8752" width="3" style="434" customWidth="1"/>
    <col min="8753" max="8753" width="3.6640625" style="434" customWidth="1"/>
    <col min="8754" max="8754" width="3.109375" style="434" customWidth="1"/>
    <col min="8755" max="8755" width="1.88671875" style="434" customWidth="1"/>
    <col min="8756" max="8757" width="2.21875" style="434" customWidth="1"/>
    <col min="8758" max="8758" width="7.21875" style="434" customWidth="1"/>
    <col min="8759" max="8993" width="8.88671875" style="434"/>
    <col min="8994" max="8994" width="2.44140625" style="434" customWidth="1"/>
    <col min="8995" max="8995" width="2.33203125" style="434" customWidth="1"/>
    <col min="8996" max="8996" width="1.109375" style="434" customWidth="1"/>
    <col min="8997" max="8997" width="22.6640625" style="434" customWidth="1"/>
    <col min="8998" max="8998" width="1.21875" style="434" customWidth="1"/>
    <col min="8999" max="9000" width="11.77734375" style="434" customWidth="1"/>
    <col min="9001" max="9001" width="1.77734375" style="434" customWidth="1"/>
    <col min="9002" max="9002" width="6.88671875" style="434" customWidth="1"/>
    <col min="9003" max="9003" width="4.44140625" style="434" customWidth="1"/>
    <col min="9004" max="9004" width="3.6640625" style="434" customWidth="1"/>
    <col min="9005" max="9005" width="0.77734375" style="434" customWidth="1"/>
    <col min="9006" max="9006" width="3.33203125" style="434" customWidth="1"/>
    <col min="9007" max="9007" width="3.6640625" style="434" customWidth="1"/>
    <col min="9008" max="9008" width="3" style="434" customWidth="1"/>
    <col min="9009" max="9009" width="3.6640625" style="434" customWidth="1"/>
    <col min="9010" max="9010" width="3.109375" style="434" customWidth="1"/>
    <col min="9011" max="9011" width="1.88671875" style="434" customWidth="1"/>
    <col min="9012" max="9013" width="2.21875" style="434" customWidth="1"/>
    <col min="9014" max="9014" width="7.21875" style="434" customWidth="1"/>
    <col min="9015" max="9249" width="8.88671875" style="434"/>
    <col min="9250" max="9250" width="2.44140625" style="434" customWidth="1"/>
    <col min="9251" max="9251" width="2.33203125" style="434" customWidth="1"/>
    <col min="9252" max="9252" width="1.109375" style="434" customWidth="1"/>
    <col min="9253" max="9253" width="22.6640625" style="434" customWidth="1"/>
    <col min="9254" max="9254" width="1.21875" style="434" customWidth="1"/>
    <col min="9255" max="9256" width="11.77734375" style="434" customWidth="1"/>
    <col min="9257" max="9257" width="1.77734375" style="434" customWidth="1"/>
    <col min="9258" max="9258" width="6.88671875" style="434" customWidth="1"/>
    <col min="9259" max="9259" width="4.44140625" style="434" customWidth="1"/>
    <col min="9260" max="9260" width="3.6640625" style="434" customWidth="1"/>
    <col min="9261" max="9261" width="0.77734375" style="434" customWidth="1"/>
    <col min="9262" max="9262" width="3.33203125" style="434" customWidth="1"/>
    <col min="9263" max="9263" width="3.6640625" style="434" customWidth="1"/>
    <col min="9264" max="9264" width="3" style="434" customWidth="1"/>
    <col min="9265" max="9265" width="3.6640625" style="434" customWidth="1"/>
    <col min="9266" max="9266" width="3.109375" style="434" customWidth="1"/>
    <col min="9267" max="9267" width="1.88671875" style="434" customWidth="1"/>
    <col min="9268" max="9269" width="2.21875" style="434" customWidth="1"/>
    <col min="9270" max="9270" width="7.21875" style="434" customWidth="1"/>
    <col min="9271" max="9505" width="8.88671875" style="434"/>
    <col min="9506" max="9506" width="2.44140625" style="434" customWidth="1"/>
    <col min="9507" max="9507" width="2.33203125" style="434" customWidth="1"/>
    <col min="9508" max="9508" width="1.109375" style="434" customWidth="1"/>
    <col min="9509" max="9509" width="22.6640625" style="434" customWidth="1"/>
    <col min="9510" max="9510" width="1.21875" style="434" customWidth="1"/>
    <col min="9511" max="9512" width="11.77734375" style="434" customWidth="1"/>
    <col min="9513" max="9513" width="1.77734375" style="434" customWidth="1"/>
    <col min="9514" max="9514" width="6.88671875" style="434" customWidth="1"/>
    <col min="9515" max="9515" width="4.44140625" style="434" customWidth="1"/>
    <col min="9516" max="9516" width="3.6640625" style="434" customWidth="1"/>
    <col min="9517" max="9517" width="0.77734375" style="434" customWidth="1"/>
    <col min="9518" max="9518" width="3.33203125" style="434" customWidth="1"/>
    <col min="9519" max="9519" width="3.6640625" style="434" customWidth="1"/>
    <col min="9520" max="9520" width="3" style="434" customWidth="1"/>
    <col min="9521" max="9521" width="3.6640625" style="434" customWidth="1"/>
    <col min="9522" max="9522" width="3.109375" style="434" customWidth="1"/>
    <col min="9523" max="9523" width="1.88671875" style="434" customWidth="1"/>
    <col min="9524" max="9525" width="2.21875" style="434" customWidth="1"/>
    <col min="9526" max="9526" width="7.21875" style="434" customWidth="1"/>
    <col min="9527" max="9761" width="8.88671875" style="434"/>
    <col min="9762" max="9762" width="2.44140625" style="434" customWidth="1"/>
    <col min="9763" max="9763" width="2.33203125" style="434" customWidth="1"/>
    <col min="9764" max="9764" width="1.109375" style="434" customWidth="1"/>
    <col min="9765" max="9765" width="22.6640625" style="434" customWidth="1"/>
    <col min="9766" max="9766" width="1.21875" style="434" customWidth="1"/>
    <col min="9767" max="9768" width="11.77734375" style="434" customWidth="1"/>
    <col min="9769" max="9769" width="1.77734375" style="434" customWidth="1"/>
    <col min="9770" max="9770" width="6.88671875" style="434" customWidth="1"/>
    <col min="9771" max="9771" width="4.44140625" style="434" customWidth="1"/>
    <col min="9772" max="9772" width="3.6640625" style="434" customWidth="1"/>
    <col min="9773" max="9773" width="0.77734375" style="434" customWidth="1"/>
    <col min="9774" max="9774" width="3.33203125" style="434" customWidth="1"/>
    <col min="9775" max="9775" width="3.6640625" style="434" customWidth="1"/>
    <col min="9776" max="9776" width="3" style="434" customWidth="1"/>
    <col min="9777" max="9777" width="3.6640625" style="434" customWidth="1"/>
    <col min="9778" max="9778" width="3.109375" style="434" customWidth="1"/>
    <col min="9779" max="9779" width="1.88671875" style="434" customWidth="1"/>
    <col min="9780" max="9781" width="2.21875" style="434" customWidth="1"/>
    <col min="9782" max="9782" width="7.21875" style="434" customWidth="1"/>
    <col min="9783" max="10017" width="8.88671875" style="434"/>
    <col min="10018" max="10018" width="2.44140625" style="434" customWidth="1"/>
    <col min="10019" max="10019" width="2.33203125" style="434" customWidth="1"/>
    <col min="10020" max="10020" width="1.109375" style="434" customWidth="1"/>
    <col min="10021" max="10021" width="22.6640625" style="434" customWidth="1"/>
    <col min="10022" max="10022" width="1.21875" style="434" customWidth="1"/>
    <col min="10023" max="10024" width="11.77734375" style="434" customWidth="1"/>
    <col min="10025" max="10025" width="1.77734375" style="434" customWidth="1"/>
    <col min="10026" max="10026" width="6.88671875" style="434" customWidth="1"/>
    <col min="10027" max="10027" width="4.44140625" style="434" customWidth="1"/>
    <col min="10028" max="10028" width="3.6640625" style="434" customWidth="1"/>
    <col min="10029" max="10029" width="0.77734375" style="434" customWidth="1"/>
    <col min="10030" max="10030" width="3.33203125" style="434" customWidth="1"/>
    <col min="10031" max="10031" width="3.6640625" style="434" customWidth="1"/>
    <col min="10032" max="10032" width="3" style="434" customWidth="1"/>
    <col min="10033" max="10033" width="3.6640625" style="434" customWidth="1"/>
    <col min="10034" max="10034" width="3.109375" style="434" customWidth="1"/>
    <col min="10035" max="10035" width="1.88671875" style="434" customWidth="1"/>
    <col min="10036" max="10037" width="2.21875" style="434" customWidth="1"/>
    <col min="10038" max="10038" width="7.21875" style="434" customWidth="1"/>
    <col min="10039" max="10273" width="8.88671875" style="434"/>
    <col min="10274" max="10274" width="2.44140625" style="434" customWidth="1"/>
    <col min="10275" max="10275" width="2.33203125" style="434" customWidth="1"/>
    <col min="10276" max="10276" width="1.109375" style="434" customWidth="1"/>
    <col min="10277" max="10277" width="22.6640625" style="434" customWidth="1"/>
    <col min="10278" max="10278" width="1.21875" style="434" customWidth="1"/>
    <col min="10279" max="10280" width="11.77734375" style="434" customWidth="1"/>
    <col min="10281" max="10281" width="1.77734375" style="434" customWidth="1"/>
    <col min="10282" max="10282" width="6.88671875" style="434" customWidth="1"/>
    <col min="10283" max="10283" width="4.44140625" style="434" customWidth="1"/>
    <col min="10284" max="10284" width="3.6640625" style="434" customWidth="1"/>
    <col min="10285" max="10285" width="0.77734375" style="434" customWidth="1"/>
    <col min="10286" max="10286" width="3.33203125" style="434" customWidth="1"/>
    <col min="10287" max="10287" width="3.6640625" style="434" customWidth="1"/>
    <col min="10288" max="10288" width="3" style="434" customWidth="1"/>
    <col min="10289" max="10289" width="3.6640625" style="434" customWidth="1"/>
    <col min="10290" max="10290" width="3.109375" style="434" customWidth="1"/>
    <col min="10291" max="10291" width="1.88671875" style="434" customWidth="1"/>
    <col min="10292" max="10293" width="2.21875" style="434" customWidth="1"/>
    <col min="10294" max="10294" width="7.21875" style="434" customWidth="1"/>
    <col min="10295" max="10529" width="8.88671875" style="434"/>
    <col min="10530" max="10530" width="2.44140625" style="434" customWidth="1"/>
    <col min="10531" max="10531" width="2.33203125" style="434" customWidth="1"/>
    <col min="10532" max="10532" width="1.109375" style="434" customWidth="1"/>
    <col min="10533" max="10533" width="22.6640625" style="434" customWidth="1"/>
    <col min="10534" max="10534" width="1.21875" style="434" customWidth="1"/>
    <col min="10535" max="10536" width="11.77734375" style="434" customWidth="1"/>
    <col min="10537" max="10537" width="1.77734375" style="434" customWidth="1"/>
    <col min="10538" max="10538" width="6.88671875" style="434" customWidth="1"/>
    <col min="10539" max="10539" width="4.44140625" style="434" customWidth="1"/>
    <col min="10540" max="10540" width="3.6640625" style="434" customWidth="1"/>
    <col min="10541" max="10541" width="0.77734375" style="434" customWidth="1"/>
    <col min="10542" max="10542" width="3.33203125" style="434" customWidth="1"/>
    <col min="10543" max="10543" width="3.6640625" style="434" customWidth="1"/>
    <col min="10544" max="10544" width="3" style="434" customWidth="1"/>
    <col min="10545" max="10545" width="3.6640625" style="434" customWidth="1"/>
    <col min="10546" max="10546" width="3.109375" style="434" customWidth="1"/>
    <col min="10547" max="10547" width="1.88671875" style="434" customWidth="1"/>
    <col min="10548" max="10549" width="2.21875" style="434" customWidth="1"/>
    <col min="10550" max="10550" width="7.21875" style="434" customWidth="1"/>
    <col min="10551" max="10785" width="8.88671875" style="434"/>
    <col min="10786" max="10786" width="2.44140625" style="434" customWidth="1"/>
    <col min="10787" max="10787" width="2.33203125" style="434" customWidth="1"/>
    <col min="10788" max="10788" width="1.109375" style="434" customWidth="1"/>
    <col min="10789" max="10789" width="22.6640625" style="434" customWidth="1"/>
    <col min="10790" max="10790" width="1.21875" style="434" customWidth="1"/>
    <col min="10791" max="10792" width="11.77734375" style="434" customWidth="1"/>
    <col min="10793" max="10793" width="1.77734375" style="434" customWidth="1"/>
    <col min="10794" max="10794" width="6.88671875" style="434" customWidth="1"/>
    <col min="10795" max="10795" width="4.44140625" style="434" customWidth="1"/>
    <col min="10796" max="10796" width="3.6640625" style="434" customWidth="1"/>
    <col min="10797" max="10797" width="0.77734375" style="434" customWidth="1"/>
    <col min="10798" max="10798" width="3.33203125" style="434" customWidth="1"/>
    <col min="10799" max="10799" width="3.6640625" style="434" customWidth="1"/>
    <col min="10800" max="10800" width="3" style="434" customWidth="1"/>
    <col min="10801" max="10801" width="3.6640625" style="434" customWidth="1"/>
    <col min="10802" max="10802" width="3.109375" style="434" customWidth="1"/>
    <col min="10803" max="10803" width="1.88671875" style="434" customWidth="1"/>
    <col min="10804" max="10805" width="2.21875" style="434" customWidth="1"/>
    <col min="10806" max="10806" width="7.21875" style="434" customWidth="1"/>
    <col min="10807" max="11041" width="8.88671875" style="434"/>
    <col min="11042" max="11042" width="2.44140625" style="434" customWidth="1"/>
    <col min="11043" max="11043" width="2.33203125" style="434" customWidth="1"/>
    <col min="11044" max="11044" width="1.109375" style="434" customWidth="1"/>
    <col min="11045" max="11045" width="22.6640625" style="434" customWidth="1"/>
    <col min="11046" max="11046" width="1.21875" style="434" customWidth="1"/>
    <col min="11047" max="11048" width="11.77734375" style="434" customWidth="1"/>
    <col min="11049" max="11049" width="1.77734375" style="434" customWidth="1"/>
    <col min="11050" max="11050" width="6.88671875" style="434" customWidth="1"/>
    <col min="11051" max="11051" width="4.44140625" style="434" customWidth="1"/>
    <col min="11052" max="11052" width="3.6640625" style="434" customWidth="1"/>
    <col min="11053" max="11053" width="0.77734375" style="434" customWidth="1"/>
    <col min="11054" max="11054" width="3.33203125" style="434" customWidth="1"/>
    <col min="11055" max="11055" width="3.6640625" style="434" customWidth="1"/>
    <col min="11056" max="11056" width="3" style="434" customWidth="1"/>
    <col min="11057" max="11057" width="3.6640625" style="434" customWidth="1"/>
    <col min="11058" max="11058" width="3.109375" style="434" customWidth="1"/>
    <col min="11059" max="11059" width="1.88671875" style="434" customWidth="1"/>
    <col min="11060" max="11061" width="2.21875" style="434" customWidth="1"/>
    <col min="11062" max="11062" width="7.21875" style="434" customWidth="1"/>
    <col min="11063" max="11297" width="8.88671875" style="434"/>
    <col min="11298" max="11298" width="2.44140625" style="434" customWidth="1"/>
    <col min="11299" max="11299" width="2.33203125" style="434" customWidth="1"/>
    <col min="11300" max="11300" width="1.109375" style="434" customWidth="1"/>
    <col min="11301" max="11301" width="22.6640625" style="434" customWidth="1"/>
    <col min="11302" max="11302" width="1.21875" style="434" customWidth="1"/>
    <col min="11303" max="11304" width="11.77734375" style="434" customWidth="1"/>
    <col min="11305" max="11305" width="1.77734375" style="434" customWidth="1"/>
    <col min="11306" max="11306" width="6.88671875" style="434" customWidth="1"/>
    <col min="11307" max="11307" width="4.44140625" style="434" customWidth="1"/>
    <col min="11308" max="11308" width="3.6640625" style="434" customWidth="1"/>
    <col min="11309" max="11309" width="0.77734375" style="434" customWidth="1"/>
    <col min="11310" max="11310" width="3.33203125" style="434" customWidth="1"/>
    <col min="11311" max="11311" width="3.6640625" style="434" customWidth="1"/>
    <col min="11312" max="11312" width="3" style="434" customWidth="1"/>
    <col min="11313" max="11313" width="3.6640625" style="434" customWidth="1"/>
    <col min="11314" max="11314" width="3.109375" style="434" customWidth="1"/>
    <col min="11315" max="11315" width="1.88671875" style="434" customWidth="1"/>
    <col min="11316" max="11317" width="2.21875" style="434" customWidth="1"/>
    <col min="11318" max="11318" width="7.21875" style="434" customWidth="1"/>
    <col min="11319" max="11553" width="8.88671875" style="434"/>
    <col min="11554" max="11554" width="2.44140625" style="434" customWidth="1"/>
    <col min="11555" max="11555" width="2.33203125" style="434" customWidth="1"/>
    <col min="11556" max="11556" width="1.109375" style="434" customWidth="1"/>
    <col min="11557" max="11557" width="22.6640625" style="434" customWidth="1"/>
    <col min="11558" max="11558" width="1.21875" style="434" customWidth="1"/>
    <col min="11559" max="11560" width="11.77734375" style="434" customWidth="1"/>
    <col min="11561" max="11561" width="1.77734375" style="434" customWidth="1"/>
    <col min="11562" max="11562" width="6.88671875" style="434" customWidth="1"/>
    <col min="11563" max="11563" width="4.44140625" style="434" customWidth="1"/>
    <col min="11564" max="11564" width="3.6640625" style="434" customWidth="1"/>
    <col min="11565" max="11565" width="0.77734375" style="434" customWidth="1"/>
    <col min="11566" max="11566" width="3.33203125" style="434" customWidth="1"/>
    <col min="11567" max="11567" width="3.6640625" style="434" customWidth="1"/>
    <col min="11568" max="11568" width="3" style="434" customWidth="1"/>
    <col min="11569" max="11569" width="3.6640625" style="434" customWidth="1"/>
    <col min="11570" max="11570" width="3.109375" style="434" customWidth="1"/>
    <col min="11571" max="11571" width="1.88671875" style="434" customWidth="1"/>
    <col min="11572" max="11573" width="2.21875" style="434" customWidth="1"/>
    <col min="11574" max="11574" width="7.21875" style="434" customWidth="1"/>
    <col min="11575" max="11809" width="8.88671875" style="434"/>
    <col min="11810" max="11810" width="2.44140625" style="434" customWidth="1"/>
    <col min="11811" max="11811" width="2.33203125" style="434" customWidth="1"/>
    <col min="11812" max="11812" width="1.109375" style="434" customWidth="1"/>
    <col min="11813" max="11813" width="22.6640625" style="434" customWidth="1"/>
    <col min="11814" max="11814" width="1.21875" style="434" customWidth="1"/>
    <col min="11815" max="11816" width="11.77734375" style="434" customWidth="1"/>
    <col min="11817" max="11817" width="1.77734375" style="434" customWidth="1"/>
    <col min="11818" max="11818" width="6.88671875" style="434" customWidth="1"/>
    <col min="11819" max="11819" width="4.44140625" style="434" customWidth="1"/>
    <col min="11820" max="11820" width="3.6640625" style="434" customWidth="1"/>
    <col min="11821" max="11821" width="0.77734375" style="434" customWidth="1"/>
    <col min="11822" max="11822" width="3.33203125" style="434" customWidth="1"/>
    <col min="11823" max="11823" width="3.6640625" style="434" customWidth="1"/>
    <col min="11824" max="11824" width="3" style="434" customWidth="1"/>
    <col min="11825" max="11825" width="3.6640625" style="434" customWidth="1"/>
    <col min="11826" max="11826" width="3.109375" style="434" customWidth="1"/>
    <col min="11827" max="11827" width="1.88671875" style="434" customWidth="1"/>
    <col min="11828" max="11829" width="2.21875" style="434" customWidth="1"/>
    <col min="11830" max="11830" width="7.21875" style="434" customWidth="1"/>
    <col min="11831" max="12065" width="8.88671875" style="434"/>
    <col min="12066" max="12066" width="2.44140625" style="434" customWidth="1"/>
    <col min="12067" max="12067" width="2.33203125" style="434" customWidth="1"/>
    <col min="12068" max="12068" width="1.109375" style="434" customWidth="1"/>
    <col min="12069" max="12069" width="22.6640625" style="434" customWidth="1"/>
    <col min="12070" max="12070" width="1.21875" style="434" customWidth="1"/>
    <col min="12071" max="12072" width="11.77734375" style="434" customWidth="1"/>
    <col min="12073" max="12073" width="1.77734375" style="434" customWidth="1"/>
    <col min="12074" max="12074" width="6.88671875" style="434" customWidth="1"/>
    <col min="12075" max="12075" width="4.44140625" style="434" customWidth="1"/>
    <col min="12076" max="12076" width="3.6640625" style="434" customWidth="1"/>
    <col min="12077" max="12077" width="0.77734375" style="434" customWidth="1"/>
    <col min="12078" max="12078" width="3.33203125" style="434" customWidth="1"/>
    <col min="12079" max="12079" width="3.6640625" style="434" customWidth="1"/>
    <col min="12080" max="12080" width="3" style="434" customWidth="1"/>
    <col min="12081" max="12081" width="3.6640625" style="434" customWidth="1"/>
    <col min="12082" max="12082" width="3.109375" style="434" customWidth="1"/>
    <col min="12083" max="12083" width="1.88671875" style="434" customWidth="1"/>
    <col min="12084" max="12085" width="2.21875" style="434" customWidth="1"/>
    <col min="12086" max="12086" width="7.21875" style="434" customWidth="1"/>
    <col min="12087" max="12321" width="8.88671875" style="434"/>
    <col min="12322" max="12322" width="2.44140625" style="434" customWidth="1"/>
    <col min="12323" max="12323" width="2.33203125" style="434" customWidth="1"/>
    <col min="12324" max="12324" width="1.109375" style="434" customWidth="1"/>
    <col min="12325" max="12325" width="22.6640625" style="434" customWidth="1"/>
    <col min="12326" max="12326" width="1.21875" style="434" customWidth="1"/>
    <col min="12327" max="12328" width="11.77734375" style="434" customWidth="1"/>
    <col min="12329" max="12329" width="1.77734375" style="434" customWidth="1"/>
    <col min="12330" max="12330" width="6.88671875" style="434" customWidth="1"/>
    <col min="12331" max="12331" width="4.44140625" style="434" customWidth="1"/>
    <col min="12332" max="12332" width="3.6640625" style="434" customWidth="1"/>
    <col min="12333" max="12333" width="0.77734375" style="434" customWidth="1"/>
    <col min="12334" max="12334" width="3.33203125" style="434" customWidth="1"/>
    <col min="12335" max="12335" width="3.6640625" style="434" customWidth="1"/>
    <col min="12336" max="12336" width="3" style="434" customWidth="1"/>
    <col min="12337" max="12337" width="3.6640625" style="434" customWidth="1"/>
    <col min="12338" max="12338" width="3.109375" style="434" customWidth="1"/>
    <col min="12339" max="12339" width="1.88671875" style="434" customWidth="1"/>
    <col min="12340" max="12341" width="2.21875" style="434" customWidth="1"/>
    <col min="12342" max="12342" width="7.21875" style="434" customWidth="1"/>
    <col min="12343" max="12577" width="8.88671875" style="434"/>
    <col min="12578" max="12578" width="2.44140625" style="434" customWidth="1"/>
    <col min="12579" max="12579" width="2.33203125" style="434" customWidth="1"/>
    <col min="12580" max="12580" width="1.109375" style="434" customWidth="1"/>
    <col min="12581" max="12581" width="22.6640625" style="434" customWidth="1"/>
    <col min="12582" max="12582" width="1.21875" style="434" customWidth="1"/>
    <col min="12583" max="12584" width="11.77734375" style="434" customWidth="1"/>
    <col min="12585" max="12585" width="1.77734375" style="434" customWidth="1"/>
    <col min="12586" max="12586" width="6.88671875" style="434" customWidth="1"/>
    <col min="12587" max="12587" width="4.44140625" style="434" customWidth="1"/>
    <col min="12588" max="12588" width="3.6640625" style="434" customWidth="1"/>
    <col min="12589" max="12589" width="0.77734375" style="434" customWidth="1"/>
    <col min="12590" max="12590" width="3.33203125" style="434" customWidth="1"/>
    <col min="12591" max="12591" width="3.6640625" style="434" customWidth="1"/>
    <col min="12592" max="12592" width="3" style="434" customWidth="1"/>
    <col min="12593" max="12593" width="3.6640625" style="434" customWidth="1"/>
    <col min="12594" max="12594" width="3.109375" style="434" customWidth="1"/>
    <col min="12595" max="12595" width="1.88671875" style="434" customWidth="1"/>
    <col min="12596" max="12597" width="2.21875" style="434" customWidth="1"/>
    <col min="12598" max="12598" width="7.21875" style="434" customWidth="1"/>
    <col min="12599" max="12833" width="8.88671875" style="434"/>
    <col min="12834" max="12834" width="2.44140625" style="434" customWidth="1"/>
    <col min="12835" max="12835" width="2.33203125" style="434" customWidth="1"/>
    <col min="12836" max="12836" width="1.109375" style="434" customWidth="1"/>
    <col min="12837" max="12837" width="22.6640625" style="434" customWidth="1"/>
    <col min="12838" max="12838" width="1.21875" style="434" customWidth="1"/>
    <col min="12839" max="12840" width="11.77734375" style="434" customWidth="1"/>
    <col min="12841" max="12841" width="1.77734375" style="434" customWidth="1"/>
    <col min="12842" max="12842" width="6.88671875" style="434" customWidth="1"/>
    <col min="12843" max="12843" width="4.44140625" style="434" customWidth="1"/>
    <col min="12844" max="12844" width="3.6640625" style="434" customWidth="1"/>
    <col min="12845" max="12845" width="0.77734375" style="434" customWidth="1"/>
    <col min="12846" max="12846" width="3.33203125" style="434" customWidth="1"/>
    <col min="12847" max="12847" width="3.6640625" style="434" customWidth="1"/>
    <col min="12848" max="12848" width="3" style="434" customWidth="1"/>
    <col min="12849" max="12849" width="3.6640625" style="434" customWidth="1"/>
    <col min="12850" max="12850" width="3.109375" style="434" customWidth="1"/>
    <col min="12851" max="12851" width="1.88671875" style="434" customWidth="1"/>
    <col min="12852" max="12853" width="2.21875" style="434" customWidth="1"/>
    <col min="12854" max="12854" width="7.21875" style="434" customWidth="1"/>
    <col min="12855" max="13089" width="8.88671875" style="434"/>
    <col min="13090" max="13090" width="2.44140625" style="434" customWidth="1"/>
    <col min="13091" max="13091" width="2.33203125" style="434" customWidth="1"/>
    <col min="13092" max="13092" width="1.109375" style="434" customWidth="1"/>
    <col min="13093" max="13093" width="22.6640625" style="434" customWidth="1"/>
    <col min="13094" max="13094" width="1.21875" style="434" customWidth="1"/>
    <col min="13095" max="13096" width="11.77734375" style="434" customWidth="1"/>
    <col min="13097" max="13097" width="1.77734375" style="434" customWidth="1"/>
    <col min="13098" max="13098" width="6.88671875" style="434" customWidth="1"/>
    <col min="13099" max="13099" width="4.44140625" style="434" customWidth="1"/>
    <col min="13100" max="13100" width="3.6640625" style="434" customWidth="1"/>
    <col min="13101" max="13101" width="0.77734375" style="434" customWidth="1"/>
    <col min="13102" max="13102" width="3.33203125" style="434" customWidth="1"/>
    <col min="13103" max="13103" width="3.6640625" style="434" customWidth="1"/>
    <col min="13104" max="13104" width="3" style="434" customWidth="1"/>
    <col min="13105" max="13105" width="3.6640625" style="434" customWidth="1"/>
    <col min="13106" max="13106" width="3.109375" style="434" customWidth="1"/>
    <col min="13107" max="13107" width="1.88671875" style="434" customWidth="1"/>
    <col min="13108" max="13109" width="2.21875" style="434" customWidth="1"/>
    <col min="13110" max="13110" width="7.21875" style="434" customWidth="1"/>
    <col min="13111" max="13345" width="8.88671875" style="434"/>
    <col min="13346" max="13346" width="2.44140625" style="434" customWidth="1"/>
    <col min="13347" max="13347" width="2.33203125" style="434" customWidth="1"/>
    <col min="13348" max="13348" width="1.109375" style="434" customWidth="1"/>
    <col min="13349" max="13349" width="22.6640625" style="434" customWidth="1"/>
    <col min="13350" max="13350" width="1.21875" style="434" customWidth="1"/>
    <col min="13351" max="13352" width="11.77734375" style="434" customWidth="1"/>
    <col min="13353" max="13353" width="1.77734375" style="434" customWidth="1"/>
    <col min="13354" max="13354" width="6.88671875" style="434" customWidth="1"/>
    <col min="13355" max="13355" width="4.44140625" style="434" customWidth="1"/>
    <col min="13356" max="13356" width="3.6640625" style="434" customWidth="1"/>
    <col min="13357" max="13357" width="0.77734375" style="434" customWidth="1"/>
    <col min="13358" max="13358" width="3.33203125" style="434" customWidth="1"/>
    <col min="13359" max="13359" width="3.6640625" style="434" customWidth="1"/>
    <col min="13360" max="13360" width="3" style="434" customWidth="1"/>
    <col min="13361" max="13361" width="3.6640625" style="434" customWidth="1"/>
    <col min="13362" max="13362" width="3.109375" style="434" customWidth="1"/>
    <col min="13363" max="13363" width="1.88671875" style="434" customWidth="1"/>
    <col min="13364" max="13365" width="2.21875" style="434" customWidth="1"/>
    <col min="13366" max="13366" width="7.21875" style="434" customWidth="1"/>
    <col min="13367" max="13601" width="8.88671875" style="434"/>
    <col min="13602" max="13602" width="2.44140625" style="434" customWidth="1"/>
    <col min="13603" max="13603" width="2.33203125" style="434" customWidth="1"/>
    <col min="13604" max="13604" width="1.109375" style="434" customWidth="1"/>
    <col min="13605" max="13605" width="22.6640625" style="434" customWidth="1"/>
    <col min="13606" max="13606" width="1.21875" style="434" customWidth="1"/>
    <col min="13607" max="13608" width="11.77734375" style="434" customWidth="1"/>
    <col min="13609" max="13609" width="1.77734375" style="434" customWidth="1"/>
    <col min="13610" max="13610" width="6.88671875" style="434" customWidth="1"/>
    <col min="13611" max="13611" width="4.44140625" style="434" customWidth="1"/>
    <col min="13612" max="13612" width="3.6640625" style="434" customWidth="1"/>
    <col min="13613" max="13613" width="0.77734375" style="434" customWidth="1"/>
    <col min="13614" max="13614" width="3.33203125" style="434" customWidth="1"/>
    <col min="13615" max="13615" width="3.6640625" style="434" customWidth="1"/>
    <col min="13616" max="13616" width="3" style="434" customWidth="1"/>
    <col min="13617" max="13617" width="3.6640625" style="434" customWidth="1"/>
    <col min="13618" max="13618" width="3.109375" style="434" customWidth="1"/>
    <col min="13619" max="13619" width="1.88671875" style="434" customWidth="1"/>
    <col min="13620" max="13621" width="2.21875" style="434" customWidth="1"/>
    <col min="13622" max="13622" width="7.21875" style="434" customWidth="1"/>
    <col min="13623" max="13857" width="8.88671875" style="434"/>
    <col min="13858" max="13858" width="2.44140625" style="434" customWidth="1"/>
    <col min="13859" max="13859" width="2.33203125" style="434" customWidth="1"/>
    <col min="13860" max="13860" width="1.109375" style="434" customWidth="1"/>
    <col min="13861" max="13861" width="22.6640625" style="434" customWidth="1"/>
    <col min="13862" max="13862" width="1.21875" style="434" customWidth="1"/>
    <col min="13863" max="13864" width="11.77734375" style="434" customWidth="1"/>
    <col min="13865" max="13865" width="1.77734375" style="434" customWidth="1"/>
    <col min="13866" max="13866" width="6.88671875" style="434" customWidth="1"/>
    <col min="13867" max="13867" width="4.44140625" style="434" customWidth="1"/>
    <col min="13868" max="13868" width="3.6640625" style="434" customWidth="1"/>
    <col min="13869" max="13869" width="0.77734375" style="434" customWidth="1"/>
    <col min="13870" max="13870" width="3.33203125" style="434" customWidth="1"/>
    <col min="13871" max="13871" width="3.6640625" style="434" customWidth="1"/>
    <col min="13872" max="13872" width="3" style="434" customWidth="1"/>
    <col min="13873" max="13873" width="3.6640625" style="434" customWidth="1"/>
    <col min="13874" max="13874" width="3.109375" style="434" customWidth="1"/>
    <col min="13875" max="13875" width="1.88671875" style="434" customWidth="1"/>
    <col min="13876" max="13877" width="2.21875" style="434" customWidth="1"/>
    <col min="13878" max="13878" width="7.21875" style="434" customWidth="1"/>
    <col min="13879" max="14113" width="8.88671875" style="434"/>
    <col min="14114" max="14114" width="2.44140625" style="434" customWidth="1"/>
    <col min="14115" max="14115" width="2.33203125" style="434" customWidth="1"/>
    <col min="14116" max="14116" width="1.109375" style="434" customWidth="1"/>
    <col min="14117" max="14117" width="22.6640625" style="434" customWidth="1"/>
    <col min="14118" max="14118" width="1.21875" style="434" customWidth="1"/>
    <col min="14119" max="14120" width="11.77734375" style="434" customWidth="1"/>
    <col min="14121" max="14121" width="1.77734375" style="434" customWidth="1"/>
    <col min="14122" max="14122" width="6.88671875" style="434" customWidth="1"/>
    <col min="14123" max="14123" width="4.44140625" style="434" customWidth="1"/>
    <col min="14124" max="14124" width="3.6640625" style="434" customWidth="1"/>
    <col min="14125" max="14125" width="0.77734375" style="434" customWidth="1"/>
    <col min="14126" max="14126" width="3.33203125" style="434" customWidth="1"/>
    <col min="14127" max="14127" width="3.6640625" style="434" customWidth="1"/>
    <col min="14128" max="14128" width="3" style="434" customWidth="1"/>
    <col min="14129" max="14129" width="3.6640625" style="434" customWidth="1"/>
    <col min="14130" max="14130" width="3.109375" style="434" customWidth="1"/>
    <col min="14131" max="14131" width="1.88671875" style="434" customWidth="1"/>
    <col min="14132" max="14133" width="2.21875" style="434" customWidth="1"/>
    <col min="14134" max="14134" width="7.21875" style="434" customWidth="1"/>
    <col min="14135" max="14369" width="8.88671875" style="434"/>
    <col min="14370" max="14370" width="2.44140625" style="434" customWidth="1"/>
    <col min="14371" max="14371" width="2.33203125" style="434" customWidth="1"/>
    <col min="14372" max="14372" width="1.109375" style="434" customWidth="1"/>
    <col min="14373" max="14373" width="22.6640625" style="434" customWidth="1"/>
    <col min="14374" max="14374" width="1.21875" style="434" customWidth="1"/>
    <col min="14375" max="14376" width="11.77734375" style="434" customWidth="1"/>
    <col min="14377" max="14377" width="1.77734375" style="434" customWidth="1"/>
    <col min="14378" max="14378" width="6.88671875" style="434" customWidth="1"/>
    <col min="14379" max="14379" width="4.44140625" style="434" customWidth="1"/>
    <col min="14380" max="14380" width="3.6640625" style="434" customWidth="1"/>
    <col min="14381" max="14381" width="0.77734375" style="434" customWidth="1"/>
    <col min="14382" max="14382" width="3.33203125" style="434" customWidth="1"/>
    <col min="14383" max="14383" width="3.6640625" style="434" customWidth="1"/>
    <col min="14384" max="14384" width="3" style="434" customWidth="1"/>
    <col min="14385" max="14385" width="3.6640625" style="434" customWidth="1"/>
    <col min="14386" max="14386" width="3.109375" style="434" customWidth="1"/>
    <col min="14387" max="14387" width="1.88671875" style="434" customWidth="1"/>
    <col min="14388" max="14389" width="2.21875" style="434" customWidth="1"/>
    <col min="14390" max="14390" width="7.21875" style="434" customWidth="1"/>
    <col min="14391" max="14625" width="8.88671875" style="434"/>
    <col min="14626" max="14626" width="2.44140625" style="434" customWidth="1"/>
    <col min="14627" max="14627" width="2.33203125" style="434" customWidth="1"/>
    <col min="14628" max="14628" width="1.109375" style="434" customWidth="1"/>
    <col min="14629" max="14629" width="22.6640625" style="434" customWidth="1"/>
    <col min="14630" max="14630" width="1.21875" style="434" customWidth="1"/>
    <col min="14631" max="14632" width="11.77734375" style="434" customWidth="1"/>
    <col min="14633" max="14633" width="1.77734375" style="434" customWidth="1"/>
    <col min="14634" max="14634" width="6.88671875" style="434" customWidth="1"/>
    <col min="14635" max="14635" width="4.44140625" style="434" customWidth="1"/>
    <col min="14636" max="14636" width="3.6640625" style="434" customWidth="1"/>
    <col min="14637" max="14637" width="0.77734375" style="434" customWidth="1"/>
    <col min="14638" max="14638" width="3.33203125" style="434" customWidth="1"/>
    <col min="14639" max="14639" width="3.6640625" style="434" customWidth="1"/>
    <col min="14640" max="14640" width="3" style="434" customWidth="1"/>
    <col min="14641" max="14641" width="3.6640625" style="434" customWidth="1"/>
    <col min="14642" max="14642" width="3.109375" style="434" customWidth="1"/>
    <col min="14643" max="14643" width="1.88671875" style="434" customWidth="1"/>
    <col min="14644" max="14645" width="2.21875" style="434" customWidth="1"/>
    <col min="14646" max="14646" width="7.21875" style="434" customWidth="1"/>
    <col min="14647" max="14881" width="8.88671875" style="434"/>
    <col min="14882" max="14882" width="2.44140625" style="434" customWidth="1"/>
    <col min="14883" max="14883" width="2.33203125" style="434" customWidth="1"/>
    <col min="14884" max="14884" width="1.109375" style="434" customWidth="1"/>
    <col min="14885" max="14885" width="22.6640625" style="434" customWidth="1"/>
    <col min="14886" max="14886" width="1.21875" style="434" customWidth="1"/>
    <col min="14887" max="14888" width="11.77734375" style="434" customWidth="1"/>
    <col min="14889" max="14889" width="1.77734375" style="434" customWidth="1"/>
    <col min="14890" max="14890" width="6.88671875" style="434" customWidth="1"/>
    <col min="14891" max="14891" width="4.44140625" style="434" customWidth="1"/>
    <col min="14892" max="14892" width="3.6640625" style="434" customWidth="1"/>
    <col min="14893" max="14893" width="0.77734375" style="434" customWidth="1"/>
    <col min="14894" max="14894" width="3.33203125" style="434" customWidth="1"/>
    <col min="14895" max="14895" width="3.6640625" style="434" customWidth="1"/>
    <col min="14896" max="14896" width="3" style="434" customWidth="1"/>
    <col min="14897" max="14897" width="3.6640625" style="434" customWidth="1"/>
    <col min="14898" max="14898" width="3.109375" style="434" customWidth="1"/>
    <col min="14899" max="14899" width="1.88671875" style="434" customWidth="1"/>
    <col min="14900" max="14901" width="2.21875" style="434" customWidth="1"/>
    <col min="14902" max="14902" width="7.21875" style="434" customWidth="1"/>
    <col min="14903" max="15137" width="8.88671875" style="434"/>
    <col min="15138" max="15138" width="2.44140625" style="434" customWidth="1"/>
    <col min="15139" max="15139" width="2.33203125" style="434" customWidth="1"/>
    <col min="15140" max="15140" width="1.109375" style="434" customWidth="1"/>
    <col min="15141" max="15141" width="22.6640625" style="434" customWidth="1"/>
    <col min="15142" max="15142" width="1.21875" style="434" customWidth="1"/>
    <col min="15143" max="15144" width="11.77734375" style="434" customWidth="1"/>
    <col min="15145" max="15145" width="1.77734375" style="434" customWidth="1"/>
    <col min="15146" max="15146" width="6.88671875" style="434" customWidth="1"/>
    <col min="15147" max="15147" width="4.44140625" style="434" customWidth="1"/>
    <col min="15148" max="15148" width="3.6640625" style="434" customWidth="1"/>
    <col min="15149" max="15149" width="0.77734375" style="434" customWidth="1"/>
    <col min="15150" max="15150" width="3.33203125" style="434" customWidth="1"/>
    <col min="15151" max="15151" width="3.6640625" style="434" customWidth="1"/>
    <col min="15152" max="15152" width="3" style="434" customWidth="1"/>
    <col min="15153" max="15153" width="3.6640625" style="434" customWidth="1"/>
    <col min="15154" max="15154" width="3.109375" style="434" customWidth="1"/>
    <col min="15155" max="15155" width="1.88671875" style="434" customWidth="1"/>
    <col min="15156" max="15157" width="2.21875" style="434" customWidth="1"/>
    <col min="15158" max="15158" width="7.21875" style="434" customWidth="1"/>
    <col min="15159" max="15393" width="8.88671875" style="434"/>
    <col min="15394" max="15394" width="2.44140625" style="434" customWidth="1"/>
    <col min="15395" max="15395" width="2.33203125" style="434" customWidth="1"/>
    <col min="15396" max="15396" width="1.109375" style="434" customWidth="1"/>
    <col min="15397" max="15397" width="22.6640625" style="434" customWidth="1"/>
    <col min="15398" max="15398" width="1.21875" style="434" customWidth="1"/>
    <col min="15399" max="15400" width="11.77734375" style="434" customWidth="1"/>
    <col min="15401" max="15401" width="1.77734375" style="434" customWidth="1"/>
    <col min="15402" max="15402" width="6.88671875" style="434" customWidth="1"/>
    <col min="15403" max="15403" width="4.44140625" style="434" customWidth="1"/>
    <col min="15404" max="15404" width="3.6640625" style="434" customWidth="1"/>
    <col min="15405" max="15405" width="0.77734375" style="434" customWidth="1"/>
    <col min="15406" max="15406" width="3.33203125" style="434" customWidth="1"/>
    <col min="15407" max="15407" width="3.6640625" style="434" customWidth="1"/>
    <col min="15408" max="15408" width="3" style="434" customWidth="1"/>
    <col min="15409" max="15409" width="3.6640625" style="434" customWidth="1"/>
    <col min="15410" max="15410" width="3.109375" style="434" customWidth="1"/>
    <col min="15411" max="15411" width="1.88671875" style="434" customWidth="1"/>
    <col min="15412" max="15413" width="2.21875" style="434" customWidth="1"/>
    <col min="15414" max="15414" width="7.21875" style="434" customWidth="1"/>
    <col min="15415" max="15649" width="8.88671875" style="434"/>
    <col min="15650" max="15650" width="2.44140625" style="434" customWidth="1"/>
    <col min="15651" max="15651" width="2.33203125" style="434" customWidth="1"/>
    <col min="15652" max="15652" width="1.109375" style="434" customWidth="1"/>
    <col min="15653" max="15653" width="22.6640625" style="434" customWidth="1"/>
    <col min="15654" max="15654" width="1.21875" style="434" customWidth="1"/>
    <col min="15655" max="15656" width="11.77734375" style="434" customWidth="1"/>
    <col min="15657" max="15657" width="1.77734375" style="434" customWidth="1"/>
    <col min="15658" max="15658" width="6.88671875" style="434" customWidth="1"/>
    <col min="15659" max="15659" width="4.44140625" style="434" customWidth="1"/>
    <col min="15660" max="15660" width="3.6640625" style="434" customWidth="1"/>
    <col min="15661" max="15661" width="0.77734375" style="434" customWidth="1"/>
    <col min="15662" max="15662" width="3.33203125" style="434" customWidth="1"/>
    <col min="15663" max="15663" width="3.6640625" style="434" customWidth="1"/>
    <col min="15664" max="15664" width="3" style="434" customWidth="1"/>
    <col min="15665" max="15665" width="3.6640625" style="434" customWidth="1"/>
    <col min="15666" max="15666" width="3.109375" style="434" customWidth="1"/>
    <col min="15667" max="15667" width="1.88671875" style="434" customWidth="1"/>
    <col min="15668" max="15669" width="2.21875" style="434" customWidth="1"/>
    <col min="15670" max="15670" width="7.21875" style="434" customWidth="1"/>
    <col min="15671" max="15905" width="8.88671875" style="434"/>
    <col min="15906" max="15906" width="2.44140625" style="434" customWidth="1"/>
    <col min="15907" max="15907" width="2.33203125" style="434" customWidth="1"/>
    <col min="15908" max="15908" width="1.109375" style="434" customWidth="1"/>
    <col min="15909" max="15909" width="22.6640625" style="434" customWidth="1"/>
    <col min="15910" max="15910" width="1.21875" style="434" customWidth="1"/>
    <col min="15911" max="15912" width="11.77734375" style="434" customWidth="1"/>
    <col min="15913" max="15913" width="1.77734375" style="434" customWidth="1"/>
    <col min="15914" max="15914" width="6.88671875" style="434" customWidth="1"/>
    <col min="15915" max="15915" width="4.44140625" style="434" customWidth="1"/>
    <col min="15916" max="15916" width="3.6640625" style="434" customWidth="1"/>
    <col min="15917" max="15917" width="0.77734375" style="434" customWidth="1"/>
    <col min="15918" max="15918" width="3.33203125" style="434" customWidth="1"/>
    <col min="15919" max="15919" width="3.6640625" style="434" customWidth="1"/>
    <col min="15920" max="15920" width="3" style="434" customWidth="1"/>
    <col min="15921" max="15921" width="3.6640625" style="434" customWidth="1"/>
    <col min="15922" max="15922" width="3.109375" style="434" customWidth="1"/>
    <col min="15923" max="15923" width="1.88671875" style="434" customWidth="1"/>
    <col min="15924" max="15925" width="2.21875" style="434" customWidth="1"/>
    <col min="15926" max="15926" width="7.21875" style="434" customWidth="1"/>
    <col min="15927" max="16161" width="8.88671875" style="434"/>
    <col min="16162" max="16162" width="2.44140625" style="434" customWidth="1"/>
    <col min="16163" max="16163" width="2.33203125" style="434" customWidth="1"/>
    <col min="16164" max="16164" width="1.109375" style="434" customWidth="1"/>
    <col min="16165" max="16165" width="22.6640625" style="434" customWidth="1"/>
    <col min="16166" max="16166" width="1.21875" style="434" customWidth="1"/>
    <col min="16167" max="16168" width="11.77734375" style="434" customWidth="1"/>
    <col min="16169" max="16169" width="1.77734375" style="434" customWidth="1"/>
    <col min="16170" max="16170" width="6.88671875" style="434" customWidth="1"/>
    <col min="16171" max="16171" width="4.44140625" style="434" customWidth="1"/>
    <col min="16172" max="16172" width="3.6640625" style="434" customWidth="1"/>
    <col min="16173" max="16173" width="0.77734375" style="434" customWidth="1"/>
    <col min="16174" max="16174" width="3.33203125" style="434" customWidth="1"/>
    <col min="16175" max="16175" width="3.6640625" style="434" customWidth="1"/>
    <col min="16176" max="16176" width="3" style="434" customWidth="1"/>
    <col min="16177" max="16177" width="3.6640625" style="434" customWidth="1"/>
    <col min="16178" max="16178" width="3.109375" style="434" customWidth="1"/>
    <col min="16179" max="16179" width="1.88671875" style="434" customWidth="1"/>
    <col min="16180" max="16181" width="2.21875" style="434" customWidth="1"/>
    <col min="16182" max="16182" width="7.21875" style="434" customWidth="1"/>
    <col min="16183" max="16384" width="8.88671875" style="434"/>
  </cols>
  <sheetData>
    <row r="1" spans="2:76" ht="20.25" customHeight="1">
      <c r="B1" s="435" t="s">
        <v>504</v>
      </c>
      <c r="BB1" s="435" t="s">
        <v>504</v>
      </c>
    </row>
    <row r="2" spans="2:76" ht="12" customHeight="1">
      <c r="S2" s="438"/>
      <c r="T2" s="438"/>
      <c r="X2" s="438"/>
      <c r="AB2" s="439"/>
      <c r="BS2" s="438"/>
      <c r="BT2" s="438"/>
      <c r="BX2" s="438"/>
    </row>
    <row r="3" spans="2:76">
      <c r="Q3" s="1154" t="s">
        <v>381</v>
      </c>
      <c r="R3" s="1154"/>
      <c r="S3" s="440"/>
      <c r="T3" s="441" t="s">
        <v>439</v>
      </c>
      <c r="U3" s="442"/>
      <c r="V3" s="441" t="s">
        <v>440</v>
      </c>
      <c r="W3" s="442"/>
      <c r="X3" s="441" t="s">
        <v>441</v>
      </c>
      <c r="BQ3" s="1154" t="s">
        <v>381</v>
      </c>
      <c r="BR3" s="1154"/>
      <c r="BS3" s="272" t="s">
        <v>270</v>
      </c>
      <c r="BT3" s="417" t="s">
        <v>267</v>
      </c>
      <c r="BU3" s="273" t="s">
        <v>270</v>
      </c>
      <c r="BV3" s="270" t="s">
        <v>268</v>
      </c>
      <c r="BW3" s="273" t="s">
        <v>270</v>
      </c>
      <c r="BX3" s="441" t="s">
        <v>441</v>
      </c>
    </row>
    <row r="4" spans="2:76">
      <c r="Q4" s="451"/>
      <c r="R4" s="451"/>
      <c r="S4" s="495"/>
      <c r="T4" s="441"/>
      <c r="U4" s="495"/>
      <c r="V4" s="441"/>
      <c r="W4" s="495"/>
      <c r="X4" s="441"/>
      <c r="BQ4" s="451"/>
      <c r="BR4" s="451"/>
      <c r="BS4" s="495"/>
      <c r="BT4" s="441"/>
      <c r="BU4" s="495"/>
      <c r="BV4" s="441"/>
      <c r="BW4" s="495"/>
      <c r="BX4" s="441"/>
    </row>
    <row r="5" spans="2:76" ht="15.6" customHeight="1">
      <c r="T5" s="443"/>
      <c r="U5" s="443"/>
      <c r="V5" s="443"/>
      <c r="W5" s="443"/>
      <c r="X5" s="443"/>
      <c r="BT5" s="443"/>
      <c r="BU5" s="443"/>
      <c r="BV5" s="443"/>
      <c r="BW5" s="443"/>
      <c r="BX5" s="443"/>
    </row>
    <row r="6" spans="2:76" ht="21" customHeight="1">
      <c r="C6" s="434" t="s">
        <v>442</v>
      </c>
      <c r="N6" s="435" t="s">
        <v>443</v>
      </c>
      <c r="O6" s="435"/>
      <c r="P6" s="435"/>
      <c r="Q6" s="435"/>
      <c r="R6" s="493"/>
      <c r="S6" s="493"/>
      <c r="T6" s="493"/>
      <c r="U6" s="493"/>
      <c r="V6" s="493"/>
      <c r="W6" s="493"/>
      <c r="X6" s="493"/>
      <c r="BC6" s="434" t="s">
        <v>442</v>
      </c>
      <c r="BN6" s="435" t="s">
        <v>443</v>
      </c>
      <c r="BO6" s="435"/>
      <c r="BP6" s="435"/>
      <c r="BQ6" s="435"/>
      <c r="BR6" s="493"/>
      <c r="BS6" s="493"/>
      <c r="BT6" s="493"/>
      <c r="BU6" s="493"/>
      <c r="BV6" s="493"/>
      <c r="BW6" s="493"/>
      <c r="BX6" s="493"/>
    </row>
    <row r="7" spans="2:76" ht="2.4" customHeight="1">
      <c r="B7" s="434" t="s">
        <v>470</v>
      </c>
      <c r="T7" s="443"/>
      <c r="U7" s="443"/>
      <c r="V7" s="443"/>
      <c r="W7" s="443"/>
      <c r="X7" s="443"/>
      <c r="BB7" s="434" t="s">
        <v>470</v>
      </c>
      <c r="BT7" s="443"/>
      <c r="BU7" s="443"/>
      <c r="BV7" s="443"/>
      <c r="BW7" s="443"/>
      <c r="BX7" s="443"/>
    </row>
    <row r="8" spans="2:76" ht="25.8" customHeight="1">
      <c r="C8" s="434" t="s">
        <v>471</v>
      </c>
      <c r="E8" s="435"/>
      <c r="F8" s="435"/>
      <c r="G8" s="435"/>
      <c r="H8" s="435"/>
      <c r="I8" s="435"/>
      <c r="J8" s="435"/>
      <c r="N8" s="1136" t="s">
        <v>445</v>
      </c>
      <c r="O8" s="1136"/>
      <c r="P8" s="1151">
        <f>[9]第１号_１枚目!J8</f>
        <v>0</v>
      </c>
      <c r="Q8" s="1151"/>
      <c r="R8" s="1151"/>
      <c r="S8" s="1151"/>
      <c r="T8" s="1151"/>
      <c r="U8" s="1151"/>
      <c r="V8" s="1151"/>
      <c r="W8" s="1151"/>
      <c r="X8" s="1151"/>
      <c r="BC8" s="434" t="s">
        <v>471</v>
      </c>
      <c r="BE8" s="435"/>
      <c r="BF8" s="435"/>
      <c r="BG8" s="435"/>
      <c r="BH8" s="435"/>
      <c r="BI8" s="435"/>
      <c r="BJ8" s="435"/>
      <c r="BN8" s="1136" t="s">
        <v>445</v>
      </c>
      <c r="BO8" s="1136"/>
      <c r="BP8" s="1151" t="str">
        <f>[9]第１号_１枚目!BJ8</f>
        <v>東京都○○区0丁目0－0</v>
      </c>
      <c r="BQ8" s="1151"/>
      <c r="BR8" s="1151"/>
      <c r="BS8" s="1151"/>
      <c r="BT8" s="1151"/>
      <c r="BU8" s="1151"/>
      <c r="BV8" s="1151"/>
      <c r="BW8" s="1151"/>
      <c r="BX8" s="1151"/>
    </row>
    <row r="9" spans="2:76" ht="2.4" customHeight="1">
      <c r="D9" s="435"/>
      <c r="E9" s="435"/>
      <c r="F9" s="435"/>
      <c r="G9" s="435"/>
      <c r="H9" s="435"/>
      <c r="I9" s="435"/>
      <c r="J9" s="435"/>
      <c r="O9" s="435"/>
      <c r="P9" s="444"/>
      <c r="Q9" s="444"/>
      <c r="R9" s="444"/>
      <c r="S9" s="444"/>
      <c r="T9" s="444"/>
      <c r="U9" s="444"/>
      <c r="V9" s="444"/>
      <c r="W9" s="444"/>
      <c r="X9" s="444"/>
      <c r="BD9" s="435"/>
      <c r="BE9" s="435"/>
      <c r="BF9" s="435"/>
      <c r="BG9" s="435"/>
      <c r="BH9" s="435"/>
      <c r="BI9" s="435"/>
      <c r="BJ9" s="435"/>
      <c r="BO9" s="435"/>
      <c r="BP9" s="444"/>
      <c r="BQ9" s="444"/>
      <c r="BR9" s="444"/>
      <c r="BS9" s="444"/>
      <c r="BT9" s="444"/>
      <c r="BU9" s="444"/>
      <c r="BV9" s="444"/>
      <c r="BW9" s="444"/>
      <c r="BX9" s="444"/>
    </row>
    <row r="10" spans="2:76" ht="25.8" customHeight="1">
      <c r="N10" s="1136" t="s">
        <v>446</v>
      </c>
      <c r="O10" s="1136"/>
      <c r="P10" s="1151">
        <f>[9]第１号_１枚目!J9</f>
        <v>0</v>
      </c>
      <c r="Q10" s="1151"/>
      <c r="R10" s="1151"/>
      <c r="S10" s="1151"/>
      <c r="T10" s="1151"/>
      <c r="U10" s="1151"/>
      <c r="V10" s="1151"/>
      <c r="W10" s="1151"/>
      <c r="X10" s="1151"/>
      <c r="BN10" s="1136" t="s">
        <v>446</v>
      </c>
      <c r="BO10" s="1136"/>
      <c r="BP10" s="1151" t="str">
        <f>[9]第１号_１枚目!BJ9</f>
        <v>株式会社 都内需要家法人</v>
      </c>
      <c r="BQ10" s="1151"/>
      <c r="BR10" s="1151"/>
      <c r="BS10" s="1151"/>
      <c r="BT10" s="1151"/>
      <c r="BU10" s="1151"/>
      <c r="BV10" s="1151"/>
      <c r="BW10" s="1151"/>
      <c r="BX10" s="1151"/>
    </row>
    <row r="11" spans="2:76" ht="3.6" customHeight="1">
      <c r="O11" s="435"/>
      <c r="P11" s="444"/>
      <c r="Q11" s="444"/>
      <c r="R11" s="444"/>
      <c r="S11" s="444"/>
      <c r="T11" s="444"/>
      <c r="U11" s="444"/>
      <c r="V11" s="444"/>
      <c r="W11" s="444"/>
      <c r="X11" s="444"/>
      <c r="BO11" s="435"/>
      <c r="BP11" s="444"/>
      <c r="BQ11" s="444"/>
      <c r="BR11" s="444"/>
      <c r="BS11" s="444"/>
      <c r="BT11" s="444"/>
      <c r="BU11" s="444"/>
      <c r="BV11" s="444"/>
      <c r="BW11" s="444"/>
      <c r="BX11" s="444"/>
    </row>
    <row r="12" spans="2:76" ht="25.8" customHeight="1">
      <c r="N12" s="1152" t="s">
        <v>386</v>
      </c>
      <c r="O12" s="1152"/>
      <c r="P12" s="1151">
        <f>[9]第１号_１枚目!J10</f>
        <v>0</v>
      </c>
      <c r="Q12" s="1153"/>
      <c r="R12" s="1153"/>
      <c r="S12" s="1153"/>
      <c r="T12" s="1151">
        <f>[9]第１号_１枚目!M10</f>
        <v>0</v>
      </c>
      <c r="U12" s="1153"/>
      <c r="V12" s="1153"/>
      <c r="W12" s="1153"/>
      <c r="X12" s="1153"/>
      <c r="BN12" s="1152" t="s">
        <v>386</v>
      </c>
      <c r="BO12" s="1152"/>
      <c r="BP12" s="1151" t="str">
        <f>[9]第１号_１枚目!BJ10</f>
        <v>代表取締役社長</v>
      </c>
      <c r="BQ12" s="1153"/>
      <c r="BR12" s="1153"/>
      <c r="BS12" s="1153"/>
      <c r="BT12" s="1151" t="str">
        <f>[9]第１号_１枚目!BM10</f>
        <v>○○　○○</v>
      </c>
      <c r="BU12" s="1153"/>
      <c r="BV12" s="1153"/>
      <c r="BW12" s="1153"/>
      <c r="BX12" s="1153"/>
    </row>
    <row r="13" spans="2:76" ht="26.4" customHeight="1">
      <c r="N13" s="1136"/>
      <c r="O13" s="1136"/>
      <c r="P13" s="435"/>
      <c r="Q13" s="435"/>
      <c r="R13" s="435"/>
      <c r="S13" s="435"/>
      <c r="T13" s="435"/>
      <c r="U13" s="435"/>
      <c r="V13" s="435"/>
      <c r="W13" s="435"/>
      <c r="X13" s="435"/>
      <c r="BN13" s="1136"/>
      <c r="BO13" s="1136"/>
      <c r="BP13" s="435"/>
      <c r="BQ13" s="435"/>
      <c r="BR13" s="435"/>
      <c r="BS13" s="435"/>
      <c r="BT13" s="435"/>
      <c r="BU13" s="435"/>
      <c r="BV13" s="435"/>
      <c r="BW13" s="435"/>
      <c r="BX13" s="435"/>
    </row>
    <row r="14" spans="2:76" ht="2.4" customHeight="1">
      <c r="O14" s="435"/>
      <c r="P14" s="444"/>
      <c r="Q14" s="444"/>
      <c r="R14" s="444"/>
      <c r="S14" s="444"/>
      <c r="T14" s="444"/>
      <c r="U14" s="444"/>
      <c r="V14" s="444"/>
      <c r="W14" s="444"/>
      <c r="X14" s="444"/>
      <c r="BO14" s="435"/>
      <c r="BP14" s="444"/>
      <c r="BQ14" s="444"/>
      <c r="BR14" s="444"/>
      <c r="BS14" s="444"/>
      <c r="BT14" s="444"/>
      <c r="BU14" s="444"/>
      <c r="BV14" s="444"/>
      <c r="BW14" s="444"/>
      <c r="BX14" s="444"/>
    </row>
    <row r="15" spans="2:76" ht="26.4" customHeight="1">
      <c r="N15" s="1136"/>
      <c r="O15" s="1136"/>
      <c r="P15" s="1196"/>
      <c r="Q15" s="1196"/>
      <c r="R15" s="1196"/>
      <c r="S15" s="1196"/>
      <c r="T15" s="1196"/>
      <c r="U15" s="1196"/>
      <c r="V15" s="1196"/>
      <c r="W15" s="1196"/>
      <c r="X15" s="1196"/>
      <c r="AB15" s="445"/>
      <c r="BN15" s="1136"/>
      <c r="BO15" s="1136"/>
      <c r="BP15" s="1196"/>
      <c r="BQ15" s="1196"/>
      <c r="BR15" s="1196"/>
      <c r="BS15" s="1196"/>
      <c r="BT15" s="1196"/>
      <c r="BU15" s="1196"/>
      <c r="BV15" s="1196"/>
      <c r="BW15" s="1196"/>
      <c r="BX15" s="1196"/>
    </row>
    <row r="16" spans="2:76" ht="2.4" customHeight="1">
      <c r="O16" s="435"/>
      <c r="P16" s="444"/>
      <c r="Q16" s="444"/>
      <c r="R16" s="444"/>
      <c r="S16" s="444"/>
      <c r="T16" s="444"/>
      <c r="U16" s="444"/>
      <c r="V16" s="444"/>
      <c r="W16" s="444"/>
      <c r="X16" s="444"/>
      <c r="BO16" s="435"/>
      <c r="BP16" s="444"/>
      <c r="BQ16" s="444"/>
      <c r="BR16" s="444"/>
      <c r="BS16" s="444"/>
      <c r="BT16" s="444"/>
      <c r="BU16" s="444"/>
      <c r="BV16" s="444"/>
      <c r="BW16" s="444"/>
      <c r="BX16" s="444"/>
    </row>
    <row r="17" spans="1:78" s="449" customFormat="1" ht="14.4">
      <c r="A17" s="447" t="s">
        <v>288</v>
      </c>
      <c r="B17" s="447"/>
      <c r="C17" s="447"/>
      <c r="D17" s="447"/>
      <c r="E17" s="447"/>
      <c r="F17" s="447"/>
      <c r="G17" s="447"/>
      <c r="H17" s="447"/>
      <c r="I17" s="447"/>
      <c r="J17" s="447"/>
      <c r="K17" s="447"/>
      <c r="L17" s="447"/>
      <c r="M17" s="447"/>
      <c r="N17" s="447"/>
      <c r="O17" s="447"/>
      <c r="P17" s="447"/>
      <c r="Q17" s="447"/>
      <c r="R17" s="447"/>
      <c r="S17" s="447"/>
      <c r="T17" s="447"/>
      <c r="U17" s="447"/>
      <c r="V17" s="447"/>
      <c r="W17" s="447"/>
      <c r="X17" s="447"/>
      <c r="Y17" s="447"/>
      <c r="Z17" s="447"/>
      <c r="AA17" s="450"/>
      <c r="AB17" s="450"/>
      <c r="AC17" s="450"/>
      <c r="AD17" s="450"/>
      <c r="AE17" s="450"/>
      <c r="AF17" s="450"/>
      <c r="AG17" s="450"/>
      <c r="AH17" s="450"/>
      <c r="AI17" s="450"/>
      <c r="AJ17" s="450"/>
      <c r="AK17" s="450"/>
      <c r="BA17" s="447" t="s">
        <v>288</v>
      </c>
      <c r="BB17" s="447"/>
      <c r="BC17" s="447"/>
      <c r="BD17" s="447"/>
      <c r="BE17" s="447"/>
      <c r="BF17" s="447"/>
      <c r="BG17" s="447"/>
      <c r="BH17" s="447"/>
      <c r="BI17" s="447"/>
      <c r="BJ17" s="447"/>
      <c r="BK17" s="447"/>
      <c r="BL17" s="447"/>
      <c r="BM17" s="447"/>
      <c r="BN17" s="447"/>
      <c r="BO17" s="447"/>
      <c r="BP17" s="447"/>
      <c r="BQ17" s="447"/>
      <c r="BR17" s="447"/>
      <c r="BS17" s="447"/>
      <c r="BT17" s="447"/>
      <c r="BU17" s="447"/>
      <c r="BV17" s="447"/>
      <c r="BW17" s="447"/>
      <c r="BX17" s="447"/>
      <c r="BY17" s="447"/>
      <c r="BZ17" s="447"/>
    </row>
    <row r="18" spans="1:78" s="449" customFormat="1" ht="14.4">
      <c r="C18" s="1146" t="s">
        <v>505</v>
      </c>
      <c r="D18" s="1146"/>
      <c r="E18" s="1146"/>
      <c r="F18" s="1146"/>
      <c r="G18" s="1146"/>
      <c r="H18" s="1146"/>
      <c r="I18" s="1146"/>
      <c r="J18" s="1146"/>
      <c r="K18" s="1146"/>
      <c r="L18" s="1146"/>
      <c r="M18" s="1146"/>
      <c r="N18" s="1146"/>
      <c r="O18" s="1146"/>
      <c r="P18" s="1146"/>
      <c r="Q18" s="1146"/>
      <c r="R18" s="1146"/>
      <c r="S18" s="1146"/>
      <c r="T18" s="1146"/>
      <c r="U18" s="1146"/>
      <c r="V18" s="1146"/>
      <c r="W18" s="1146"/>
      <c r="X18" s="1146"/>
      <c r="Y18" s="450"/>
      <c r="Z18" s="450"/>
      <c r="AA18" s="450"/>
      <c r="BC18" s="1146" t="s">
        <v>505</v>
      </c>
      <c r="BD18" s="1146"/>
      <c r="BE18" s="1146"/>
      <c r="BF18" s="1146"/>
      <c r="BG18" s="1146"/>
      <c r="BH18" s="1146"/>
      <c r="BI18" s="1146"/>
      <c r="BJ18" s="1146"/>
      <c r="BK18" s="1146"/>
      <c r="BL18" s="1146"/>
      <c r="BM18" s="1146"/>
      <c r="BN18" s="1146"/>
      <c r="BO18" s="1146"/>
      <c r="BP18" s="1146"/>
      <c r="BQ18" s="1146"/>
      <c r="BR18" s="1146"/>
      <c r="BS18" s="1146"/>
      <c r="BT18" s="1146"/>
      <c r="BU18" s="1146"/>
      <c r="BV18" s="1146"/>
      <c r="BW18" s="1146"/>
      <c r="BX18" s="1146"/>
      <c r="BY18" s="450"/>
      <c r="BZ18" s="450"/>
    </row>
    <row r="19" spans="1:78" ht="18" customHeight="1"/>
    <row r="20" spans="1:78">
      <c r="D20" s="451" t="s">
        <v>381</v>
      </c>
      <c r="E20" s="530">
        <f>第７号様式!E18</f>
        <v>0</v>
      </c>
      <c r="F20" s="453" t="s">
        <v>439</v>
      </c>
      <c r="G20" s="499">
        <f>第７号様式!G18</f>
        <v>0</v>
      </c>
      <c r="H20" s="453" t="s">
        <v>440</v>
      </c>
      <c r="I20" s="499">
        <f>第７号様式!I18</f>
        <v>0</v>
      </c>
      <c r="J20" s="453" t="s">
        <v>448</v>
      </c>
      <c r="K20" s="1172">
        <f>第７号様式!K18</f>
        <v>0</v>
      </c>
      <c r="L20" s="1172"/>
      <c r="M20" s="1148" t="s">
        <v>449</v>
      </c>
      <c r="N20" s="1148"/>
      <c r="O20" s="1148"/>
      <c r="P20" s="1172">
        <f>第７号様式!P18</f>
        <v>0</v>
      </c>
      <c r="Q20" s="1172"/>
      <c r="R20" s="1196" t="s">
        <v>450</v>
      </c>
      <c r="S20" s="1196"/>
      <c r="T20" s="1196"/>
      <c r="U20" s="1196"/>
      <c r="V20" s="1196"/>
      <c r="W20" s="1196"/>
      <c r="X20" s="1196"/>
      <c r="AB20" s="445"/>
      <c r="BD20" s="451" t="s">
        <v>381</v>
      </c>
      <c r="BE20" s="530" t="str">
        <f>第７号様式!BE18</f>
        <v>●</v>
      </c>
      <c r="BF20" s="453" t="s">
        <v>439</v>
      </c>
      <c r="BG20" s="499" t="str">
        <f>第７号様式!BG18</f>
        <v>●</v>
      </c>
      <c r="BH20" s="453" t="s">
        <v>440</v>
      </c>
      <c r="BI20" s="499" t="str">
        <f>第７号様式!BI18</f>
        <v>●</v>
      </c>
      <c r="BJ20" s="453" t="s">
        <v>448</v>
      </c>
      <c r="BK20" s="1172" t="str">
        <f>第７号様式!BK18</f>
        <v>●●</v>
      </c>
      <c r="BL20" s="1172"/>
      <c r="BM20" s="1148" t="s">
        <v>449</v>
      </c>
      <c r="BN20" s="1148"/>
      <c r="BO20" s="1148"/>
      <c r="BP20" s="1172" t="str">
        <f>第７号様式!BP18</f>
        <v>●●●</v>
      </c>
      <c r="BQ20" s="1172"/>
      <c r="BR20" s="1196" t="s">
        <v>450</v>
      </c>
      <c r="BS20" s="1196"/>
      <c r="BT20" s="1196"/>
      <c r="BU20" s="1196"/>
      <c r="BV20" s="1196"/>
      <c r="BW20" s="1196"/>
      <c r="BX20" s="1196"/>
    </row>
    <row r="21" spans="1:78" ht="39" customHeight="1">
      <c r="C21" s="1167" t="s">
        <v>506</v>
      </c>
      <c r="D21" s="1167"/>
      <c r="E21" s="1167"/>
      <c r="F21" s="1167"/>
      <c r="G21" s="1167"/>
      <c r="H21" s="1167"/>
      <c r="I21" s="1167"/>
      <c r="J21" s="1167"/>
      <c r="K21" s="1167"/>
      <c r="L21" s="1167"/>
      <c r="M21" s="1167"/>
      <c r="N21" s="1167"/>
      <c r="O21" s="1167"/>
      <c r="P21" s="1167"/>
      <c r="Q21" s="1167"/>
      <c r="R21" s="1167"/>
      <c r="S21" s="1167"/>
      <c r="T21" s="1167"/>
      <c r="U21" s="1167"/>
      <c r="V21" s="1167"/>
      <c r="W21" s="1167"/>
      <c r="X21" s="1167"/>
      <c r="BC21" s="1167" t="s">
        <v>506</v>
      </c>
      <c r="BD21" s="1167"/>
      <c r="BE21" s="1167"/>
      <c r="BF21" s="1167"/>
      <c r="BG21" s="1167"/>
      <c r="BH21" s="1167"/>
      <c r="BI21" s="1167"/>
      <c r="BJ21" s="1167"/>
      <c r="BK21" s="1167"/>
      <c r="BL21" s="1167"/>
      <c r="BM21" s="1167"/>
      <c r="BN21" s="1167"/>
      <c r="BO21" s="1167"/>
      <c r="BP21" s="1167"/>
      <c r="BQ21" s="1167"/>
      <c r="BR21" s="1167"/>
      <c r="BS21" s="1167"/>
      <c r="BT21" s="1167"/>
      <c r="BU21" s="1167"/>
      <c r="BV21" s="1167"/>
      <c r="BW21" s="1167"/>
      <c r="BX21" s="1167"/>
    </row>
    <row r="22" spans="1:78" ht="13.2" customHeight="1">
      <c r="C22" s="523"/>
      <c r="D22" s="523"/>
      <c r="E22" s="523"/>
      <c r="F22" s="523"/>
      <c r="G22" s="523"/>
      <c r="H22" s="523"/>
      <c r="I22" s="523"/>
      <c r="J22" s="523"/>
      <c r="K22" s="523"/>
      <c r="L22" s="523"/>
      <c r="M22" s="523"/>
      <c r="N22" s="523"/>
      <c r="O22" s="523"/>
      <c r="P22" s="523"/>
      <c r="Q22" s="523"/>
      <c r="R22" s="523"/>
      <c r="S22" s="523"/>
      <c r="T22" s="523"/>
      <c r="U22" s="523"/>
      <c r="V22" s="523"/>
      <c r="W22" s="523"/>
      <c r="X22" s="523"/>
      <c r="BC22" s="523"/>
      <c r="BD22" s="523"/>
      <c r="BE22" s="523"/>
      <c r="BF22" s="523"/>
      <c r="BG22" s="523"/>
      <c r="BH22" s="523"/>
      <c r="BI22" s="523"/>
      <c r="BJ22" s="523"/>
      <c r="BK22" s="523"/>
      <c r="BL22" s="523"/>
      <c r="BM22" s="523"/>
      <c r="BN22" s="523"/>
      <c r="BO22" s="523"/>
      <c r="BP22" s="523"/>
      <c r="BQ22" s="523"/>
      <c r="BR22" s="523"/>
      <c r="BS22" s="523"/>
      <c r="BT22" s="523"/>
      <c r="BU22" s="523"/>
      <c r="BV22" s="523"/>
      <c r="BW22" s="523"/>
      <c r="BX22" s="523"/>
    </row>
    <row r="23" spans="1:78" ht="13.2" customHeight="1">
      <c r="C23" s="523"/>
      <c r="D23" s="523"/>
      <c r="E23" s="523"/>
      <c r="F23" s="523"/>
      <c r="G23" s="523"/>
      <c r="H23" s="523"/>
      <c r="I23" s="523"/>
      <c r="J23" s="523"/>
      <c r="K23" s="523"/>
      <c r="L23" s="523"/>
      <c r="M23" s="523"/>
      <c r="N23" s="523"/>
      <c r="O23" s="523"/>
      <c r="P23" s="523"/>
      <c r="Q23" s="523"/>
      <c r="R23" s="523"/>
      <c r="S23" s="523"/>
      <c r="T23" s="523"/>
      <c r="U23" s="523"/>
      <c r="V23" s="523"/>
      <c r="W23" s="523"/>
      <c r="X23" s="523"/>
      <c r="BC23" s="523"/>
      <c r="BD23" s="523"/>
      <c r="BE23" s="523"/>
      <c r="BF23" s="523"/>
      <c r="BG23" s="523"/>
      <c r="BH23" s="523"/>
      <c r="BI23" s="523"/>
      <c r="BJ23" s="523"/>
      <c r="BK23" s="523"/>
      <c r="BL23" s="523"/>
      <c r="BM23" s="523"/>
      <c r="BN23" s="523"/>
      <c r="BO23" s="523"/>
      <c r="BP23" s="523"/>
      <c r="BQ23" s="523"/>
      <c r="BR23" s="523"/>
      <c r="BS23" s="523"/>
      <c r="BT23" s="523"/>
      <c r="BU23" s="523"/>
      <c r="BV23" s="523"/>
      <c r="BW23" s="523"/>
      <c r="BX23" s="523"/>
    </row>
    <row r="24" spans="1:78" ht="13.2" customHeight="1">
      <c r="C24" s="1195" t="s">
        <v>456</v>
      </c>
      <c r="D24" s="1195"/>
      <c r="E24" s="1195"/>
      <c r="F24" s="1195"/>
      <c r="G24" s="1195"/>
      <c r="H24" s="1195"/>
      <c r="I24" s="1195"/>
      <c r="J24" s="1195"/>
      <c r="K24" s="1195"/>
      <c r="L24" s="1195"/>
      <c r="M24" s="1195"/>
      <c r="N24" s="1195"/>
      <c r="O24" s="1195"/>
      <c r="P24" s="1195"/>
      <c r="Q24" s="1195"/>
      <c r="R24" s="1195"/>
      <c r="S24" s="1195"/>
      <c r="T24" s="1195"/>
      <c r="U24" s="1195"/>
      <c r="V24" s="1195"/>
      <c r="W24" s="1195"/>
      <c r="X24" s="1195"/>
      <c r="BC24" s="1195" t="s">
        <v>456</v>
      </c>
      <c r="BD24" s="1195"/>
      <c r="BE24" s="1195"/>
      <c r="BF24" s="1195"/>
      <c r="BG24" s="1195"/>
      <c r="BH24" s="1195"/>
      <c r="BI24" s="1195"/>
      <c r="BJ24" s="1195"/>
      <c r="BK24" s="1195"/>
      <c r="BL24" s="1195"/>
      <c r="BM24" s="1195"/>
      <c r="BN24" s="1195"/>
      <c r="BO24" s="1195"/>
      <c r="BP24" s="1195"/>
      <c r="BQ24" s="1195"/>
      <c r="BR24" s="1195"/>
      <c r="BS24" s="1195"/>
      <c r="BT24" s="1195"/>
      <c r="BU24" s="1195"/>
      <c r="BV24" s="1195"/>
      <c r="BW24" s="1195"/>
      <c r="BX24" s="1195"/>
    </row>
    <row r="25" spans="1:78" ht="13.2" customHeight="1">
      <c r="C25" s="437"/>
      <c r="D25" s="437"/>
      <c r="E25" s="437"/>
      <c r="F25" s="437"/>
      <c r="G25" s="437"/>
      <c r="H25" s="437"/>
      <c r="I25" s="437"/>
      <c r="J25" s="437"/>
      <c r="K25" s="437"/>
      <c r="L25" s="437"/>
      <c r="M25" s="437"/>
      <c r="N25" s="437"/>
      <c r="O25" s="437"/>
      <c r="P25" s="437"/>
      <c r="Q25" s="437"/>
      <c r="R25" s="437"/>
      <c r="S25" s="437"/>
      <c r="T25" s="437"/>
      <c r="BC25" s="437"/>
      <c r="BD25" s="437"/>
      <c r="BE25" s="437"/>
      <c r="BF25" s="437"/>
      <c r="BG25" s="437"/>
      <c r="BH25" s="437"/>
      <c r="BI25" s="437"/>
      <c r="BJ25" s="437"/>
      <c r="BK25" s="437"/>
      <c r="BL25" s="437"/>
      <c r="BM25" s="437"/>
      <c r="BN25" s="437"/>
      <c r="BO25" s="437"/>
      <c r="BP25" s="437"/>
      <c r="BQ25" s="437"/>
      <c r="BR25" s="437"/>
      <c r="BS25" s="437"/>
      <c r="BT25" s="437"/>
    </row>
    <row r="26" spans="1:78" ht="13.2" customHeight="1">
      <c r="C26" s="437"/>
      <c r="D26" s="437"/>
      <c r="E26" s="437"/>
      <c r="F26" s="437"/>
      <c r="G26" s="437"/>
      <c r="H26" s="437"/>
      <c r="I26" s="437"/>
      <c r="J26" s="437"/>
      <c r="K26" s="437"/>
      <c r="L26" s="437"/>
      <c r="M26" s="437"/>
      <c r="N26" s="437"/>
      <c r="O26" s="437"/>
      <c r="P26" s="437"/>
      <c r="Q26" s="437"/>
      <c r="R26" s="437"/>
      <c r="S26" s="437"/>
      <c r="T26" s="437"/>
      <c r="BC26" s="437"/>
      <c r="BD26" s="437"/>
      <c r="BE26" s="437"/>
      <c r="BF26" s="437"/>
      <c r="BG26" s="437"/>
      <c r="BH26" s="437"/>
      <c r="BI26" s="437"/>
      <c r="BJ26" s="437"/>
      <c r="BK26" s="437"/>
      <c r="BL26" s="437"/>
      <c r="BM26" s="437"/>
      <c r="BN26" s="437"/>
      <c r="BO26" s="437"/>
      <c r="BP26" s="437"/>
      <c r="BQ26" s="437"/>
      <c r="BR26" s="437"/>
      <c r="BS26" s="437"/>
      <c r="BT26" s="437"/>
    </row>
    <row r="27" spans="1:78" ht="30" customHeight="1">
      <c r="C27" s="1132" t="s">
        <v>457</v>
      </c>
      <c r="D27" s="1133"/>
      <c r="E27" s="1133"/>
      <c r="F27" s="1133"/>
      <c r="G27" s="1133"/>
      <c r="H27" s="1133"/>
      <c r="I27" s="1133"/>
      <c r="J27" s="1134"/>
      <c r="K27" s="460"/>
      <c r="L27" s="1169">
        <f>第７号様式!L24</f>
        <v>0</v>
      </c>
      <c r="M27" s="1170"/>
      <c r="N27" s="1170"/>
      <c r="O27" s="1170"/>
      <c r="P27" s="1170"/>
      <c r="Q27" s="1170"/>
      <c r="R27" s="1170"/>
      <c r="S27" s="1170"/>
      <c r="T27" s="1170"/>
      <c r="U27" s="1170"/>
      <c r="V27" s="1170"/>
      <c r="W27" s="1170"/>
      <c r="X27" s="1171"/>
      <c r="AA27" s="434"/>
      <c r="BC27" s="1132" t="s">
        <v>457</v>
      </c>
      <c r="BD27" s="1133"/>
      <c r="BE27" s="1133"/>
      <c r="BF27" s="1133"/>
      <c r="BG27" s="1133"/>
      <c r="BH27" s="1133"/>
      <c r="BI27" s="1133"/>
      <c r="BJ27" s="1134"/>
      <c r="BK27" s="460"/>
      <c r="BL27" s="1169" t="str">
        <f>第７号様式!BL24</f>
        <v>○○地域におけるオフサイト活用での太陽光再エネ電力調達事業</v>
      </c>
      <c r="BM27" s="1170"/>
      <c r="BN27" s="1170"/>
      <c r="BO27" s="1170"/>
      <c r="BP27" s="1170"/>
      <c r="BQ27" s="1170"/>
      <c r="BR27" s="1170"/>
      <c r="BS27" s="1170"/>
      <c r="BT27" s="1170"/>
      <c r="BU27" s="1170"/>
      <c r="BV27" s="1170"/>
      <c r="BW27" s="1170"/>
      <c r="BX27" s="1171"/>
    </row>
    <row r="28" spans="1:78" ht="2.25" customHeight="1">
      <c r="C28" s="461"/>
      <c r="D28" s="435"/>
      <c r="E28" s="435"/>
      <c r="F28" s="435"/>
      <c r="G28" s="435"/>
      <c r="H28" s="435"/>
      <c r="I28" s="435"/>
      <c r="J28" s="462"/>
      <c r="K28" s="461"/>
      <c r="L28" s="463"/>
      <c r="M28" s="463"/>
      <c r="N28" s="463"/>
      <c r="O28" s="444"/>
      <c r="P28" s="464"/>
      <c r="Q28" s="453"/>
      <c r="R28" s="465"/>
      <c r="S28" s="453"/>
      <c r="T28" s="444"/>
      <c r="U28" s="453"/>
      <c r="V28" s="465"/>
      <c r="W28" s="435"/>
      <c r="X28" s="501"/>
      <c r="AA28" s="434"/>
      <c r="BC28" s="461"/>
      <c r="BD28" s="435"/>
      <c r="BE28" s="435"/>
      <c r="BF28" s="435"/>
      <c r="BG28" s="435"/>
      <c r="BH28" s="435"/>
      <c r="BI28" s="435"/>
      <c r="BJ28" s="462"/>
      <c r="BK28" s="461"/>
      <c r="BL28" s="463"/>
      <c r="BM28" s="463"/>
      <c r="BN28" s="463"/>
      <c r="BO28" s="444"/>
      <c r="BP28" s="464"/>
      <c r="BQ28" s="453"/>
      <c r="BR28" s="465"/>
      <c r="BS28" s="453"/>
      <c r="BT28" s="444"/>
      <c r="BU28" s="453"/>
      <c r="BV28" s="465"/>
      <c r="BW28" s="435"/>
      <c r="BX28" s="501"/>
    </row>
    <row r="29" spans="1:78" ht="21" customHeight="1">
      <c r="C29" s="1126" t="s">
        <v>459</v>
      </c>
      <c r="D29" s="1127"/>
      <c r="E29" s="1127"/>
      <c r="F29" s="1127"/>
      <c r="G29" s="1127"/>
      <c r="H29" s="1127"/>
      <c r="I29" s="1127"/>
      <c r="J29" s="1128"/>
      <c r="K29" s="435"/>
      <c r="L29" s="466" t="s">
        <v>460</v>
      </c>
      <c r="M29" s="1165">
        <f>第７号様式!M26</f>
        <v>0</v>
      </c>
      <c r="N29" s="1165"/>
      <c r="O29" s="1165"/>
      <c r="P29" s="1165"/>
      <c r="Q29" s="467" t="s">
        <v>461</v>
      </c>
      <c r="R29" s="467"/>
      <c r="S29" s="467"/>
      <c r="T29" s="467"/>
      <c r="U29" s="467"/>
      <c r="V29" s="467"/>
      <c r="W29" s="467"/>
      <c r="X29" s="502"/>
      <c r="AA29" s="434"/>
      <c r="BC29" s="1126" t="s">
        <v>459</v>
      </c>
      <c r="BD29" s="1127"/>
      <c r="BE29" s="1127"/>
      <c r="BF29" s="1127"/>
      <c r="BG29" s="1127"/>
      <c r="BH29" s="1127"/>
      <c r="BI29" s="1127"/>
      <c r="BJ29" s="1128"/>
      <c r="BK29" s="435"/>
      <c r="BL29" s="466" t="s">
        <v>460</v>
      </c>
      <c r="BM29" s="1165" t="str">
        <f>第７号様式!BM26</f>
        <v>AB●●●●</v>
      </c>
      <c r="BN29" s="1165"/>
      <c r="BO29" s="1165"/>
      <c r="BP29" s="1165"/>
      <c r="BQ29" s="467" t="s">
        <v>461</v>
      </c>
      <c r="BR29" s="467"/>
      <c r="BS29" s="467"/>
      <c r="BT29" s="467"/>
      <c r="BU29" s="467"/>
      <c r="BV29" s="467"/>
      <c r="BW29" s="467"/>
      <c r="BX29" s="502"/>
    </row>
    <row r="30" spans="1:78" ht="69" customHeight="1">
      <c r="C30" s="1158" t="s">
        <v>507</v>
      </c>
      <c r="D30" s="1159"/>
      <c r="E30" s="1159"/>
      <c r="F30" s="1159"/>
      <c r="G30" s="1159"/>
      <c r="H30" s="1159"/>
      <c r="I30" s="1159"/>
      <c r="J30" s="1160"/>
      <c r="K30" s="503"/>
      <c r="L30" s="1191"/>
      <c r="M30" s="1191"/>
      <c r="N30" s="1191"/>
      <c r="O30" s="1191"/>
      <c r="P30" s="1191"/>
      <c r="Q30" s="1191"/>
      <c r="R30" s="1191"/>
      <c r="S30" s="1191"/>
      <c r="T30" s="1191"/>
      <c r="U30" s="1191"/>
      <c r="V30" s="1191"/>
      <c r="W30" s="1191"/>
      <c r="X30" s="1192"/>
      <c r="BC30" s="1158" t="s">
        <v>507</v>
      </c>
      <c r="BD30" s="1159"/>
      <c r="BE30" s="1159"/>
      <c r="BF30" s="1159"/>
      <c r="BG30" s="1159"/>
      <c r="BH30" s="1159"/>
      <c r="BI30" s="1159"/>
      <c r="BJ30" s="1160"/>
      <c r="BK30" s="503"/>
      <c r="BL30" s="1193" t="s">
        <v>508</v>
      </c>
      <c r="BM30" s="1193"/>
      <c r="BN30" s="1193"/>
      <c r="BO30" s="1193"/>
      <c r="BP30" s="1193"/>
      <c r="BQ30" s="1193"/>
      <c r="BR30" s="1193"/>
      <c r="BS30" s="1193"/>
      <c r="BT30" s="1193"/>
      <c r="BU30" s="1193"/>
      <c r="BV30" s="1193"/>
      <c r="BW30" s="1193"/>
      <c r="BX30" s="1194"/>
    </row>
    <row r="31" spans="1:78" ht="69" customHeight="1">
      <c r="C31" s="1158" t="s">
        <v>509</v>
      </c>
      <c r="D31" s="1159"/>
      <c r="E31" s="1159"/>
      <c r="F31" s="1159"/>
      <c r="G31" s="1159"/>
      <c r="H31" s="1159"/>
      <c r="I31" s="1159"/>
      <c r="J31" s="1160"/>
      <c r="K31" s="509"/>
      <c r="L31" s="1176"/>
      <c r="M31" s="1176"/>
      <c r="N31" s="1176"/>
      <c r="O31" s="1176"/>
      <c r="P31" s="1176"/>
      <c r="Q31" s="1176"/>
      <c r="R31" s="1176"/>
      <c r="S31" s="1176"/>
      <c r="T31" s="1176"/>
      <c r="U31" s="1176"/>
      <c r="V31" s="1176"/>
      <c r="W31" s="1176"/>
      <c r="X31" s="1177"/>
      <c r="BC31" s="1158" t="s">
        <v>509</v>
      </c>
      <c r="BD31" s="1159"/>
      <c r="BE31" s="1159"/>
      <c r="BF31" s="1159"/>
      <c r="BG31" s="1159"/>
      <c r="BH31" s="1159"/>
      <c r="BI31" s="1159"/>
      <c r="BJ31" s="1160"/>
      <c r="BK31" s="509"/>
      <c r="BL31" s="1178" t="s">
        <v>510</v>
      </c>
      <c r="BM31" s="1178"/>
      <c r="BN31" s="1178"/>
      <c r="BO31" s="1178"/>
      <c r="BP31" s="1178"/>
      <c r="BQ31" s="1178"/>
      <c r="BR31" s="1178"/>
      <c r="BS31" s="1178"/>
      <c r="BT31" s="1178"/>
      <c r="BU31" s="1178"/>
      <c r="BV31" s="1178"/>
      <c r="BW31" s="1178"/>
      <c r="BX31" s="1179"/>
    </row>
    <row r="32" spans="1:78" ht="69.75" customHeight="1">
      <c r="C32" s="1158" t="s">
        <v>511</v>
      </c>
      <c r="D32" s="1159"/>
      <c r="E32" s="1159"/>
      <c r="F32" s="1159"/>
      <c r="G32" s="1159"/>
      <c r="H32" s="1159"/>
      <c r="I32" s="1159"/>
      <c r="J32" s="1160"/>
      <c r="K32" s="509"/>
      <c r="L32" s="1176"/>
      <c r="M32" s="1176"/>
      <c r="N32" s="1176"/>
      <c r="O32" s="1176"/>
      <c r="P32" s="1176"/>
      <c r="Q32" s="1176"/>
      <c r="R32" s="1176"/>
      <c r="S32" s="1176"/>
      <c r="T32" s="1176"/>
      <c r="U32" s="1176"/>
      <c r="V32" s="1176"/>
      <c r="W32" s="1176"/>
      <c r="X32" s="1177"/>
      <c r="BC32" s="1158" t="s">
        <v>511</v>
      </c>
      <c r="BD32" s="1159"/>
      <c r="BE32" s="1159"/>
      <c r="BF32" s="1159"/>
      <c r="BG32" s="1159"/>
      <c r="BH32" s="1159"/>
      <c r="BI32" s="1159"/>
      <c r="BJ32" s="1160"/>
      <c r="BK32" s="509"/>
      <c r="BL32" s="1178" t="s">
        <v>512</v>
      </c>
      <c r="BM32" s="1178"/>
      <c r="BN32" s="1178"/>
      <c r="BO32" s="1178"/>
      <c r="BP32" s="1178"/>
      <c r="BQ32" s="1178"/>
      <c r="BR32" s="1178"/>
      <c r="BS32" s="1178"/>
      <c r="BT32" s="1178"/>
      <c r="BU32" s="1178"/>
      <c r="BV32" s="1178"/>
      <c r="BW32" s="1178"/>
      <c r="BX32" s="1179"/>
    </row>
    <row r="33" spans="3:76" ht="69.599999999999994" customHeight="1">
      <c r="C33" s="1188" t="s">
        <v>513</v>
      </c>
      <c r="D33" s="1189"/>
      <c r="E33" s="1189"/>
      <c r="F33" s="1189"/>
      <c r="G33" s="1189"/>
      <c r="H33" s="1189"/>
      <c r="I33" s="1189"/>
      <c r="J33" s="1190"/>
      <c r="K33" s="509"/>
      <c r="L33" s="1176"/>
      <c r="M33" s="1176"/>
      <c r="N33" s="1176"/>
      <c r="O33" s="1176"/>
      <c r="P33" s="1176"/>
      <c r="Q33" s="1176"/>
      <c r="R33" s="1176"/>
      <c r="S33" s="1176"/>
      <c r="T33" s="1176"/>
      <c r="U33" s="1176"/>
      <c r="V33" s="1176"/>
      <c r="W33" s="1176"/>
      <c r="X33" s="1177"/>
      <c r="BC33" s="1188" t="s">
        <v>513</v>
      </c>
      <c r="BD33" s="1189"/>
      <c r="BE33" s="1189"/>
      <c r="BF33" s="1189"/>
      <c r="BG33" s="1189"/>
      <c r="BH33" s="1189"/>
      <c r="BI33" s="1189"/>
      <c r="BJ33" s="1190"/>
      <c r="BK33" s="509"/>
      <c r="BL33" s="1178" t="s">
        <v>514</v>
      </c>
      <c r="BM33" s="1178"/>
      <c r="BN33" s="1178"/>
      <c r="BO33" s="1178"/>
      <c r="BP33" s="1178"/>
      <c r="BQ33" s="1178"/>
      <c r="BR33" s="1178"/>
      <c r="BS33" s="1178"/>
      <c r="BT33" s="1178"/>
      <c r="BU33" s="1178"/>
      <c r="BV33" s="1178"/>
      <c r="BW33" s="1178"/>
      <c r="BX33" s="1179"/>
    </row>
    <row r="34" spans="3:76" ht="18" customHeight="1">
      <c r="C34" s="489"/>
      <c r="D34" s="531" t="s">
        <v>515</v>
      </c>
      <c r="E34" s="460"/>
      <c r="F34" s="460"/>
      <c r="G34" s="460"/>
      <c r="H34" s="460"/>
      <c r="I34" s="460"/>
      <c r="J34" s="460"/>
      <c r="K34" s="460"/>
      <c r="L34" s="460"/>
      <c r="M34" s="460"/>
      <c r="N34" s="460"/>
      <c r="O34" s="460"/>
      <c r="P34" s="460"/>
      <c r="Q34" s="460"/>
      <c r="R34" s="460"/>
      <c r="S34" s="489"/>
      <c r="T34" s="460"/>
      <c r="U34" s="434"/>
      <c r="V34" s="470"/>
      <c r="W34" s="470"/>
      <c r="X34" s="470"/>
      <c r="BC34" s="489"/>
      <c r="BD34" s="531" t="s">
        <v>515</v>
      </c>
      <c r="BE34" s="460"/>
      <c r="BF34" s="460"/>
      <c r="BG34" s="460"/>
      <c r="BH34" s="460"/>
      <c r="BI34" s="460"/>
      <c r="BJ34" s="460"/>
      <c r="BK34" s="460"/>
      <c r="BL34" s="460"/>
      <c r="BM34" s="460"/>
      <c r="BN34" s="460"/>
      <c r="BO34" s="460"/>
      <c r="BP34" s="460"/>
      <c r="BQ34" s="460"/>
      <c r="BR34" s="460"/>
      <c r="BS34" s="489"/>
      <c r="BT34" s="460"/>
      <c r="BU34" s="434"/>
      <c r="BV34" s="470"/>
      <c r="BW34" s="470"/>
      <c r="BX34" s="470"/>
    </row>
    <row r="35" spans="3:76" ht="26.4" hidden="1" customHeight="1">
      <c r="N35" s="1152"/>
      <c r="O35" s="1152"/>
      <c r="P35" s="446"/>
      <c r="Q35" s="446"/>
      <c r="R35" s="446"/>
      <c r="S35" s="446"/>
      <c r="T35" s="446"/>
      <c r="U35" s="446"/>
      <c r="V35" s="446"/>
      <c r="W35" s="446"/>
      <c r="X35" s="444"/>
      <c r="BN35" s="1152"/>
      <c r="BO35" s="1152"/>
      <c r="BP35" s="446"/>
      <c r="BQ35" s="446"/>
      <c r="BR35" s="446"/>
      <c r="BS35" s="446"/>
      <c r="BT35" s="446"/>
      <c r="BU35" s="446"/>
      <c r="BV35" s="446"/>
      <c r="BW35" s="446"/>
      <c r="BX35" s="444"/>
    </row>
    <row r="36" spans="3:76" ht="8.4" customHeight="1">
      <c r="O36" s="435"/>
      <c r="P36" s="444"/>
      <c r="Q36" s="444"/>
      <c r="R36" s="444"/>
      <c r="S36" s="444"/>
      <c r="T36" s="444"/>
      <c r="U36" s="444"/>
      <c r="V36" s="444"/>
      <c r="W36" s="444"/>
      <c r="X36" s="444"/>
      <c r="BO36" s="435"/>
      <c r="BP36" s="444"/>
      <c r="BQ36" s="444"/>
      <c r="BR36" s="444"/>
      <c r="BS36" s="444"/>
      <c r="BT36" s="444"/>
      <c r="BU36" s="444"/>
      <c r="BV36" s="444"/>
      <c r="BW36" s="444"/>
      <c r="BX36" s="444"/>
    </row>
    <row r="37" spans="3:76" ht="26.4" customHeight="1">
      <c r="O37" s="521"/>
      <c r="P37" s="435"/>
      <c r="Q37" s="435"/>
      <c r="R37" s="444"/>
      <c r="S37" s="444"/>
      <c r="T37" s="444"/>
      <c r="U37" s="444"/>
      <c r="V37" s="444"/>
      <c r="W37" s="444"/>
      <c r="X37" s="444"/>
      <c r="BO37" s="521"/>
      <c r="BP37" s="435"/>
      <c r="BQ37" s="435"/>
      <c r="BR37" s="444"/>
      <c r="BS37" s="444"/>
      <c r="BT37" s="444"/>
      <c r="BU37" s="444"/>
      <c r="BV37" s="444"/>
      <c r="BW37" s="444"/>
      <c r="BX37" s="444"/>
    </row>
    <row r="38" spans="3:76" ht="26.4" customHeight="1">
      <c r="N38" s="1136"/>
      <c r="O38" s="1187"/>
      <c r="P38" s="446"/>
      <c r="Q38" s="446"/>
      <c r="R38" s="446"/>
      <c r="S38" s="446"/>
      <c r="T38" s="446"/>
      <c r="U38" s="446"/>
      <c r="V38" s="446"/>
      <c r="W38" s="446"/>
      <c r="X38" s="446"/>
      <c r="BN38" s="1136"/>
      <c r="BO38" s="1187"/>
      <c r="BP38" s="446"/>
      <c r="BQ38" s="446"/>
      <c r="BR38" s="446"/>
      <c r="BS38" s="446"/>
      <c r="BT38" s="446"/>
      <c r="BU38" s="446"/>
      <c r="BV38" s="446"/>
      <c r="BW38" s="446"/>
      <c r="BX38" s="446"/>
    </row>
    <row r="39" spans="3:76" ht="2.4" customHeight="1">
      <c r="O39" s="435"/>
      <c r="P39" s="444"/>
      <c r="Q39" s="444"/>
      <c r="R39" s="444"/>
      <c r="S39" s="444"/>
      <c r="T39" s="444"/>
      <c r="U39" s="444"/>
      <c r="V39" s="444"/>
      <c r="W39" s="444"/>
      <c r="X39" s="444"/>
      <c r="BO39" s="435"/>
      <c r="BP39" s="444"/>
      <c r="BQ39" s="444"/>
      <c r="BR39" s="444"/>
      <c r="BS39" s="444"/>
      <c r="BT39" s="444"/>
      <c r="BU39" s="444"/>
      <c r="BV39" s="444"/>
      <c r="BW39" s="444"/>
      <c r="BX39" s="444"/>
    </row>
    <row r="40" spans="3:76" ht="26.4" customHeight="1">
      <c r="N40" s="1136"/>
      <c r="O40" s="1136"/>
      <c r="P40" s="446"/>
      <c r="Q40" s="446"/>
      <c r="R40" s="446"/>
      <c r="S40" s="446"/>
      <c r="T40" s="446"/>
      <c r="U40" s="446"/>
      <c r="V40" s="446"/>
      <c r="W40" s="446"/>
      <c r="X40" s="446"/>
      <c r="AB40" s="445"/>
      <c r="BN40" s="1136"/>
      <c r="BO40" s="1136"/>
      <c r="BP40" s="446"/>
      <c r="BQ40" s="446"/>
      <c r="BR40" s="446"/>
      <c r="BS40" s="446"/>
      <c r="BT40" s="446"/>
      <c r="BU40" s="446"/>
      <c r="BV40" s="446"/>
      <c r="BW40" s="446"/>
      <c r="BX40" s="446"/>
    </row>
    <row r="41" spans="3:76" ht="2.4" customHeight="1">
      <c r="O41" s="435"/>
      <c r="P41" s="444"/>
      <c r="Q41" s="444"/>
      <c r="R41" s="444"/>
      <c r="S41" s="444"/>
      <c r="T41" s="444"/>
      <c r="U41" s="444"/>
      <c r="V41" s="444"/>
      <c r="W41" s="444"/>
      <c r="X41" s="444"/>
      <c r="AB41" s="437"/>
      <c r="BO41" s="435"/>
      <c r="BP41" s="444"/>
      <c r="BQ41" s="444"/>
      <c r="BR41" s="444"/>
      <c r="BS41" s="444"/>
      <c r="BT41" s="444"/>
      <c r="BU41" s="444"/>
      <c r="BV41" s="444"/>
      <c r="BW41" s="444"/>
      <c r="BX41" s="444"/>
    </row>
    <row r="42" spans="3:76" ht="26.4" customHeight="1">
      <c r="N42" s="1152"/>
      <c r="O42" s="1152"/>
      <c r="P42" s="446"/>
      <c r="Q42" s="446"/>
      <c r="R42" s="446"/>
      <c r="S42" s="446"/>
      <c r="T42" s="446"/>
      <c r="U42" s="446"/>
      <c r="V42" s="446"/>
      <c r="W42" s="446"/>
      <c r="X42" s="444"/>
      <c r="BN42" s="1152"/>
      <c r="BO42" s="1152"/>
      <c r="BP42" s="446"/>
      <c r="BQ42" s="446"/>
      <c r="BR42" s="446"/>
      <c r="BS42" s="446"/>
      <c r="BT42" s="446"/>
      <c r="BU42" s="446"/>
      <c r="BV42" s="446"/>
      <c r="BW42" s="446"/>
      <c r="BX42" s="444"/>
    </row>
    <row r="43" spans="3:76" ht="13.5" customHeight="1"/>
    <row r="44" spans="3:76" ht="13.5" customHeight="1">
      <c r="T44" s="438"/>
      <c r="X44" s="494"/>
      <c r="BT44" s="438"/>
      <c r="BX44" s="494"/>
    </row>
  </sheetData>
  <sheetProtection algorithmName="SHA-512" hashValue="WFQvql8v5Z5o4difbLWKyPxEZJjLC4K/avKvLCpcQtZMBld32eiXr0oOmJhP6gE7m/oaNvPY4STTO4YdUDyrNA==" saltValue="3N/ldirRgkZCIsaZii1I4A==" spinCount="100000" sheet="1" formatCells="0" selectLockedCells="1"/>
  <mergeCells count="68">
    <mergeCell ref="Q3:R3"/>
    <mergeCell ref="BQ3:BR3"/>
    <mergeCell ref="N8:O8"/>
    <mergeCell ref="P8:X8"/>
    <mergeCell ref="BN8:BO8"/>
    <mergeCell ref="BP8:BX8"/>
    <mergeCell ref="BP15:BX15"/>
    <mergeCell ref="N10:O10"/>
    <mergeCell ref="P10:X10"/>
    <mergeCell ref="BN10:BO10"/>
    <mergeCell ref="BP10:BX10"/>
    <mergeCell ref="N12:O12"/>
    <mergeCell ref="P12:S12"/>
    <mergeCell ref="T12:X12"/>
    <mergeCell ref="BN12:BO12"/>
    <mergeCell ref="BP12:BS12"/>
    <mergeCell ref="BT12:BX12"/>
    <mergeCell ref="N13:O13"/>
    <mergeCell ref="BN13:BO13"/>
    <mergeCell ref="N15:O15"/>
    <mergeCell ref="P15:X15"/>
    <mergeCell ref="BN15:BO15"/>
    <mergeCell ref="C18:X18"/>
    <mergeCell ref="BC18:BX18"/>
    <mergeCell ref="K20:L20"/>
    <mergeCell ref="M20:O20"/>
    <mergeCell ref="P20:Q20"/>
    <mergeCell ref="R20:X20"/>
    <mergeCell ref="BK20:BL20"/>
    <mergeCell ref="BM20:BO20"/>
    <mergeCell ref="BP20:BQ20"/>
    <mergeCell ref="BR20:BX20"/>
    <mergeCell ref="C21:X21"/>
    <mergeCell ref="BC21:BX21"/>
    <mergeCell ref="C24:X24"/>
    <mergeCell ref="BC24:BX24"/>
    <mergeCell ref="C27:J27"/>
    <mergeCell ref="L27:X27"/>
    <mergeCell ref="BC27:BJ27"/>
    <mergeCell ref="BL27:BX27"/>
    <mergeCell ref="C29:J29"/>
    <mergeCell ref="M29:P29"/>
    <mergeCell ref="BC29:BJ29"/>
    <mergeCell ref="BM29:BP29"/>
    <mergeCell ref="C30:J30"/>
    <mergeCell ref="L30:X30"/>
    <mergeCell ref="BC30:BJ30"/>
    <mergeCell ref="BL30:BX30"/>
    <mergeCell ref="C31:J31"/>
    <mergeCell ref="L31:X31"/>
    <mergeCell ref="BC31:BJ31"/>
    <mergeCell ref="BL31:BX31"/>
    <mergeCell ref="C32:J32"/>
    <mergeCell ref="L32:X32"/>
    <mergeCell ref="BC32:BJ32"/>
    <mergeCell ref="BL32:BX32"/>
    <mergeCell ref="C33:J33"/>
    <mergeCell ref="L33:X33"/>
    <mergeCell ref="BC33:BJ33"/>
    <mergeCell ref="BL33:BX33"/>
    <mergeCell ref="N35:O35"/>
    <mergeCell ref="BN35:BO35"/>
    <mergeCell ref="N38:O38"/>
    <mergeCell ref="BN38:BO38"/>
    <mergeCell ref="N40:O40"/>
    <mergeCell ref="BN40:BO40"/>
    <mergeCell ref="N42:O42"/>
    <mergeCell ref="BN42:BO42"/>
  </mergeCells>
  <phoneticPr fontId="34"/>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Z46"/>
  <sheetViews>
    <sheetView showGridLines="0" showZeros="0" view="pageBreakPreview" topLeftCell="A3" zoomScale="70" zoomScaleNormal="100" zoomScaleSheetLayoutView="70" workbookViewId="0">
      <selection activeCell="F10" sqref="F10:J10"/>
    </sheetView>
  </sheetViews>
  <sheetFormatPr defaultRowHeight="13.2"/>
  <cols>
    <col min="1" max="1" width="2.109375" style="434" customWidth="1"/>
    <col min="2" max="2" width="2.33203125" style="434" customWidth="1"/>
    <col min="3" max="3" width="1.109375" style="434" customWidth="1"/>
    <col min="4" max="4" width="5.6640625" style="434" customWidth="1"/>
    <col min="5" max="5" width="3.6640625" style="434" customWidth="1"/>
    <col min="6" max="6" width="2.6640625" style="434" customWidth="1"/>
    <col min="7" max="7" width="3.6640625" style="434" customWidth="1"/>
    <col min="8" max="8" width="2.6640625" style="434" customWidth="1"/>
    <col min="9" max="9" width="3.6640625" style="434" customWidth="1"/>
    <col min="10" max="10" width="4.6640625" style="434" customWidth="1"/>
    <col min="11" max="11" width="1.21875" style="434" customWidth="1"/>
    <col min="12" max="12" width="3.109375" style="434" customWidth="1"/>
    <col min="13" max="13" width="4.44140625" style="434" customWidth="1"/>
    <col min="14" max="14" width="3.6640625" style="434" customWidth="1"/>
    <col min="15" max="15" width="5.6640625" style="434" customWidth="1"/>
    <col min="16" max="16" width="3.6640625" style="434" customWidth="1"/>
    <col min="17" max="17" width="4.6640625" style="434" customWidth="1"/>
    <col min="18" max="20" width="3.6640625" style="434" customWidth="1"/>
    <col min="21" max="24" width="3.6640625" style="437" customWidth="1"/>
    <col min="25" max="25" width="2.21875" style="437" customWidth="1"/>
    <col min="26" max="27" width="2.109375" style="437" customWidth="1"/>
    <col min="28" max="28" width="7.21875" style="434" customWidth="1"/>
    <col min="29" max="29" width="8.88671875" style="434"/>
    <col min="30" max="51" width="0" style="434" hidden="1" customWidth="1"/>
    <col min="52" max="52" width="8.88671875" style="434"/>
    <col min="53" max="53" width="2.109375" style="434" customWidth="1"/>
    <col min="54" max="54" width="2.33203125" style="434" customWidth="1"/>
    <col min="55" max="55" width="1.109375" style="434" customWidth="1"/>
    <col min="56" max="56" width="5.6640625" style="434" customWidth="1"/>
    <col min="57" max="57" width="3.6640625" style="434" customWidth="1"/>
    <col min="58" max="58" width="2.6640625" style="434" customWidth="1"/>
    <col min="59" max="59" width="3.6640625" style="434" customWidth="1"/>
    <col min="60" max="60" width="2.6640625" style="434" customWidth="1"/>
    <col min="61" max="61" width="3.6640625" style="434" customWidth="1"/>
    <col min="62" max="62" width="4.6640625" style="434" customWidth="1"/>
    <col min="63" max="63" width="1.21875" style="434" customWidth="1"/>
    <col min="64" max="64" width="3.109375" style="434" customWidth="1"/>
    <col min="65" max="65" width="4.44140625" style="434" customWidth="1"/>
    <col min="66" max="66" width="3.6640625" style="434" customWidth="1"/>
    <col min="67" max="67" width="5.6640625" style="434" customWidth="1"/>
    <col min="68" max="68" width="3.6640625" style="434" customWidth="1"/>
    <col min="69" max="69" width="4.6640625" style="434" customWidth="1"/>
    <col min="70" max="72" width="3.6640625" style="434" customWidth="1"/>
    <col min="73" max="76" width="3.6640625" style="437" customWidth="1"/>
    <col min="77" max="77" width="2.21875" style="437" customWidth="1"/>
    <col min="78" max="78" width="2.109375" style="437" customWidth="1"/>
    <col min="79" max="289" width="8.88671875" style="434"/>
    <col min="290" max="290" width="2.44140625" style="434" customWidth="1"/>
    <col min="291" max="291" width="2.33203125" style="434" customWidth="1"/>
    <col min="292" max="292" width="1.109375" style="434" customWidth="1"/>
    <col min="293" max="293" width="22.6640625" style="434" customWidth="1"/>
    <col min="294" max="294" width="1.21875" style="434" customWidth="1"/>
    <col min="295" max="296" width="11.77734375" style="434" customWidth="1"/>
    <col min="297" max="297" width="1.77734375" style="434" customWidth="1"/>
    <col min="298" max="298" width="6.88671875" style="434" customWidth="1"/>
    <col min="299" max="299" width="4.44140625" style="434" customWidth="1"/>
    <col min="300" max="300" width="3.6640625" style="434" customWidth="1"/>
    <col min="301" max="301" width="0.77734375" style="434" customWidth="1"/>
    <col min="302" max="302" width="3.33203125" style="434" customWidth="1"/>
    <col min="303" max="303" width="3.6640625" style="434" customWidth="1"/>
    <col min="304" max="304" width="3" style="434" customWidth="1"/>
    <col min="305" max="305" width="3.6640625" style="434" customWidth="1"/>
    <col min="306" max="306" width="3.109375" style="434" customWidth="1"/>
    <col min="307" max="307" width="1.88671875" style="434" customWidth="1"/>
    <col min="308" max="309" width="2.21875" style="434" customWidth="1"/>
    <col min="310" max="310" width="7.21875" style="434" customWidth="1"/>
    <col min="311" max="545" width="8.88671875" style="434"/>
    <col min="546" max="546" width="2.44140625" style="434" customWidth="1"/>
    <col min="547" max="547" width="2.33203125" style="434" customWidth="1"/>
    <col min="548" max="548" width="1.109375" style="434" customWidth="1"/>
    <col min="549" max="549" width="22.6640625" style="434" customWidth="1"/>
    <col min="550" max="550" width="1.21875" style="434" customWidth="1"/>
    <col min="551" max="552" width="11.77734375" style="434" customWidth="1"/>
    <col min="553" max="553" width="1.77734375" style="434" customWidth="1"/>
    <col min="554" max="554" width="6.88671875" style="434" customWidth="1"/>
    <col min="555" max="555" width="4.44140625" style="434" customWidth="1"/>
    <col min="556" max="556" width="3.6640625" style="434" customWidth="1"/>
    <col min="557" max="557" width="0.77734375" style="434" customWidth="1"/>
    <col min="558" max="558" width="3.33203125" style="434" customWidth="1"/>
    <col min="559" max="559" width="3.6640625" style="434" customWidth="1"/>
    <col min="560" max="560" width="3" style="434" customWidth="1"/>
    <col min="561" max="561" width="3.6640625" style="434" customWidth="1"/>
    <col min="562" max="562" width="3.109375" style="434" customWidth="1"/>
    <col min="563" max="563" width="1.88671875" style="434" customWidth="1"/>
    <col min="564" max="565" width="2.21875" style="434" customWidth="1"/>
    <col min="566" max="566" width="7.21875" style="434" customWidth="1"/>
    <col min="567" max="801" width="8.88671875" style="434"/>
    <col min="802" max="802" width="2.44140625" style="434" customWidth="1"/>
    <col min="803" max="803" width="2.33203125" style="434" customWidth="1"/>
    <col min="804" max="804" width="1.109375" style="434" customWidth="1"/>
    <col min="805" max="805" width="22.6640625" style="434" customWidth="1"/>
    <col min="806" max="806" width="1.21875" style="434" customWidth="1"/>
    <col min="807" max="808" width="11.77734375" style="434" customWidth="1"/>
    <col min="809" max="809" width="1.77734375" style="434" customWidth="1"/>
    <col min="810" max="810" width="6.88671875" style="434" customWidth="1"/>
    <col min="811" max="811" width="4.44140625" style="434" customWidth="1"/>
    <col min="812" max="812" width="3.6640625" style="434" customWidth="1"/>
    <col min="813" max="813" width="0.77734375" style="434" customWidth="1"/>
    <col min="814" max="814" width="3.33203125" style="434" customWidth="1"/>
    <col min="815" max="815" width="3.6640625" style="434" customWidth="1"/>
    <col min="816" max="816" width="3" style="434" customWidth="1"/>
    <col min="817" max="817" width="3.6640625" style="434" customWidth="1"/>
    <col min="818" max="818" width="3.109375" style="434" customWidth="1"/>
    <col min="819" max="819" width="1.88671875" style="434" customWidth="1"/>
    <col min="820" max="821" width="2.21875" style="434" customWidth="1"/>
    <col min="822" max="822" width="7.21875" style="434" customWidth="1"/>
    <col min="823" max="1057" width="8.88671875" style="434"/>
    <col min="1058" max="1058" width="2.44140625" style="434" customWidth="1"/>
    <col min="1059" max="1059" width="2.33203125" style="434" customWidth="1"/>
    <col min="1060" max="1060" width="1.109375" style="434" customWidth="1"/>
    <col min="1061" max="1061" width="22.6640625" style="434" customWidth="1"/>
    <col min="1062" max="1062" width="1.21875" style="434" customWidth="1"/>
    <col min="1063" max="1064" width="11.77734375" style="434" customWidth="1"/>
    <col min="1065" max="1065" width="1.77734375" style="434" customWidth="1"/>
    <col min="1066" max="1066" width="6.88671875" style="434" customWidth="1"/>
    <col min="1067" max="1067" width="4.44140625" style="434" customWidth="1"/>
    <col min="1068" max="1068" width="3.6640625" style="434" customWidth="1"/>
    <col min="1069" max="1069" width="0.77734375" style="434" customWidth="1"/>
    <col min="1070" max="1070" width="3.33203125" style="434" customWidth="1"/>
    <col min="1071" max="1071" width="3.6640625" style="434" customWidth="1"/>
    <col min="1072" max="1072" width="3" style="434" customWidth="1"/>
    <col min="1073" max="1073" width="3.6640625" style="434" customWidth="1"/>
    <col min="1074" max="1074" width="3.109375" style="434" customWidth="1"/>
    <col min="1075" max="1075" width="1.88671875" style="434" customWidth="1"/>
    <col min="1076" max="1077" width="2.21875" style="434" customWidth="1"/>
    <col min="1078" max="1078" width="7.21875" style="434" customWidth="1"/>
    <col min="1079" max="1313" width="8.88671875" style="434"/>
    <col min="1314" max="1314" width="2.44140625" style="434" customWidth="1"/>
    <col min="1315" max="1315" width="2.33203125" style="434" customWidth="1"/>
    <col min="1316" max="1316" width="1.109375" style="434" customWidth="1"/>
    <col min="1317" max="1317" width="22.6640625" style="434" customWidth="1"/>
    <col min="1318" max="1318" width="1.21875" style="434" customWidth="1"/>
    <col min="1319" max="1320" width="11.77734375" style="434" customWidth="1"/>
    <col min="1321" max="1321" width="1.77734375" style="434" customWidth="1"/>
    <col min="1322" max="1322" width="6.88671875" style="434" customWidth="1"/>
    <col min="1323" max="1323" width="4.44140625" style="434" customWidth="1"/>
    <col min="1324" max="1324" width="3.6640625" style="434" customWidth="1"/>
    <col min="1325" max="1325" width="0.77734375" style="434" customWidth="1"/>
    <col min="1326" max="1326" width="3.33203125" style="434" customWidth="1"/>
    <col min="1327" max="1327" width="3.6640625" style="434" customWidth="1"/>
    <col min="1328" max="1328" width="3" style="434" customWidth="1"/>
    <col min="1329" max="1329" width="3.6640625" style="434" customWidth="1"/>
    <col min="1330" max="1330" width="3.109375" style="434" customWidth="1"/>
    <col min="1331" max="1331" width="1.88671875" style="434" customWidth="1"/>
    <col min="1332" max="1333" width="2.21875" style="434" customWidth="1"/>
    <col min="1334" max="1334" width="7.21875" style="434" customWidth="1"/>
    <col min="1335" max="1569" width="8.88671875" style="434"/>
    <col min="1570" max="1570" width="2.44140625" style="434" customWidth="1"/>
    <col min="1571" max="1571" width="2.33203125" style="434" customWidth="1"/>
    <col min="1572" max="1572" width="1.109375" style="434" customWidth="1"/>
    <col min="1573" max="1573" width="22.6640625" style="434" customWidth="1"/>
    <col min="1574" max="1574" width="1.21875" style="434" customWidth="1"/>
    <col min="1575" max="1576" width="11.77734375" style="434" customWidth="1"/>
    <col min="1577" max="1577" width="1.77734375" style="434" customWidth="1"/>
    <col min="1578" max="1578" width="6.88671875" style="434" customWidth="1"/>
    <col min="1579" max="1579" width="4.44140625" style="434" customWidth="1"/>
    <col min="1580" max="1580" width="3.6640625" style="434" customWidth="1"/>
    <col min="1581" max="1581" width="0.77734375" style="434" customWidth="1"/>
    <col min="1582" max="1582" width="3.33203125" style="434" customWidth="1"/>
    <col min="1583" max="1583" width="3.6640625" style="434" customWidth="1"/>
    <col min="1584" max="1584" width="3" style="434" customWidth="1"/>
    <col min="1585" max="1585" width="3.6640625" style="434" customWidth="1"/>
    <col min="1586" max="1586" width="3.109375" style="434" customWidth="1"/>
    <col min="1587" max="1587" width="1.88671875" style="434" customWidth="1"/>
    <col min="1588" max="1589" width="2.21875" style="434" customWidth="1"/>
    <col min="1590" max="1590" width="7.21875" style="434" customWidth="1"/>
    <col min="1591" max="1825" width="8.88671875" style="434"/>
    <col min="1826" max="1826" width="2.44140625" style="434" customWidth="1"/>
    <col min="1827" max="1827" width="2.33203125" style="434" customWidth="1"/>
    <col min="1828" max="1828" width="1.109375" style="434" customWidth="1"/>
    <col min="1829" max="1829" width="22.6640625" style="434" customWidth="1"/>
    <col min="1830" max="1830" width="1.21875" style="434" customWidth="1"/>
    <col min="1831" max="1832" width="11.77734375" style="434" customWidth="1"/>
    <col min="1833" max="1833" width="1.77734375" style="434" customWidth="1"/>
    <col min="1834" max="1834" width="6.88671875" style="434" customWidth="1"/>
    <col min="1835" max="1835" width="4.44140625" style="434" customWidth="1"/>
    <col min="1836" max="1836" width="3.6640625" style="434" customWidth="1"/>
    <col min="1837" max="1837" width="0.77734375" style="434" customWidth="1"/>
    <col min="1838" max="1838" width="3.33203125" style="434" customWidth="1"/>
    <col min="1839" max="1839" width="3.6640625" style="434" customWidth="1"/>
    <col min="1840" max="1840" width="3" style="434" customWidth="1"/>
    <col min="1841" max="1841" width="3.6640625" style="434" customWidth="1"/>
    <col min="1842" max="1842" width="3.109375" style="434" customWidth="1"/>
    <col min="1843" max="1843" width="1.88671875" style="434" customWidth="1"/>
    <col min="1844" max="1845" width="2.21875" style="434" customWidth="1"/>
    <col min="1846" max="1846" width="7.21875" style="434" customWidth="1"/>
    <col min="1847" max="2081" width="8.88671875" style="434"/>
    <col min="2082" max="2082" width="2.44140625" style="434" customWidth="1"/>
    <col min="2083" max="2083" width="2.33203125" style="434" customWidth="1"/>
    <col min="2084" max="2084" width="1.109375" style="434" customWidth="1"/>
    <col min="2085" max="2085" width="22.6640625" style="434" customWidth="1"/>
    <col min="2086" max="2086" width="1.21875" style="434" customWidth="1"/>
    <col min="2087" max="2088" width="11.77734375" style="434" customWidth="1"/>
    <col min="2089" max="2089" width="1.77734375" style="434" customWidth="1"/>
    <col min="2090" max="2090" width="6.88671875" style="434" customWidth="1"/>
    <col min="2091" max="2091" width="4.44140625" style="434" customWidth="1"/>
    <col min="2092" max="2092" width="3.6640625" style="434" customWidth="1"/>
    <col min="2093" max="2093" width="0.77734375" style="434" customWidth="1"/>
    <col min="2094" max="2094" width="3.33203125" style="434" customWidth="1"/>
    <col min="2095" max="2095" width="3.6640625" style="434" customWidth="1"/>
    <col min="2096" max="2096" width="3" style="434" customWidth="1"/>
    <col min="2097" max="2097" width="3.6640625" style="434" customWidth="1"/>
    <col min="2098" max="2098" width="3.109375" style="434" customWidth="1"/>
    <col min="2099" max="2099" width="1.88671875" style="434" customWidth="1"/>
    <col min="2100" max="2101" width="2.21875" style="434" customWidth="1"/>
    <col min="2102" max="2102" width="7.21875" style="434" customWidth="1"/>
    <col min="2103" max="2337" width="8.88671875" style="434"/>
    <col min="2338" max="2338" width="2.44140625" style="434" customWidth="1"/>
    <col min="2339" max="2339" width="2.33203125" style="434" customWidth="1"/>
    <col min="2340" max="2340" width="1.109375" style="434" customWidth="1"/>
    <col min="2341" max="2341" width="22.6640625" style="434" customWidth="1"/>
    <col min="2342" max="2342" width="1.21875" style="434" customWidth="1"/>
    <col min="2343" max="2344" width="11.77734375" style="434" customWidth="1"/>
    <col min="2345" max="2345" width="1.77734375" style="434" customWidth="1"/>
    <col min="2346" max="2346" width="6.88671875" style="434" customWidth="1"/>
    <col min="2347" max="2347" width="4.44140625" style="434" customWidth="1"/>
    <col min="2348" max="2348" width="3.6640625" style="434" customWidth="1"/>
    <col min="2349" max="2349" width="0.77734375" style="434" customWidth="1"/>
    <col min="2350" max="2350" width="3.33203125" style="434" customWidth="1"/>
    <col min="2351" max="2351" width="3.6640625" style="434" customWidth="1"/>
    <col min="2352" max="2352" width="3" style="434" customWidth="1"/>
    <col min="2353" max="2353" width="3.6640625" style="434" customWidth="1"/>
    <col min="2354" max="2354" width="3.109375" style="434" customWidth="1"/>
    <col min="2355" max="2355" width="1.88671875" style="434" customWidth="1"/>
    <col min="2356" max="2357" width="2.21875" style="434" customWidth="1"/>
    <col min="2358" max="2358" width="7.21875" style="434" customWidth="1"/>
    <col min="2359" max="2593" width="8.88671875" style="434"/>
    <col min="2594" max="2594" width="2.44140625" style="434" customWidth="1"/>
    <col min="2595" max="2595" width="2.33203125" style="434" customWidth="1"/>
    <col min="2596" max="2596" width="1.109375" style="434" customWidth="1"/>
    <col min="2597" max="2597" width="22.6640625" style="434" customWidth="1"/>
    <col min="2598" max="2598" width="1.21875" style="434" customWidth="1"/>
    <col min="2599" max="2600" width="11.77734375" style="434" customWidth="1"/>
    <col min="2601" max="2601" width="1.77734375" style="434" customWidth="1"/>
    <col min="2602" max="2602" width="6.88671875" style="434" customWidth="1"/>
    <col min="2603" max="2603" width="4.44140625" style="434" customWidth="1"/>
    <col min="2604" max="2604" width="3.6640625" style="434" customWidth="1"/>
    <col min="2605" max="2605" width="0.77734375" style="434" customWidth="1"/>
    <col min="2606" max="2606" width="3.33203125" style="434" customWidth="1"/>
    <col min="2607" max="2607" width="3.6640625" style="434" customWidth="1"/>
    <col min="2608" max="2608" width="3" style="434" customWidth="1"/>
    <col min="2609" max="2609" width="3.6640625" style="434" customWidth="1"/>
    <col min="2610" max="2610" width="3.109375" style="434" customWidth="1"/>
    <col min="2611" max="2611" width="1.88671875" style="434" customWidth="1"/>
    <col min="2612" max="2613" width="2.21875" style="434" customWidth="1"/>
    <col min="2614" max="2614" width="7.21875" style="434" customWidth="1"/>
    <col min="2615" max="2849" width="8.88671875" style="434"/>
    <col min="2850" max="2850" width="2.44140625" style="434" customWidth="1"/>
    <col min="2851" max="2851" width="2.33203125" style="434" customWidth="1"/>
    <col min="2852" max="2852" width="1.109375" style="434" customWidth="1"/>
    <col min="2853" max="2853" width="22.6640625" style="434" customWidth="1"/>
    <col min="2854" max="2854" width="1.21875" style="434" customWidth="1"/>
    <col min="2855" max="2856" width="11.77734375" style="434" customWidth="1"/>
    <col min="2857" max="2857" width="1.77734375" style="434" customWidth="1"/>
    <col min="2858" max="2858" width="6.88671875" style="434" customWidth="1"/>
    <col min="2859" max="2859" width="4.44140625" style="434" customWidth="1"/>
    <col min="2860" max="2860" width="3.6640625" style="434" customWidth="1"/>
    <col min="2861" max="2861" width="0.77734375" style="434" customWidth="1"/>
    <col min="2862" max="2862" width="3.33203125" style="434" customWidth="1"/>
    <col min="2863" max="2863" width="3.6640625" style="434" customWidth="1"/>
    <col min="2864" max="2864" width="3" style="434" customWidth="1"/>
    <col min="2865" max="2865" width="3.6640625" style="434" customWidth="1"/>
    <col min="2866" max="2866" width="3.109375" style="434" customWidth="1"/>
    <col min="2867" max="2867" width="1.88671875" style="434" customWidth="1"/>
    <col min="2868" max="2869" width="2.21875" style="434" customWidth="1"/>
    <col min="2870" max="2870" width="7.21875" style="434" customWidth="1"/>
    <col min="2871" max="3105" width="8.88671875" style="434"/>
    <col min="3106" max="3106" width="2.44140625" style="434" customWidth="1"/>
    <col min="3107" max="3107" width="2.33203125" style="434" customWidth="1"/>
    <col min="3108" max="3108" width="1.109375" style="434" customWidth="1"/>
    <col min="3109" max="3109" width="22.6640625" style="434" customWidth="1"/>
    <col min="3110" max="3110" width="1.21875" style="434" customWidth="1"/>
    <col min="3111" max="3112" width="11.77734375" style="434" customWidth="1"/>
    <col min="3113" max="3113" width="1.77734375" style="434" customWidth="1"/>
    <col min="3114" max="3114" width="6.88671875" style="434" customWidth="1"/>
    <col min="3115" max="3115" width="4.44140625" style="434" customWidth="1"/>
    <col min="3116" max="3116" width="3.6640625" style="434" customWidth="1"/>
    <col min="3117" max="3117" width="0.77734375" style="434" customWidth="1"/>
    <col min="3118" max="3118" width="3.33203125" style="434" customWidth="1"/>
    <col min="3119" max="3119" width="3.6640625" style="434" customWidth="1"/>
    <col min="3120" max="3120" width="3" style="434" customWidth="1"/>
    <col min="3121" max="3121" width="3.6640625" style="434" customWidth="1"/>
    <col min="3122" max="3122" width="3.109375" style="434" customWidth="1"/>
    <col min="3123" max="3123" width="1.88671875" style="434" customWidth="1"/>
    <col min="3124" max="3125" width="2.21875" style="434" customWidth="1"/>
    <col min="3126" max="3126" width="7.21875" style="434" customWidth="1"/>
    <col min="3127" max="3361" width="8.88671875" style="434"/>
    <col min="3362" max="3362" width="2.44140625" style="434" customWidth="1"/>
    <col min="3363" max="3363" width="2.33203125" style="434" customWidth="1"/>
    <col min="3364" max="3364" width="1.109375" style="434" customWidth="1"/>
    <col min="3365" max="3365" width="22.6640625" style="434" customWidth="1"/>
    <col min="3366" max="3366" width="1.21875" style="434" customWidth="1"/>
    <col min="3367" max="3368" width="11.77734375" style="434" customWidth="1"/>
    <col min="3369" max="3369" width="1.77734375" style="434" customWidth="1"/>
    <col min="3370" max="3370" width="6.88671875" style="434" customWidth="1"/>
    <col min="3371" max="3371" width="4.44140625" style="434" customWidth="1"/>
    <col min="3372" max="3372" width="3.6640625" style="434" customWidth="1"/>
    <col min="3373" max="3373" width="0.77734375" style="434" customWidth="1"/>
    <col min="3374" max="3374" width="3.33203125" style="434" customWidth="1"/>
    <col min="3375" max="3375" width="3.6640625" style="434" customWidth="1"/>
    <col min="3376" max="3376" width="3" style="434" customWidth="1"/>
    <col min="3377" max="3377" width="3.6640625" style="434" customWidth="1"/>
    <col min="3378" max="3378" width="3.109375" style="434" customWidth="1"/>
    <col min="3379" max="3379" width="1.88671875" style="434" customWidth="1"/>
    <col min="3380" max="3381" width="2.21875" style="434" customWidth="1"/>
    <col min="3382" max="3382" width="7.21875" style="434" customWidth="1"/>
    <col min="3383" max="3617" width="8.88671875" style="434"/>
    <col min="3618" max="3618" width="2.44140625" style="434" customWidth="1"/>
    <col min="3619" max="3619" width="2.33203125" style="434" customWidth="1"/>
    <col min="3620" max="3620" width="1.109375" style="434" customWidth="1"/>
    <col min="3621" max="3621" width="22.6640625" style="434" customWidth="1"/>
    <col min="3622" max="3622" width="1.21875" style="434" customWidth="1"/>
    <col min="3623" max="3624" width="11.77734375" style="434" customWidth="1"/>
    <col min="3625" max="3625" width="1.77734375" style="434" customWidth="1"/>
    <col min="3626" max="3626" width="6.88671875" style="434" customWidth="1"/>
    <col min="3627" max="3627" width="4.44140625" style="434" customWidth="1"/>
    <col min="3628" max="3628" width="3.6640625" style="434" customWidth="1"/>
    <col min="3629" max="3629" width="0.77734375" style="434" customWidth="1"/>
    <col min="3630" max="3630" width="3.33203125" style="434" customWidth="1"/>
    <col min="3631" max="3631" width="3.6640625" style="434" customWidth="1"/>
    <col min="3632" max="3632" width="3" style="434" customWidth="1"/>
    <col min="3633" max="3633" width="3.6640625" style="434" customWidth="1"/>
    <col min="3634" max="3634" width="3.109375" style="434" customWidth="1"/>
    <col min="3635" max="3635" width="1.88671875" style="434" customWidth="1"/>
    <col min="3636" max="3637" width="2.21875" style="434" customWidth="1"/>
    <col min="3638" max="3638" width="7.21875" style="434" customWidth="1"/>
    <col min="3639" max="3873" width="8.88671875" style="434"/>
    <col min="3874" max="3874" width="2.44140625" style="434" customWidth="1"/>
    <col min="3875" max="3875" width="2.33203125" style="434" customWidth="1"/>
    <col min="3876" max="3876" width="1.109375" style="434" customWidth="1"/>
    <col min="3877" max="3877" width="22.6640625" style="434" customWidth="1"/>
    <col min="3878" max="3878" width="1.21875" style="434" customWidth="1"/>
    <col min="3879" max="3880" width="11.77734375" style="434" customWidth="1"/>
    <col min="3881" max="3881" width="1.77734375" style="434" customWidth="1"/>
    <col min="3882" max="3882" width="6.88671875" style="434" customWidth="1"/>
    <col min="3883" max="3883" width="4.44140625" style="434" customWidth="1"/>
    <col min="3884" max="3884" width="3.6640625" style="434" customWidth="1"/>
    <col min="3885" max="3885" width="0.77734375" style="434" customWidth="1"/>
    <col min="3886" max="3886" width="3.33203125" style="434" customWidth="1"/>
    <col min="3887" max="3887" width="3.6640625" style="434" customWidth="1"/>
    <col min="3888" max="3888" width="3" style="434" customWidth="1"/>
    <col min="3889" max="3889" width="3.6640625" style="434" customWidth="1"/>
    <col min="3890" max="3890" width="3.109375" style="434" customWidth="1"/>
    <col min="3891" max="3891" width="1.88671875" style="434" customWidth="1"/>
    <col min="3892" max="3893" width="2.21875" style="434" customWidth="1"/>
    <col min="3894" max="3894" width="7.21875" style="434" customWidth="1"/>
    <col min="3895" max="4129" width="8.88671875" style="434"/>
    <col min="4130" max="4130" width="2.44140625" style="434" customWidth="1"/>
    <col min="4131" max="4131" width="2.33203125" style="434" customWidth="1"/>
    <col min="4132" max="4132" width="1.109375" style="434" customWidth="1"/>
    <col min="4133" max="4133" width="22.6640625" style="434" customWidth="1"/>
    <col min="4134" max="4134" width="1.21875" style="434" customWidth="1"/>
    <col min="4135" max="4136" width="11.77734375" style="434" customWidth="1"/>
    <col min="4137" max="4137" width="1.77734375" style="434" customWidth="1"/>
    <col min="4138" max="4138" width="6.88671875" style="434" customWidth="1"/>
    <col min="4139" max="4139" width="4.44140625" style="434" customWidth="1"/>
    <col min="4140" max="4140" width="3.6640625" style="434" customWidth="1"/>
    <col min="4141" max="4141" width="0.77734375" style="434" customWidth="1"/>
    <col min="4142" max="4142" width="3.33203125" style="434" customWidth="1"/>
    <col min="4143" max="4143" width="3.6640625" style="434" customWidth="1"/>
    <col min="4144" max="4144" width="3" style="434" customWidth="1"/>
    <col min="4145" max="4145" width="3.6640625" style="434" customWidth="1"/>
    <col min="4146" max="4146" width="3.109375" style="434" customWidth="1"/>
    <col min="4147" max="4147" width="1.88671875" style="434" customWidth="1"/>
    <col min="4148" max="4149" width="2.21875" style="434" customWidth="1"/>
    <col min="4150" max="4150" width="7.21875" style="434" customWidth="1"/>
    <col min="4151" max="4385" width="8.88671875" style="434"/>
    <col min="4386" max="4386" width="2.44140625" style="434" customWidth="1"/>
    <col min="4387" max="4387" width="2.33203125" style="434" customWidth="1"/>
    <col min="4388" max="4388" width="1.109375" style="434" customWidth="1"/>
    <col min="4389" max="4389" width="22.6640625" style="434" customWidth="1"/>
    <col min="4390" max="4390" width="1.21875" style="434" customWidth="1"/>
    <col min="4391" max="4392" width="11.77734375" style="434" customWidth="1"/>
    <col min="4393" max="4393" width="1.77734375" style="434" customWidth="1"/>
    <col min="4394" max="4394" width="6.88671875" style="434" customWidth="1"/>
    <col min="4395" max="4395" width="4.44140625" style="434" customWidth="1"/>
    <col min="4396" max="4396" width="3.6640625" style="434" customWidth="1"/>
    <col min="4397" max="4397" width="0.77734375" style="434" customWidth="1"/>
    <col min="4398" max="4398" width="3.33203125" style="434" customWidth="1"/>
    <col min="4399" max="4399" width="3.6640625" style="434" customWidth="1"/>
    <col min="4400" max="4400" width="3" style="434" customWidth="1"/>
    <col min="4401" max="4401" width="3.6640625" style="434" customWidth="1"/>
    <col min="4402" max="4402" width="3.109375" style="434" customWidth="1"/>
    <col min="4403" max="4403" width="1.88671875" style="434" customWidth="1"/>
    <col min="4404" max="4405" width="2.21875" style="434" customWidth="1"/>
    <col min="4406" max="4406" width="7.21875" style="434" customWidth="1"/>
    <col min="4407" max="4641" width="8.88671875" style="434"/>
    <col min="4642" max="4642" width="2.44140625" style="434" customWidth="1"/>
    <col min="4643" max="4643" width="2.33203125" style="434" customWidth="1"/>
    <col min="4644" max="4644" width="1.109375" style="434" customWidth="1"/>
    <col min="4645" max="4645" width="22.6640625" style="434" customWidth="1"/>
    <col min="4646" max="4646" width="1.21875" style="434" customWidth="1"/>
    <col min="4647" max="4648" width="11.77734375" style="434" customWidth="1"/>
    <col min="4649" max="4649" width="1.77734375" style="434" customWidth="1"/>
    <col min="4650" max="4650" width="6.88671875" style="434" customWidth="1"/>
    <col min="4651" max="4651" width="4.44140625" style="434" customWidth="1"/>
    <col min="4652" max="4652" width="3.6640625" style="434" customWidth="1"/>
    <col min="4653" max="4653" width="0.77734375" style="434" customWidth="1"/>
    <col min="4654" max="4654" width="3.33203125" style="434" customWidth="1"/>
    <col min="4655" max="4655" width="3.6640625" style="434" customWidth="1"/>
    <col min="4656" max="4656" width="3" style="434" customWidth="1"/>
    <col min="4657" max="4657" width="3.6640625" style="434" customWidth="1"/>
    <col min="4658" max="4658" width="3.109375" style="434" customWidth="1"/>
    <col min="4659" max="4659" width="1.88671875" style="434" customWidth="1"/>
    <col min="4660" max="4661" width="2.21875" style="434" customWidth="1"/>
    <col min="4662" max="4662" width="7.21875" style="434" customWidth="1"/>
    <col min="4663" max="4897" width="8.88671875" style="434"/>
    <col min="4898" max="4898" width="2.44140625" style="434" customWidth="1"/>
    <col min="4899" max="4899" width="2.33203125" style="434" customWidth="1"/>
    <col min="4900" max="4900" width="1.109375" style="434" customWidth="1"/>
    <col min="4901" max="4901" width="22.6640625" style="434" customWidth="1"/>
    <col min="4902" max="4902" width="1.21875" style="434" customWidth="1"/>
    <col min="4903" max="4904" width="11.77734375" style="434" customWidth="1"/>
    <col min="4905" max="4905" width="1.77734375" style="434" customWidth="1"/>
    <col min="4906" max="4906" width="6.88671875" style="434" customWidth="1"/>
    <col min="4907" max="4907" width="4.44140625" style="434" customWidth="1"/>
    <col min="4908" max="4908" width="3.6640625" style="434" customWidth="1"/>
    <col min="4909" max="4909" width="0.77734375" style="434" customWidth="1"/>
    <col min="4910" max="4910" width="3.33203125" style="434" customWidth="1"/>
    <col min="4911" max="4911" width="3.6640625" style="434" customWidth="1"/>
    <col min="4912" max="4912" width="3" style="434" customWidth="1"/>
    <col min="4913" max="4913" width="3.6640625" style="434" customWidth="1"/>
    <col min="4914" max="4914" width="3.109375" style="434" customWidth="1"/>
    <col min="4915" max="4915" width="1.88671875" style="434" customWidth="1"/>
    <col min="4916" max="4917" width="2.21875" style="434" customWidth="1"/>
    <col min="4918" max="4918" width="7.21875" style="434" customWidth="1"/>
    <col min="4919" max="5153" width="8.88671875" style="434"/>
    <col min="5154" max="5154" width="2.44140625" style="434" customWidth="1"/>
    <col min="5155" max="5155" width="2.33203125" style="434" customWidth="1"/>
    <col min="5156" max="5156" width="1.109375" style="434" customWidth="1"/>
    <col min="5157" max="5157" width="22.6640625" style="434" customWidth="1"/>
    <col min="5158" max="5158" width="1.21875" style="434" customWidth="1"/>
    <col min="5159" max="5160" width="11.77734375" style="434" customWidth="1"/>
    <col min="5161" max="5161" width="1.77734375" style="434" customWidth="1"/>
    <col min="5162" max="5162" width="6.88671875" style="434" customWidth="1"/>
    <col min="5163" max="5163" width="4.44140625" style="434" customWidth="1"/>
    <col min="5164" max="5164" width="3.6640625" style="434" customWidth="1"/>
    <col min="5165" max="5165" width="0.77734375" style="434" customWidth="1"/>
    <col min="5166" max="5166" width="3.33203125" style="434" customWidth="1"/>
    <col min="5167" max="5167" width="3.6640625" style="434" customWidth="1"/>
    <col min="5168" max="5168" width="3" style="434" customWidth="1"/>
    <col min="5169" max="5169" width="3.6640625" style="434" customWidth="1"/>
    <col min="5170" max="5170" width="3.109375" style="434" customWidth="1"/>
    <col min="5171" max="5171" width="1.88671875" style="434" customWidth="1"/>
    <col min="5172" max="5173" width="2.21875" style="434" customWidth="1"/>
    <col min="5174" max="5174" width="7.21875" style="434" customWidth="1"/>
    <col min="5175" max="5409" width="8.88671875" style="434"/>
    <col min="5410" max="5410" width="2.44140625" style="434" customWidth="1"/>
    <col min="5411" max="5411" width="2.33203125" style="434" customWidth="1"/>
    <col min="5412" max="5412" width="1.109375" style="434" customWidth="1"/>
    <col min="5413" max="5413" width="22.6640625" style="434" customWidth="1"/>
    <col min="5414" max="5414" width="1.21875" style="434" customWidth="1"/>
    <col min="5415" max="5416" width="11.77734375" style="434" customWidth="1"/>
    <col min="5417" max="5417" width="1.77734375" style="434" customWidth="1"/>
    <col min="5418" max="5418" width="6.88671875" style="434" customWidth="1"/>
    <col min="5419" max="5419" width="4.44140625" style="434" customWidth="1"/>
    <col min="5420" max="5420" width="3.6640625" style="434" customWidth="1"/>
    <col min="5421" max="5421" width="0.77734375" style="434" customWidth="1"/>
    <col min="5422" max="5422" width="3.33203125" style="434" customWidth="1"/>
    <col min="5423" max="5423" width="3.6640625" style="434" customWidth="1"/>
    <col min="5424" max="5424" width="3" style="434" customWidth="1"/>
    <col min="5425" max="5425" width="3.6640625" style="434" customWidth="1"/>
    <col min="5426" max="5426" width="3.109375" style="434" customWidth="1"/>
    <col min="5427" max="5427" width="1.88671875" style="434" customWidth="1"/>
    <col min="5428" max="5429" width="2.21875" style="434" customWidth="1"/>
    <col min="5430" max="5430" width="7.21875" style="434" customWidth="1"/>
    <col min="5431" max="5665" width="8.88671875" style="434"/>
    <col min="5666" max="5666" width="2.44140625" style="434" customWidth="1"/>
    <col min="5667" max="5667" width="2.33203125" style="434" customWidth="1"/>
    <col min="5668" max="5668" width="1.109375" style="434" customWidth="1"/>
    <col min="5669" max="5669" width="22.6640625" style="434" customWidth="1"/>
    <col min="5670" max="5670" width="1.21875" style="434" customWidth="1"/>
    <col min="5671" max="5672" width="11.77734375" style="434" customWidth="1"/>
    <col min="5673" max="5673" width="1.77734375" style="434" customWidth="1"/>
    <col min="5674" max="5674" width="6.88671875" style="434" customWidth="1"/>
    <col min="5675" max="5675" width="4.44140625" style="434" customWidth="1"/>
    <col min="5676" max="5676" width="3.6640625" style="434" customWidth="1"/>
    <col min="5677" max="5677" width="0.77734375" style="434" customWidth="1"/>
    <col min="5678" max="5678" width="3.33203125" style="434" customWidth="1"/>
    <col min="5679" max="5679" width="3.6640625" style="434" customWidth="1"/>
    <col min="5680" max="5680" width="3" style="434" customWidth="1"/>
    <col min="5681" max="5681" width="3.6640625" style="434" customWidth="1"/>
    <col min="5682" max="5682" width="3.109375" style="434" customWidth="1"/>
    <col min="5683" max="5683" width="1.88671875" style="434" customWidth="1"/>
    <col min="5684" max="5685" width="2.21875" style="434" customWidth="1"/>
    <col min="5686" max="5686" width="7.21875" style="434" customWidth="1"/>
    <col min="5687" max="5921" width="8.88671875" style="434"/>
    <col min="5922" max="5922" width="2.44140625" style="434" customWidth="1"/>
    <col min="5923" max="5923" width="2.33203125" style="434" customWidth="1"/>
    <col min="5924" max="5924" width="1.109375" style="434" customWidth="1"/>
    <col min="5925" max="5925" width="22.6640625" style="434" customWidth="1"/>
    <col min="5926" max="5926" width="1.21875" style="434" customWidth="1"/>
    <col min="5927" max="5928" width="11.77734375" style="434" customWidth="1"/>
    <col min="5929" max="5929" width="1.77734375" style="434" customWidth="1"/>
    <col min="5930" max="5930" width="6.88671875" style="434" customWidth="1"/>
    <col min="5931" max="5931" width="4.44140625" style="434" customWidth="1"/>
    <col min="5932" max="5932" width="3.6640625" style="434" customWidth="1"/>
    <col min="5933" max="5933" width="0.77734375" style="434" customWidth="1"/>
    <col min="5934" max="5934" width="3.33203125" style="434" customWidth="1"/>
    <col min="5935" max="5935" width="3.6640625" style="434" customWidth="1"/>
    <col min="5936" max="5936" width="3" style="434" customWidth="1"/>
    <col min="5937" max="5937" width="3.6640625" style="434" customWidth="1"/>
    <col min="5938" max="5938" width="3.109375" style="434" customWidth="1"/>
    <col min="5939" max="5939" width="1.88671875" style="434" customWidth="1"/>
    <col min="5940" max="5941" width="2.21875" style="434" customWidth="1"/>
    <col min="5942" max="5942" width="7.21875" style="434" customWidth="1"/>
    <col min="5943" max="6177" width="8.88671875" style="434"/>
    <col min="6178" max="6178" width="2.44140625" style="434" customWidth="1"/>
    <col min="6179" max="6179" width="2.33203125" style="434" customWidth="1"/>
    <col min="6180" max="6180" width="1.109375" style="434" customWidth="1"/>
    <col min="6181" max="6181" width="22.6640625" style="434" customWidth="1"/>
    <col min="6182" max="6182" width="1.21875" style="434" customWidth="1"/>
    <col min="6183" max="6184" width="11.77734375" style="434" customWidth="1"/>
    <col min="6185" max="6185" width="1.77734375" style="434" customWidth="1"/>
    <col min="6186" max="6186" width="6.88671875" style="434" customWidth="1"/>
    <col min="6187" max="6187" width="4.44140625" style="434" customWidth="1"/>
    <col min="6188" max="6188" width="3.6640625" style="434" customWidth="1"/>
    <col min="6189" max="6189" width="0.77734375" style="434" customWidth="1"/>
    <col min="6190" max="6190" width="3.33203125" style="434" customWidth="1"/>
    <col min="6191" max="6191" width="3.6640625" style="434" customWidth="1"/>
    <col min="6192" max="6192" width="3" style="434" customWidth="1"/>
    <col min="6193" max="6193" width="3.6640625" style="434" customWidth="1"/>
    <col min="6194" max="6194" width="3.109375" style="434" customWidth="1"/>
    <col min="6195" max="6195" width="1.88671875" style="434" customWidth="1"/>
    <col min="6196" max="6197" width="2.21875" style="434" customWidth="1"/>
    <col min="6198" max="6198" width="7.21875" style="434" customWidth="1"/>
    <col min="6199" max="6433" width="8.88671875" style="434"/>
    <col min="6434" max="6434" width="2.44140625" style="434" customWidth="1"/>
    <col min="6435" max="6435" width="2.33203125" style="434" customWidth="1"/>
    <col min="6436" max="6436" width="1.109375" style="434" customWidth="1"/>
    <col min="6437" max="6437" width="22.6640625" style="434" customWidth="1"/>
    <col min="6438" max="6438" width="1.21875" style="434" customWidth="1"/>
    <col min="6439" max="6440" width="11.77734375" style="434" customWidth="1"/>
    <col min="6441" max="6441" width="1.77734375" style="434" customWidth="1"/>
    <col min="6442" max="6442" width="6.88671875" style="434" customWidth="1"/>
    <col min="6443" max="6443" width="4.44140625" style="434" customWidth="1"/>
    <col min="6444" max="6444" width="3.6640625" style="434" customWidth="1"/>
    <col min="6445" max="6445" width="0.77734375" style="434" customWidth="1"/>
    <col min="6446" max="6446" width="3.33203125" style="434" customWidth="1"/>
    <col min="6447" max="6447" width="3.6640625" style="434" customWidth="1"/>
    <col min="6448" max="6448" width="3" style="434" customWidth="1"/>
    <col min="6449" max="6449" width="3.6640625" style="434" customWidth="1"/>
    <col min="6450" max="6450" width="3.109375" style="434" customWidth="1"/>
    <col min="6451" max="6451" width="1.88671875" style="434" customWidth="1"/>
    <col min="6452" max="6453" width="2.21875" style="434" customWidth="1"/>
    <col min="6454" max="6454" width="7.21875" style="434" customWidth="1"/>
    <col min="6455" max="6689" width="8.88671875" style="434"/>
    <col min="6690" max="6690" width="2.44140625" style="434" customWidth="1"/>
    <col min="6691" max="6691" width="2.33203125" style="434" customWidth="1"/>
    <col min="6692" max="6692" width="1.109375" style="434" customWidth="1"/>
    <col min="6693" max="6693" width="22.6640625" style="434" customWidth="1"/>
    <col min="6694" max="6694" width="1.21875" style="434" customWidth="1"/>
    <col min="6695" max="6696" width="11.77734375" style="434" customWidth="1"/>
    <col min="6697" max="6697" width="1.77734375" style="434" customWidth="1"/>
    <col min="6698" max="6698" width="6.88671875" style="434" customWidth="1"/>
    <col min="6699" max="6699" width="4.44140625" style="434" customWidth="1"/>
    <col min="6700" max="6700" width="3.6640625" style="434" customWidth="1"/>
    <col min="6701" max="6701" width="0.77734375" style="434" customWidth="1"/>
    <col min="6702" max="6702" width="3.33203125" style="434" customWidth="1"/>
    <col min="6703" max="6703" width="3.6640625" style="434" customWidth="1"/>
    <col min="6704" max="6704" width="3" style="434" customWidth="1"/>
    <col min="6705" max="6705" width="3.6640625" style="434" customWidth="1"/>
    <col min="6706" max="6706" width="3.109375" style="434" customWidth="1"/>
    <col min="6707" max="6707" width="1.88671875" style="434" customWidth="1"/>
    <col min="6708" max="6709" width="2.21875" style="434" customWidth="1"/>
    <col min="6710" max="6710" width="7.21875" style="434" customWidth="1"/>
    <col min="6711" max="6945" width="8.88671875" style="434"/>
    <col min="6946" max="6946" width="2.44140625" style="434" customWidth="1"/>
    <col min="6947" max="6947" width="2.33203125" style="434" customWidth="1"/>
    <col min="6948" max="6948" width="1.109375" style="434" customWidth="1"/>
    <col min="6949" max="6949" width="22.6640625" style="434" customWidth="1"/>
    <col min="6950" max="6950" width="1.21875" style="434" customWidth="1"/>
    <col min="6951" max="6952" width="11.77734375" style="434" customWidth="1"/>
    <col min="6953" max="6953" width="1.77734375" style="434" customWidth="1"/>
    <col min="6954" max="6954" width="6.88671875" style="434" customWidth="1"/>
    <col min="6955" max="6955" width="4.44140625" style="434" customWidth="1"/>
    <col min="6956" max="6956" width="3.6640625" style="434" customWidth="1"/>
    <col min="6957" max="6957" width="0.77734375" style="434" customWidth="1"/>
    <col min="6958" max="6958" width="3.33203125" style="434" customWidth="1"/>
    <col min="6959" max="6959" width="3.6640625" style="434" customWidth="1"/>
    <col min="6960" max="6960" width="3" style="434" customWidth="1"/>
    <col min="6961" max="6961" width="3.6640625" style="434" customWidth="1"/>
    <col min="6962" max="6962" width="3.109375" style="434" customWidth="1"/>
    <col min="6963" max="6963" width="1.88671875" style="434" customWidth="1"/>
    <col min="6964" max="6965" width="2.21875" style="434" customWidth="1"/>
    <col min="6966" max="6966" width="7.21875" style="434" customWidth="1"/>
    <col min="6967" max="7201" width="8.88671875" style="434"/>
    <col min="7202" max="7202" width="2.44140625" style="434" customWidth="1"/>
    <col min="7203" max="7203" width="2.33203125" style="434" customWidth="1"/>
    <col min="7204" max="7204" width="1.109375" style="434" customWidth="1"/>
    <col min="7205" max="7205" width="22.6640625" style="434" customWidth="1"/>
    <col min="7206" max="7206" width="1.21875" style="434" customWidth="1"/>
    <col min="7207" max="7208" width="11.77734375" style="434" customWidth="1"/>
    <col min="7209" max="7209" width="1.77734375" style="434" customWidth="1"/>
    <col min="7210" max="7210" width="6.88671875" style="434" customWidth="1"/>
    <col min="7211" max="7211" width="4.44140625" style="434" customWidth="1"/>
    <col min="7212" max="7212" width="3.6640625" style="434" customWidth="1"/>
    <col min="7213" max="7213" width="0.77734375" style="434" customWidth="1"/>
    <col min="7214" max="7214" width="3.33203125" style="434" customWidth="1"/>
    <col min="7215" max="7215" width="3.6640625" style="434" customWidth="1"/>
    <col min="7216" max="7216" width="3" style="434" customWidth="1"/>
    <col min="7217" max="7217" width="3.6640625" style="434" customWidth="1"/>
    <col min="7218" max="7218" width="3.109375" style="434" customWidth="1"/>
    <col min="7219" max="7219" width="1.88671875" style="434" customWidth="1"/>
    <col min="7220" max="7221" width="2.21875" style="434" customWidth="1"/>
    <col min="7222" max="7222" width="7.21875" style="434" customWidth="1"/>
    <col min="7223" max="7457" width="8.88671875" style="434"/>
    <col min="7458" max="7458" width="2.44140625" style="434" customWidth="1"/>
    <col min="7459" max="7459" width="2.33203125" style="434" customWidth="1"/>
    <col min="7460" max="7460" width="1.109375" style="434" customWidth="1"/>
    <col min="7461" max="7461" width="22.6640625" style="434" customWidth="1"/>
    <col min="7462" max="7462" width="1.21875" style="434" customWidth="1"/>
    <col min="7463" max="7464" width="11.77734375" style="434" customWidth="1"/>
    <col min="7465" max="7465" width="1.77734375" style="434" customWidth="1"/>
    <col min="7466" max="7466" width="6.88671875" style="434" customWidth="1"/>
    <col min="7467" max="7467" width="4.44140625" style="434" customWidth="1"/>
    <col min="7468" max="7468" width="3.6640625" style="434" customWidth="1"/>
    <col min="7469" max="7469" width="0.77734375" style="434" customWidth="1"/>
    <col min="7470" max="7470" width="3.33203125" style="434" customWidth="1"/>
    <col min="7471" max="7471" width="3.6640625" style="434" customWidth="1"/>
    <col min="7472" max="7472" width="3" style="434" customWidth="1"/>
    <col min="7473" max="7473" width="3.6640625" style="434" customWidth="1"/>
    <col min="7474" max="7474" width="3.109375" style="434" customWidth="1"/>
    <col min="7475" max="7475" width="1.88671875" style="434" customWidth="1"/>
    <col min="7476" max="7477" width="2.21875" style="434" customWidth="1"/>
    <col min="7478" max="7478" width="7.21875" style="434" customWidth="1"/>
    <col min="7479" max="7713" width="8.88671875" style="434"/>
    <col min="7714" max="7714" width="2.44140625" style="434" customWidth="1"/>
    <col min="7715" max="7715" width="2.33203125" style="434" customWidth="1"/>
    <col min="7716" max="7716" width="1.109375" style="434" customWidth="1"/>
    <col min="7717" max="7717" width="22.6640625" style="434" customWidth="1"/>
    <col min="7718" max="7718" width="1.21875" style="434" customWidth="1"/>
    <col min="7719" max="7720" width="11.77734375" style="434" customWidth="1"/>
    <col min="7721" max="7721" width="1.77734375" style="434" customWidth="1"/>
    <col min="7722" max="7722" width="6.88671875" style="434" customWidth="1"/>
    <col min="7723" max="7723" width="4.44140625" style="434" customWidth="1"/>
    <col min="7724" max="7724" width="3.6640625" style="434" customWidth="1"/>
    <col min="7725" max="7725" width="0.77734375" style="434" customWidth="1"/>
    <col min="7726" max="7726" width="3.33203125" style="434" customWidth="1"/>
    <col min="7727" max="7727" width="3.6640625" style="434" customWidth="1"/>
    <col min="7728" max="7728" width="3" style="434" customWidth="1"/>
    <col min="7729" max="7729" width="3.6640625" style="434" customWidth="1"/>
    <col min="7730" max="7730" width="3.109375" style="434" customWidth="1"/>
    <col min="7731" max="7731" width="1.88671875" style="434" customWidth="1"/>
    <col min="7732" max="7733" width="2.21875" style="434" customWidth="1"/>
    <col min="7734" max="7734" width="7.21875" style="434" customWidth="1"/>
    <col min="7735" max="7969" width="8.88671875" style="434"/>
    <col min="7970" max="7970" width="2.44140625" style="434" customWidth="1"/>
    <col min="7971" max="7971" width="2.33203125" style="434" customWidth="1"/>
    <col min="7972" max="7972" width="1.109375" style="434" customWidth="1"/>
    <col min="7973" max="7973" width="22.6640625" style="434" customWidth="1"/>
    <col min="7974" max="7974" width="1.21875" style="434" customWidth="1"/>
    <col min="7975" max="7976" width="11.77734375" style="434" customWidth="1"/>
    <col min="7977" max="7977" width="1.77734375" style="434" customWidth="1"/>
    <col min="7978" max="7978" width="6.88671875" style="434" customWidth="1"/>
    <col min="7979" max="7979" width="4.44140625" style="434" customWidth="1"/>
    <col min="7980" max="7980" width="3.6640625" style="434" customWidth="1"/>
    <col min="7981" max="7981" width="0.77734375" style="434" customWidth="1"/>
    <col min="7982" max="7982" width="3.33203125" style="434" customWidth="1"/>
    <col min="7983" max="7983" width="3.6640625" style="434" customWidth="1"/>
    <col min="7984" max="7984" width="3" style="434" customWidth="1"/>
    <col min="7985" max="7985" width="3.6640625" style="434" customWidth="1"/>
    <col min="7986" max="7986" width="3.109375" style="434" customWidth="1"/>
    <col min="7987" max="7987" width="1.88671875" style="434" customWidth="1"/>
    <col min="7988" max="7989" width="2.21875" style="434" customWidth="1"/>
    <col min="7990" max="7990" width="7.21875" style="434" customWidth="1"/>
    <col min="7991" max="8225" width="8.88671875" style="434"/>
    <col min="8226" max="8226" width="2.44140625" style="434" customWidth="1"/>
    <col min="8227" max="8227" width="2.33203125" style="434" customWidth="1"/>
    <col min="8228" max="8228" width="1.109375" style="434" customWidth="1"/>
    <col min="8229" max="8229" width="22.6640625" style="434" customWidth="1"/>
    <col min="8230" max="8230" width="1.21875" style="434" customWidth="1"/>
    <col min="8231" max="8232" width="11.77734375" style="434" customWidth="1"/>
    <col min="8233" max="8233" width="1.77734375" style="434" customWidth="1"/>
    <col min="8234" max="8234" width="6.88671875" style="434" customWidth="1"/>
    <col min="8235" max="8235" width="4.44140625" style="434" customWidth="1"/>
    <col min="8236" max="8236" width="3.6640625" style="434" customWidth="1"/>
    <col min="8237" max="8237" width="0.77734375" style="434" customWidth="1"/>
    <col min="8238" max="8238" width="3.33203125" style="434" customWidth="1"/>
    <col min="8239" max="8239" width="3.6640625" style="434" customWidth="1"/>
    <col min="8240" max="8240" width="3" style="434" customWidth="1"/>
    <col min="8241" max="8241" width="3.6640625" style="434" customWidth="1"/>
    <col min="8242" max="8242" width="3.109375" style="434" customWidth="1"/>
    <col min="8243" max="8243" width="1.88671875" style="434" customWidth="1"/>
    <col min="8244" max="8245" width="2.21875" style="434" customWidth="1"/>
    <col min="8246" max="8246" width="7.21875" style="434" customWidth="1"/>
    <col min="8247" max="8481" width="8.88671875" style="434"/>
    <col min="8482" max="8482" width="2.44140625" style="434" customWidth="1"/>
    <col min="8483" max="8483" width="2.33203125" style="434" customWidth="1"/>
    <col min="8484" max="8484" width="1.109375" style="434" customWidth="1"/>
    <col min="8485" max="8485" width="22.6640625" style="434" customWidth="1"/>
    <col min="8486" max="8486" width="1.21875" style="434" customWidth="1"/>
    <col min="8487" max="8488" width="11.77734375" style="434" customWidth="1"/>
    <col min="8489" max="8489" width="1.77734375" style="434" customWidth="1"/>
    <col min="8490" max="8490" width="6.88671875" style="434" customWidth="1"/>
    <col min="8491" max="8491" width="4.44140625" style="434" customWidth="1"/>
    <col min="8492" max="8492" width="3.6640625" style="434" customWidth="1"/>
    <col min="8493" max="8493" width="0.77734375" style="434" customWidth="1"/>
    <col min="8494" max="8494" width="3.33203125" style="434" customWidth="1"/>
    <col min="8495" max="8495" width="3.6640625" style="434" customWidth="1"/>
    <col min="8496" max="8496" width="3" style="434" customWidth="1"/>
    <col min="8497" max="8497" width="3.6640625" style="434" customWidth="1"/>
    <col min="8498" max="8498" width="3.109375" style="434" customWidth="1"/>
    <col min="8499" max="8499" width="1.88671875" style="434" customWidth="1"/>
    <col min="8500" max="8501" width="2.21875" style="434" customWidth="1"/>
    <col min="8502" max="8502" width="7.21875" style="434" customWidth="1"/>
    <col min="8503" max="8737" width="8.88671875" style="434"/>
    <col min="8738" max="8738" width="2.44140625" style="434" customWidth="1"/>
    <col min="8739" max="8739" width="2.33203125" style="434" customWidth="1"/>
    <col min="8740" max="8740" width="1.109375" style="434" customWidth="1"/>
    <col min="8741" max="8741" width="22.6640625" style="434" customWidth="1"/>
    <col min="8742" max="8742" width="1.21875" style="434" customWidth="1"/>
    <col min="8743" max="8744" width="11.77734375" style="434" customWidth="1"/>
    <col min="8745" max="8745" width="1.77734375" style="434" customWidth="1"/>
    <col min="8746" max="8746" width="6.88671875" style="434" customWidth="1"/>
    <col min="8747" max="8747" width="4.44140625" style="434" customWidth="1"/>
    <col min="8748" max="8748" width="3.6640625" style="434" customWidth="1"/>
    <col min="8749" max="8749" width="0.77734375" style="434" customWidth="1"/>
    <col min="8750" max="8750" width="3.33203125" style="434" customWidth="1"/>
    <col min="8751" max="8751" width="3.6640625" style="434" customWidth="1"/>
    <col min="8752" max="8752" width="3" style="434" customWidth="1"/>
    <col min="8753" max="8753" width="3.6640625" style="434" customWidth="1"/>
    <col min="8754" max="8754" width="3.109375" style="434" customWidth="1"/>
    <col min="8755" max="8755" width="1.88671875" style="434" customWidth="1"/>
    <col min="8756" max="8757" width="2.21875" style="434" customWidth="1"/>
    <col min="8758" max="8758" width="7.21875" style="434" customWidth="1"/>
    <col min="8759" max="8993" width="8.88671875" style="434"/>
    <col min="8994" max="8994" width="2.44140625" style="434" customWidth="1"/>
    <col min="8995" max="8995" width="2.33203125" style="434" customWidth="1"/>
    <col min="8996" max="8996" width="1.109375" style="434" customWidth="1"/>
    <col min="8997" max="8997" width="22.6640625" style="434" customWidth="1"/>
    <col min="8998" max="8998" width="1.21875" style="434" customWidth="1"/>
    <col min="8999" max="9000" width="11.77734375" style="434" customWidth="1"/>
    <col min="9001" max="9001" width="1.77734375" style="434" customWidth="1"/>
    <col min="9002" max="9002" width="6.88671875" style="434" customWidth="1"/>
    <col min="9003" max="9003" width="4.44140625" style="434" customWidth="1"/>
    <col min="9004" max="9004" width="3.6640625" style="434" customWidth="1"/>
    <col min="9005" max="9005" width="0.77734375" style="434" customWidth="1"/>
    <col min="9006" max="9006" width="3.33203125" style="434" customWidth="1"/>
    <col min="9007" max="9007" width="3.6640625" style="434" customWidth="1"/>
    <col min="9008" max="9008" width="3" style="434" customWidth="1"/>
    <col min="9009" max="9009" width="3.6640625" style="434" customWidth="1"/>
    <col min="9010" max="9010" width="3.109375" style="434" customWidth="1"/>
    <col min="9011" max="9011" width="1.88671875" style="434" customWidth="1"/>
    <col min="9012" max="9013" width="2.21875" style="434" customWidth="1"/>
    <col min="9014" max="9014" width="7.21875" style="434" customWidth="1"/>
    <col min="9015" max="9249" width="8.88671875" style="434"/>
    <col min="9250" max="9250" width="2.44140625" style="434" customWidth="1"/>
    <col min="9251" max="9251" width="2.33203125" style="434" customWidth="1"/>
    <col min="9252" max="9252" width="1.109375" style="434" customWidth="1"/>
    <col min="9253" max="9253" width="22.6640625" style="434" customWidth="1"/>
    <col min="9254" max="9254" width="1.21875" style="434" customWidth="1"/>
    <col min="9255" max="9256" width="11.77734375" style="434" customWidth="1"/>
    <col min="9257" max="9257" width="1.77734375" style="434" customWidth="1"/>
    <col min="9258" max="9258" width="6.88671875" style="434" customWidth="1"/>
    <col min="9259" max="9259" width="4.44140625" style="434" customWidth="1"/>
    <col min="9260" max="9260" width="3.6640625" style="434" customWidth="1"/>
    <col min="9261" max="9261" width="0.77734375" style="434" customWidth="1"/>
    <col min="9262" max="9262" width="3.33203125" style="434" customWidth="1"/>
    <col min="9263" max="9263" width="3.6640625" style="434" customWidth="1"/>
    <col min="9264" max="9264" width="3" style="434" customWidth="1"/>
    <col min="9265" max="9265" width="3.6640625" style="434" customWidth="1"/>
    <col min="9266" max="9266" width="3.109375" style="434" customWidth="1"/>
    <col min="9267" max="9267" width="1.88671875" style="434" customWidth="1"/>
    <col min="9268" max="9269" width="2.21875" style="434" customWidth="1"/>
    <col min="9270" max="9270" width="7.21875" style="434" customWidth="1"/>
    <col min="9271" max="9505" width="8.88671875" style="434"/>
    <col min="9506" max="9506" width="2.44140625" style="434" customWidth="1"/>
    <col min="9507" max="9507" width="2.33203125" style="434" customWidth="1"/>
    <col min="9508" max="9508" width="1.109375" style="434" customWidth="1"/>
    <col min="9509" max="9509" width="22.6640625" style="434" customWidth="1"/>
    <col min="9510" max="9510" width="1.21875" style="434" customWidth="1"/>
    <col min="9511" max="9512" width="11.77734375" style="434" customWidth="1"/>
    <col min="9513" max="9513" width="1.77734375" style="434" customWidth="1"/>
    <col min="9514" max="9514" width="6.88671875" style="434" customWidth="1"/>
    <col min="9515" max="9515" width="4.44140625" style="434" customWidth="1"/>
    <col min="9516" max="9516" width="3.6640625" style="434" customWidth="1"/>
    <col min="9517" max="9517" width="0.77734375" style="434" customWidth="1"/>
    <col min="9518" max="9518" width="3.33203125" style="434" customWidth="1"/>
    <col min="9519" max="9519" width="3.6640625" style="434" customWidth="1"/>
    <col min="9520" max="9520" width="3" style="434" customWidth="1"/>
    <col min="9521" max="9521" width="3.6640625" style="434" customWidth="1"/>
    <col min="9522" max="9522" width="3.109375" style="434" customWidth="1"/>
    <col min="9523" max="9523" width="1.88671875" style="434" customWidth="1"/>
    <col min="9524" max="9525" width="2.21875" style="434" customWidth="1"/>
    <col min="9526" max="9526" width="7.21875" style="434" customWidth="1"/>
    <col min="9527" max="9761" width="8.88671875" style="434"/>
    <col min="9762" max="9762" width="2.44140625" style="434" customWidth="1"/>
    <col min="9763" max="9763" width="2.33203125" style="434" customWidth="1"/>
    <col min="9764" max="9764" width="1.109375" style="434" customWidth="1"/>
    <col min="9765" max="9765" width="22.6640625" style="434" customWidth="1"/>
    <col min="9766" max="9766" width="1.21875" style="434" customWidth="1"/>
    <col min="9767" max="9768" width="11.77734375" style="434" customWidth="1"/>
    <col min="9769" max="9769" width="1.77734375" style="434" customWidth="1"/>
    <col min="9770" max="9770" width="6.88671875" style="434" customWidth="1"/>
    <col min="9771" max="9771" width="4.44140625" style="434" customWidth="1"/>
    <col min="9772" max="9772" width="3.6640625" style="434" customWidth="1"/>
    <col min="9773" max="9773" width="0.77734375" style="434" customWidth="1"/>
    <col min="9774" max="9774" width="3.33203125" style="434" customWidth="1"/>
    <col min="9775" max="9775" width="3.6640625" style="434" customWidth="1"/>
    <col min="9776" max="9776" width="3" style="434" customWidth="1"/>
    <col min="9777" max="9777" width="3.6640625" style="434" customWidth="1"/>
    <col min="9778" max="9778" width="3.109375" style="434" customWidth="1"/>
    <col min="9779" max="9779" width="1.88671875" style="434" customWidth="1"/>
    <col min="9780" max="9781" width="2.21875" style="434" customWidth="1"/>
    <col min="9782" max="9782" width="7.21875" style="434" customWidth="1"/>
    <col min="9783" max="10017" width="8.88671875" style="434"/>
    <col min="10018" max="10018" width="2.44140625" style="434" customWidth="1"/>
    <col min="10019" max="10019" width="2.33203125" style="434" customWidth="1"/>
    <col min="10020" max="10020" width="1.109375" style="434" customWidth="1"/>
    <col min="10021" max="10021" width="22.6640625" style="434" customWidth="1"/>
    <col min="10022" max="10022" width="1.21875" style="434" customWidth="1"/>
    <col min="10023" max="10024" width="11.77734375" style="434" customWidth="1"/>
    <col min="10025" max="10025" width="1.77734375" style="434" customWidth="1"/>
    <col min="10026" max="10026" width="6.88671875" style="434" customWidth="1"/>
    <col min="10027" max="10027" width="4.44140625" style="434" customWidth="1"/>
    <col min="10028" max="10028" width="3.6640625" style="434" customWidth="1"/>
    <col min="10029" max="10029" width="0.77734375" style="434" customWidth="1"/>
    <col min="10030" max="10030" width="3.33203125" style="434" customWidth="1"/>
    <col min="10031" max="10031" width="3.6640625" style="434" customWidth="1"/>
    <col min="10032" max="10032" width="3" style="434" customWidth="1"/>
    <col min="10033" max="10033" width="3.6640625" style="434" customWidth="1"/>
    <col min="10034" max="10034" width="3.109375" style="434" customWidth="1"/>
    <col min="10035" max="10035" width="1.88671875" style="434" customWidth="1"/>
    <col min="10036" max="10037" width="2.21875" style="434" customWidth="1"/>
    <col min="10038" max="10038" width="7.21875" style="434" customWidth="1"/>
    <col min="10039" max="10273" width="8.88671875" style="434"/>
    <col min="10274" max="10274" width="2.44140625" style="434" customWidth="1"/>
    <col min="10275" max="10275" width="2.33203125" style="434" customWidth="1"/>
    <col min="10276" max="10276" width="1.109375" style="434" customWidth="1"/>
    <col min="10277" max="10277" width="22.6640625" style="434" customWidth="1"/>
    <col min="10278" max="10278" width="1.21875" style="434" customWidth="1"/>
    <col min="10279" max="10280" width="11.77734375" style="434" customWidth="1"/>
    <col min="10281" max="10281" width="1.77734375" style="434" customWidth="1"/>
    <col min="10282" max="10282" width="6.88671875" style="434" customWidth="1"/>
    <col min="10283" max="10283" width="4.44140625" style="434" customWidth="1"/>
    <col min="10284" max="10284" width="3.6640625" style="434" customWidth="1"/>
    <col min="10285" max="10285" width="0.77734375" style="434" customWidth="1"/>
    <col min="10286" max="10286" width="3.33203125" style="434" customWidth="1"/>
    <col min="10287" max="10287" width="3.6640625" style="434" customWidth="1"/>
    <col min="10288" max="10288" width="3" style="434" customWidth="1"/>
    <col min="10289" max="10289" width="3.6640625" style="434" customWidth="1"/>
    <col min="10290" max="10290" width="3.109375" style="434" customWidth="1"/>
    <col min="10291" max="10291" width="1.88671875" style="434" customWidth="1"/>
    <col min="10292" max="10293" width="2.21875" style="434" customWidth="1"/>
    <col min="10294" max="10294" width="7.21875" style="434" customWidth="1"/>
    <col min="10295" max="10529" width="8.88671875" style="434"/>
    <col min="10530" max="10530" width="2.44140625" style="434" customWidth="1"/>
    <col min="10531" max="10531" width="2.33203125" style="434" customWidth="1"/>
    <col min="10532" max="10532" width="1.109375" style="434" customWidth="1"/>
    <col min="10533" max="10533" width="22.6640625" style="434" customWidth="1"/>
    <col min="10534" max="10534" width="1.21875" style="434" customWidth="1"/>
    <col min="10535" max="10536" width="11.77734375" style="434" customWidth="1"/>
    <col min="10537" max="10537" width="1.77734375" style="434" customWidth="1"/>
    <col min="10538" max="10538" width="6.88671875" style="434" customWidth="1"/>
    <col min="10539" max="10539" width="4.44140625" style="434" customWidth="1"/>
    <col min="10540" max="10540" width="3.6640625" style="434" customWidth="1"/>
    <col min="10541" max="10541" width="0.77734375" style="434" customWidth="1"/>
    <col min="10542" max="10542" width="3.33203125" style="434" customWidth="1"/>
    <col min="10543" max="10543" width="3.6640625" style="434" customWidth="1"/>
    <col min="10544" max="10544" width="3" style="434" customWidth="1"/>
    <col min="10545" max="10545" width="3.6640625" style="434" customWidth="1"/>
    <col min="10546" max="10546" width="3.109375" style="434" customWidth="1"/>
    <col min="10547" max="10547" width="1.88671875" style="434" customWidth="1"/>
    <col min="10548" max="10549" width="2.21875" style="434" customWidth="1"/>
    <col min="10550" max="10550" width="7.21875" style="434" customWidth="1"/>
    <col min="10551" max="10785" width="8.88671875" style="434"/>
    <col min="10786" max="10786" width="2.44140625" style="434" customWidth="1"/>
    <col min="10787" max="10787" width="2.33203125" style="434" customWidth="1"/>
    <col min="10788" max="10788" width="1.109375" style="434" customWidth="1"/>
    <col min="10789" max="10789" width="22.6640625" style="434" customWidth="1"/>
    <col min="10790" max="10790" width="1.21875" style="434" customWidth="1"/>
    <col min="10791" max="10792" width="11.77734375" style="434" customWidth="1"/>
    <col min="10793" max="10793" width="1.77734375" style="434" customWidth="1"/>
    <col min="10794" max="10794" width="6.88671875" style="434" customWidth="1"/>
    <col min="10795" max="10795" width="4.44140625" style="434" customWidth="1"/>
    <col min="10796" max="10796" width="3.6640625" style="434" customWidth="1"/>
    <col min="10797" max="10797" width="0.77734375" style="434" customWidth="1"/>
    <col min="10798" max="10798" width="3.33203125" style="434" customWidth="1"/>
    <col min="10799" max="10799" width="3.6640625" style="434" customWidth="1"/>
    <col min="10800" max="10800" width="3" style="434" customWidth="1"/>
    <col min="10801" max="10801" width="3.6640625" style="434" customWidth="1"/>
    <col min="10802" max="10802" width="3.109375" style="434" customWidth="1"/>
    <col min="10803" max="10803" width="1.88671875" style="434" customWidth="1"/>
    <col min="10804" max="10805" width="2.21875" style="434" customWidth="1"/>
    <col min="10806" max="10806" width="7.21875" style="434" customWidth="1"/>
    <col min="10807" max="11041" width="8.88671875" style="434"/>
    <col min="11042" max="11042" width="2.44140625" style="434" customWidth="1"/>
    <col min="11043" max="11043" width="2.33203125" style="434" customWidth="1"/>
    <col min="11044" max="11044" width="1.109375" style="434" customWidth="1"/>
    <col min="11045" max="11045" width="22.6640625" style="434" customWidth="1"/>
    <col min="11046" max="11046" width="1.21875" style="434" customWidth="1"/>
    <col min="11047" max="11048" width="11.77734375" style="434" customWidth="1"/>
    <col min="11049" max="11049" width="1.77734375" style="434" customWidth="1"/>
    <col min="11050" max="11050" width="6.88671875" style="434" customWidth="1"/>
    <col min="11051" max="11051" width="4.44140625" style="434" customWidth="1"/>
    <col min="11052" max="11052" width="3.6640625" style="434" customWidth="1"/>
    <col min="11053" max="11053" width="0.77734375" style="434" customWidth="1"/>
    <col min="11054" max="11054" width="3.33203125" style="434" customWidth="1"/>
    <col min="11055" max="11055" width="3.6640625" style="434" customWidth="1"/>
    <col min="11056" max="11056" width="3" style="434" customWidth="1"/>
    <col min="11057" max="11057" width="3.6640625" style="434" customWidth="1"/>
    <col min="11058" max="11058" width="3.109375" style="434" customWidth="1"/>
    <col min="11059" max="11059" width="1.88671875" style="434" customWidth="1"/>
    <col min="11060" max="11061" width="2.21875" style="434" customWidth="1"/>
    <col min="11062" max="11062" width="7.21875" style="434" customWidth="1"/>
    <col min="11063" max="11297" width="8.88671875" style="434"/>
    <col min="11298" max="11298" width="2.44140625" style="434" customWidth="1"/>
    <col min="11299" max="11299" width="2.33203125" style="434" customWidth="1"/>
    <col min="11300" max="11300" width="1.109375" style="434" customWidth="1"/>
    <col min="11301" max="11301" width="22.6640625" style="434" customWidth="1"/>
    <col min="11302" max="11302" width="1.21875" style="434" customWidth="1"/>
    <col min="11303" max="11304" width="11.77734375" style="434" customWidth="1"/>
    <col min="11305" max="11305" width="1.77734375" style="434" customWidth="1"/>
    <col min="11306" max="11306" width="6.88671875" style="434" customWidth="1"/>
    <col min="11307" max="11307" width="4.44140625" style="434" customWidth="1"/>
    <col min="11308" max="11308" width="3.6640625" style="434" customWidth="1"/>
    <col min="11309" max="11309" width="0.77734375" style="434" customWidth="1"/>
    <col min="11310" max="11310" width="3.33203125" style="434" customWidth="1"/>
    <col min="11311" max="11311" width="3.6640625" style="434" customWidth="1"/>
    <col min="11312" max="11312" width="3" style="434" customWidth="1"/>
    <col min="11313" max="11313" width="3.6640625" style="434" customWidth="1"/>
    <col min="11314" max="11314" width="3.109375" style="434" customWidth="1"/>
    <col min="11315" max="11315" width="1.88671875" style="434" customWidth="1"/>
    <col min="11316" max="11317" width="2.21875" style="434" customWidth="1"/>
    <col min="11318" max="11318" width="7.21875" style="434" customWidth="1"/>
    <col min="11319" max="11553" width="8.88671875" style="434"/>
    <col min="11554" max="11554" width="2.44140625" style="434" customWidth="1"/>
    <col min="11555" max="11555" width="2.33203125" style="434" customWidth="1"/>
    <col min="11556" max="11556" width="1.109375" style="434" customWidth="1"/>
    <col min="11557" max="11557" width="22.6640625" style="434" customWidth="1"/>
    <col min="11558" max="11558" width="1.21875" style="434" customWidth="1"/>
    <col min="11559" max="11560" width="11.77734375" style="434" customWidth="1"/>
    <col min="11561" max="11561" width="1.77734375" style="434" customWidth="1"/>
    <col min="11562" max="11562" width="6.88671875" style="434" customWidth="1"/>
    <col min="11563" max="11563" width="4.44140625" style="434" customWidth="1"/>
    <col min="11564" max="11564" width="3.6640625" style="434" customWidth="1"/>
    <col min="11565" max="11565" width="0.77734375" style="434" customWidth="1"/>
    <col min="11566" max="11566" width="3.33203125" style="434" customWidth="1"/>
    <col min="11567" max="11567" width="3.6640625" style="434" customWidth="1"/>
    <col min="11568" max="11568" width="3" style="434" customWidth="1"/>
    <col min="11569" max="11569" width="3.6640625" style="434" customWidth="1"/>
    <col min="11570" max="11570" width="3.109375" style="434" customWidth="1"/>
    <col min="11571" max="11571" width="1.88671875" style="434" customWidth="1"/>
    <col min="11572" max="11573" width="2.21875" style="434" customWidth="1"/>
    <col min="11574" max="11574" width="7.21875" style="434" customWidth="1"/>
    <col min="11575" max="11809" width="8.88671875" style="434"/>
    <col min="11810" max="11810" width="2.44140625" style="434" customWidth="1"/>
    <col min="11811" max="11811" width="2.33203125" style="434" customWidth="1"/>
    <col min="11812" max="11812" width="1.109375" style="434" customWidth="1"/>
    <col min="11813" max="11813" width="22.6640625" style="434" customWidth="1"/>
    <col min="11814" max="11814" width="1.21875" style="434" customWidth="1"/>
    <col min="11815" max="11816" width="11.77734375" style="434" customWidth="1"/>
    <col min="11817" max="11817" width="1.77734375" style="434" customWidth="1"/>
    <col min="11818" max="11818" width="6.88671875" style="434" customWidth="1"/>
    <col min="11819" max="11819" width="4.44140625" style="434" customWidth="1"/>
    <col min="11820" max="11820" width="3.6640625" style="434" customWidth="1"/>
    <col min="11821" max="11821" width="0.77734375" style="434" customWidth="1"/>
    <col min="11822" max="11822" width="3.33203125" style="434" customWidth="1"/>
    <col min="11823" max="11823" width="3.6640625" style="434" customWidth="1"/>
    <col min="11824" max="11824" width="3" style="434" customWidth="1"/>
    <col min="11825" max="11825" width="3.6640625" style="434" customWidth="1"/>
    <col min="11826" max="11826" width="3.109375" style="434" customWidth="1"/>
    <col min="11827" max="11827" width="1.88671875" style="434" customWidth="1"/>
    <col min="11828" max="11829" width="2.21875" style="434" customWidth="1"/>
    <col min="11830" max="11830" width="7.21875" style="434" customWidth="1"/>
    <col min="11831" max="12065" width="8.88671875" style="434"/>
    <col min="12066" max="12066" width="2.44140625" style="434" customWidth="1"/>
    <col min="12067" max="12067" width="2.33203125" style="434" customWidth="1"/>
    <col min="12068" max="12068" width="1.109375" style="434" customWidth="1"/>
    <col min="12069" max="12069" width="22.6640625" style="434" customWidth="1"/>
    <col min="12070" max="12070" width="1.21875" style="434" customWidth="1"/>
    <col min="12071" max="12072" width="11.77734375" style="434" customWidth="1"/>
    <col min="12073" max="12073" width="1.77734375" style="434" customWidth="1"/>
    <col min="12074" max="12074" width="6.88671875" style="434" customWidth="1"/>
    <col min="12075" max="12075" width="4.44140625" style="434" customWidth="1"/>
    <col min="12076" max="12076" width="3.6640625" style="434" customWidth="1"/>
    <col min="12077" max="12077" width="0.77734375" style="434" customWidth="1"/>
    <col min="12078" max="12078" width="3.33203125" style="434" customWidth="1"/>
    <col min="12079" max="12079" width="3.6640625" style="434" customWidth="1"/>
    <col min="12080" max="12080" width="3" style="434" customWidth="1"/>
    <col min="12081" max="12081" width="3.6640625" style="434" customWidth="1"/>
    <col min="12082" max="12082" width="3.109375" style="434" customWidth="1"/>
    <col min="12083" max="12083" width="1.88671875" style="434" customWidth="1"/>
    <col min="12084" max="12085" width="2.21875" style="434" customWidth="1"/>
    <col min="12086" max="12086" width="7.21875" style="434" customWidth="1"/>
    <col min="12087" max="12321" width="8.88671875" style="434"/>
    <col min="12322" max="12322" width="2.44140625" style="434" customWidth="1"/>
    <col min="12323" max="12323" width="2.33203125" style="434" customWidth="1"/>
    <col min="12324" max="12324" width="1.109375" style="434" customWidth="1"/>
    <col min="12325" max="12325" width="22.6640625" style="434" customWidth="1"/>
    <col min="12326" max="12326" width="1.21875" style="434" customWidth="1"/>
    <col min="12327" max="12328" width="11.77734375" style="434" customWidth="1"/>
    <col min="12329" max="12329" width="1.77734375" style="434" customWidth="1"/>
    <col min="12330" max="12330" width="6.88671875" style="434" customWidth="1"/>
    <col min="12331" max="12331" width="4.44140625" style="434" customWidth="1"/>
    <col min="12332" max="12332" width="3.6640625" style="434" customWidth="1"/>
    <col min="12333" max="12333" width="0.77734375" style="434" customWidth="1"/>
    <col min="12334" max="12334" width="3.33203125" style="434" customWidth="1"/>
    <col min="12335" max="12335" width="3.6640625" style="434" customWidth="1"/>
    <col min="12336" max="12336" width="3" style="434" customWidth="1"/>
    <col min="12337" max="12337" width="3.6640625" style="434" customWidth="1"/>
    <col min="12338" max="12338" width="3.109375" style="434" customWidth="1"/>
    <col min="12339" max="12339" width="1.88671875" style="434" customWidth="1"/>
    <col min="12340" max="12341" width="2.21875" style="434" customWidth="1"/>
    <col min="12342" max="12342" width="7.21875" style="434" customWidth="1"/>
    <col min="12343" max="12577" width="8.88671875" style="434"/>
    <col min="12578" max="12578" width="2.44140625" style="434" customWidth="1"/>
    <col min="12579" max="12579" width="2.33203125" style="434" customWidth="1"/>
    <col min="12580" max="12580" width="1.109375" style="434" customWidth="1"/>
    <col min="12581" max="12581" width="22.6640625" style="434" customWidth="1"/>
    <col min="12582" max="12582" width="1.21875" style="434" customWidth="1"/>
    <col min="12583" max="12584" width="11.77734375" style="434" customWidth="1"/>
    <col min="12585" max="12585" width="1.77734375" style="434" customWidth="1"/>
    <col min="12586" max="12586" width="6.88671875" style="434" customWidth="1"/>
    <col min="12587" max="12587" width="4.44140625" style="434" customWidth="1"/>
    <col min="12588" max="12588" width="3.6640625" style="434" customWidth="1"/>
    <col min="12589" max="12589" width="0.77734375" style="434" customWidth="1"/>
    <col min="12590" max="12590" width="3.33203125" style="434" customWidth="1"/>
    <col min="12591" max="12591" width="3.6640625" style="434" customWidth="1"/>
    <col min="12592" max="12592" width="3" style="434" customWidth="1"/>
    <col min="12593" max="12593" width="3.6640625" style="434" customWidth="1"/>
    <col min="12594" max="12594" width="3.109375" style="434" customWidth="1"/>
    <col min="12595" max="12595" width="1.88671875" style="434" customWidth="1"/>
    <col min="12596" max="12597" width="2.21875" style="434" customWidth="1"/>
    <col min="12598" max="12598" width="7.21875" style="434" customWidth="1"/>
    <col min="12599" max="12833" width="8.88671875" style="434"/>
    <col min="12834" max="12834" width="2.44140625" style="434" customWidth="1"/>
    <col min="12835" max="12835" width="2.33203125" style="434" customWidth="1"/>
    <col min="12836" max="12836" width="1.109375" style="434" customWidth="1"/>
    <col min="12837" max="12837" width="22.6640625" style="434" customWidth="1"/>
    <col min="12838" max="12838" width="1.21875" style="434" customWidth="1"/>
    <col min="12839" max="12840" width="11.77734375" style="434" customWidth="1"/>
    <col min="12841" max="12841" width="1.77734375" style="434" customWidth="1"/>
    <col min="12842" max="12842" width="6.88671875" style="434" customWidth="1"/>
    <col min="12843" max="12843" width="4.44140625" style="434" customWidth="1"/>
    <col min="12844" max="12844" width="3.6640625" style="434" customWidth="1"/>
    <col min="12845" max="12845" width="0.77734375" style="434" customWidth="1"/>
    <col min="12846" max="12846" width="3.33203125" style="434" customWidth="1"/>
    <col min="12847" max="12847" width="3.6640625" style="434" customWidth="1"/>
    <col min="12848" max="12848" width="3" style="434" customWidth="1"/>
    <col min="12849" max="12849" width="3.6640625" style="434" customWidth="1"/>
    <col min="12850" max="12850" width="3.109375" style="434" customWidth="1"/>
    <col min="12851" max="12851" width="1.88671875" style="434" customWidth="1"/>
    <col min="12852" max="12853" width="2.21875" style="434" customWidth="1"/>
    <col min="12854" max="12854" width="7.21875" style="434" customWidth="1"/>
    <col min="12855" max="13089" width="8.88671875" style="434"/>
    <col min="13090" max="13090" width="2.44140625" style="434" customWidth="1"/>
    <col min="13091" max="13091" width="2.33203125" style="434" customWidth="1"/>
    <col min="13092" max="13092" width="1.109375" style="434" customWidth="1"/>
    <col min="13093" max="13093" width="22.6640625" style="434" customWidth="1"/>
    <col min="13094" max="13094" width="1.21875" style="434" customWidth="1"/>
    <col min="13095" max="13096" width="11.77734375" style="434" customWidth="1"/>
    <col min="13097" max="13097" width="1.77734375" style="434" customWidth="1"/>
    <col min="13098" max="13098" width="6.88671875" style="434" customWidth="1"/>
    <col min="13099" max="13099" width="4.44140625" style="434" customWidth="1"/>
    <col min="13100" max="13100" width="3.6640625" style="434" customWidth="1"/>
    <col min="13101" max="13101" width="0.77734375" style="434" customWidth="1"/>
    <col min="13102" max="13102" width="3.33203125" style="434" customWidth="1"/>
    <col min="13103" max="13103" width="3.6640625" style="434" customWidth="1"/>
    <col min="13104" max="13104" width="3" style="434" customWidth="1"/>
    <col min="13105" max="13105" width="3.6640625" style="434" customWidth="1"/>
    <col min="13106" max="13106" width="3.109375" style="434" customWidth="1"/>
    <col min="13107" max="13107" width="1.88671875" style="434" customWidth="1"/>
    <col min="13108" max="13109" width="2.21875" style="434" customWidth="1"/>
    <col min="13110" max="13110" width="7.21875" style="434" customWidth="1"/>
    <col min="13111" max="13345" width="8.88671875" style="434"/>
    <col min="13346" max="13346" width="2.44140625" style="434" customWidth="1"/>
    <col min="13347" max="13347" width="2.33203125" style="434" customWidth="1"/>
    <col min="13348" max="13348" width="1.109375" style="434" customWidth="1"/>
    <col min="13349" max="13349" width="22.6640625" style="434" customWidth="1"/>
    <col min="13350" max="13350" width="1.21875" style="434" customWidth="1"/>
    <col min="13351" max="13352" width="11.77734375" style="434" customWidth="1"/>
    <col min="13353" max="13353" width="1.77734375" style="434" customWidth="1"/>
    <col min="13354" max="13354" width="6.88671875" style="434" customWidth="1"/>
    <col min="13355" max="13355" width="4.44140625" style="434" customWidth="1"/>
    <col min="13356" max="13356" width="3.6640625" style="434" customWidth="1"/>
    <col min="13357" max="13357" width="0.77734375" style="434" customWidth="1"/>
    <col min="13358" max="13358" width="3.33203125" style="434" customWidth="1"/>
    <col min="13359" max="13359" width="3.6640625" style="434" customWidth="1"/>
    <col min="13360" max="13360" width="3" style="434" customWidth="1"/>
    <col min="13361" max="13361" width="3.6640625" style="434" customWidth="1"/>
    <col min="13362" max="13362" width="3.109375" style="434" customWidth="1"/>
    <col min="13363" max="13363" width="1.88671875" style="434" customWidth="1"/>
    <col min="13364" max="13365" width="2.21875" style="434" customWidth="1"/>
    <col min="13366" max="13366" width="7.21875" style="434" customWidth="1"/>
    <col min="13367" max="13601" width="8.88671875" style="434"/>
    <col min="13602" max="13602" width="2.44140625" style="434" customWidth="1"/>
    <col min="13603" max="13603" width="2.33203125" style="434" customWidth="1"/>
    <col min="13604" max="13604" width="1.109375" style="434" customWidth="1"/>
    <col min="13605" max="13605" width="22.6640625" style="434" customWidth="1"/>
    <col min="13606" max="13606" width="1.21875" style="434" customWidth="1"/>
    <col min="13607" max="13608" width="11.77734375" style="434" customWidth="1"/>
    <col min="13609" max="13609" width="1.77734375" style="434" customWidth="1"/>
    <col min="13610" max="13610" width="6.88671875" style="434" customWidth="1"/>
    <col min="13611" max="13611" width="4.44140625" style="434" customWidth="1"/>
    <col min="13612" max="13612" width="3.6640625" style="434" customWidth="1"/>
    <col min="13613" max="13613" width="0.77734375" style="434" customWidth="1"/>
    <col min="13614" max="13614" width="3.33203125" style="434" customWidth="1"/>
    <col min="13615" max="13615" width="3.6640625" style="434" customWidth="1"/>
    <col min="13616" max="13616" width="3" style="434" customWidth="1"/>
    <col min="13617" max="13617" width="3.6640625" style="434" customWidth="1"/>
    <col min="13618" max="13618" width="3.109375" style="434" customWidth="1"/>
    <col min="13619" max="13619" width="1.88671875" style="434" customWidth="1"/>
    <col min="13620" max="13621" width="2.21875" style="434" customWidth="1"/>
    <col min="13622" max="13622" width="7.21875" style="434" customWidth="1"/>
    <col min="13623" max="13857" width="8.88671875" style="434"/>
    <col min="13858" max="13858" width="2.44140625" style="434" customWidth="1"/>
    <col min="13859" max="13859" width="2.33203125" style="434" customWidth="1"/>
    <col min="13860" max="13860" width="1.109375" style="434" customWidth="1"/>
    <col min="13861" max="13861" width="22.6640625" style="434" customWidth="1"/>
    <col min="13862" max="13862" width="1.21875" style="434" customWidth="1"/>
    <col min="13863" max="13864" width="11.77734375" style="434" customWidth="1"/>
    <col min="13865" max="13865" width="1.77734375" style="434" customWidth="1"/>
    <col min="13866" max="13866" width="6.88671875" style="434" customWidth="1"/>
    <col min="13867" max="13867" width="4.44140625" style="434" customWidth="1"/>
    <col min="13868" max="13868" width="3.6640625" style="434" customWidth="1"/>
    <col min="13869" max="13869" width="0.77734375" style="434" customWidth="1"/>
    <col min="13870" max="13870" width="3.33203125" style="434" customWidth="1"/>
    <col min="13871" max="13871" width="3.6640625" style="434" customWidth="1"/>
    <col min="13872" max="13872" width="3" style="434" customWidth="1"/>
    <col min="13873" max="13873" width="3.6640625" style="434" customWidth="1"/>
    <col min="13874" max="13874" width="3.109375" style="434" customWidth="1"/>
    <col min="13875" max="13875" width="1.88671875" style="434" customWidth="1"/>
    <col min="13876" max="13877" width="2.21875" style="434" customWidth="1"/>
    <col min="13878" max="13878" width="7.21875" style="434" customWidth="1"/>
    <col min="13879" max="14113" width="8.88671875" style="434"/>
    <col min="14114" max="14114" width="2.44140625" style="434" customWidth="1"/>
    <col min="14115" max="14115" width="2.33203125" style="434" customWidth="1"/>
    <col min="14116" max="14116" width="1.109375" style="434" customWidth="1"/>
    <col min="14117" max="14117" width="22.6640625" style="434" customWidth="1"/>
    <col min="14118" max="14118" width="1.21875" style="434" customWidth="1"/>
    <col min="14119" max="14120" width="11.77734375" style="434" customWidth="1"/>
    <col min="14121" max="14121" width="1.77734375" style="434" customWidth="1"/>
    <col min="14122" max="14122" width="6.88671875" style="434" customWidth="1"/>
    <col min="14123" max="14123" width="4.44140625" style="434" customWidth="1"/>
    <col min="14124" max="14124" width="3.6640625" style="434" customWidth="1"/>
    <col min="14125" max="14125" width="0.77734375" style="434" customWidth="1"/>
    <col min="14126" max="14126" width="3.33203125" style="434" customWidth="1"/>
    <col min="14127" max="14127" width="3.6640625" style="434" customWidth="1"/>
    <col min="14128" max="14128" width="3" style="434" customWidth="1"/>
    <col min="14129" max="14129" width="3.6640625" style="434" customWidth="1"/>
    <col min="14130" max="14130" width="3.109375" style="434" customWidth="1"/>
    <col min="14131" max="14131" width="1.88671875" style="434" customWidth="1"/>
    <col min="14132" max="14133" width="2.21875" style="434" customWidth="1"/>
    <col min="14134" max="14134" width="7.21875" style="434" customWidth="1"/>
    <col min="14135" max="14369" width="8.88671875" style="434"/>
    <col min="14370" max="14370" width="2.44140625" style="434" customWidth="1"/>
    <col min="14371" max="14371" width="2.33203125" style="434" customWidth="1"/>
    <col min="14372" max="14372" width="1.109375" style="434" customWidth="1"/>
    <col min="14373" max="14373" width="22.6640625" style="434" customWidth="1"/>
    <col min="14374" max="14374" width="1.21875" style="434" customWidth="1"/>
    <col min="14375" max="14376" width="11.77734375" style="434" customWidth="1"/>
    <col min="14377" max="14377" width="1.77734375" style="434" customWidth="1"/>
    <col min="14378" max="14378" width="6.88671875" style="434" customWidth="1"/>
    <col min="14379" max="14379" width="4.44140625" style="434" customWidth="1"/>
    <col min="14380" max="14380" width="3.6640625" style="434" customWidth="1"/>
    <col min="14381" max="14381" width="0.77734375" style="434" customWidth="1"/>
    <col min="14382" max="14382" width="3.33203125" style="434" customWidth="1"/>
    <col min="14383" max="14383" width="3.6640625" style="434" customWidth="1"/>
    <col min="14384" max="14384" width="3" style="434" customWidth="1"/>
    <col min="14385" max="14385" width="3.6640625" style="434" customWidth="1"/>
    <col min="14386" max="14386" width="3.109375" style="434" customWidth="1"/>
    <col min="14387" max="14387" width="1.88671875" style="434" customWidth="1"/>
    <col min="14388" max="14389" width="2.21875" style="434" customWidth="1"/>
    <col min="14390" max="14390" width="7.21875" style="434" customWidth="1"/>
    <col min="14391" max="14625" width="8.88671875" style="434"/>
    <col min="14626" max="14626" width="2.44140625" style="434" customWidth="1"/>
    <col min="14627" max="14627" width="2.33203125" style="434" customWidth="1"/>
    <col min="14628" max="14628" width="1.109375" style="434" customWidth="1"/>
    <col min="14629" max="14629" width="22.6640625" style="434" customWidth="1"/>
    <col min="14630" max="14630" width="1.21875" style="434" customWidth="1"/>
    <col min="14631" max="14632" width="11.77734375" style="434" customWidth="1"/>
    <col min="14633" max="14633" width="1.77734375" style="434" customWidth="1"/>
    <col min="14634" max="14634" width="6.88671875" style="434" customWidth="1"/>
    <col min="14635" max="14635" width="4.44140625" style="434" customWidth="1"/>
    <col min="14636" max="14636" width="3.6640625" style="434" customWidth="1"/>
    <col min="14637" max="14637" width="0.77734375" style="434" customWidth="1"/>
    <col min="14638" max="14638" width="3.33203125" style="434" customWidth="1"/>
    <col min="14639" max="14639" width="3.6640625" style="434" customWidth="1"/>
    <col min="14640" max="14640" width="3" style="434" customWidth="1"/>
    <col min="14641" max="14641" width="3.6640625" style="434" customWidth="1"/>
    <col min="14642" max="14642" width="3.109375" style="434" customWidth="1"/>
    <col min="14643" max="14643" width="1.88671875" style="434" customWidth="1"/>
    <col min="14644" max="14645" width="2.21875" style="434" customWidth="1"/>
    <col min="14646" max="14646" width="7.21875" style="434" customWidth="1"/>
    <col min="14647" max="14881" width="8.88671875" style="434"/>
    <col min="14882" max="14882" width="2.44140625" style="434" customWidth="1"/>
    <col min="14883" max="14883" width="2.33203125" style="434" customWidth="1"/>
    <col min="14884" max="14884" width="1.109375" style="434" customWidth="1"/>
    <col min="14885" max="14885" width="22.6640625" style="434" customWidth="1"/>
    <col min="14886" max="14886" width="1.21875" style="434" customWidth="1"/>
    <col min="14887" max="14888" width="11.77734375" style="434" customWidth="1"/>
    <col min="14889" max="14889" width="1.77734375" style="434" customWidth="1"/>
    <col min="14890" max="14890" width="6.88671875" style="434" customWidth="1"/>
    <col min="14891" max="14891" width="4.44140625" style="434" customWidth="1"/>
    <col min="14892" max="14892" width="3.6640625" style="434" customWidth="1"/>
    <col min="14893" max="14893" width="0.77734375" style="434" customWidth="1"/>
    <col min="14894" max="14894" width="3.33203125" style="434" customWidth="1"/>
    <col min="14895" max="14895" width="3.6640625" style="434" customWidth="1"/>
    <col min="14896" max="14896" width="3" style="434" customWidth="1"/>
    <col min="14897" max="14897" width="3.6640625" style="434" customWidth="1"/>
    <col min="14898" max="14898" width="3.109375" style="434" customWidth="1"/>
    <col min="14899" max="14899" width="1.88671875" style="434" customWidth="1"/>
    <col min="14900" max="14901" width="2.21875" style="434" customWidth="1"/>
    <col min="14902" max="14902" width="7.21875" style="434" customWidth="1"/>
    <col min="14903" max="15137" width="8.88671875" style="434"/>
    <col min="15138" max="15138" width="2.44140625" style="434" customWidth="1"/>
    <col min="15139" max="15139" width="2.33203125" style="434" customWidth="1"/>
    <col min="15140" max="15140" width="1.109375" style="434" customWidth="1"/>
    <col min="15141" max="15141" width="22.6640625" style="434" customWidth="1"/>
    <col min="15142" max="15142" width="1.21875" style="434" customWidth="1"/>
    <col min="15143" max="15144" width="11.77734375" style="434" customWidth="1"/>
    <col min="15145" max="15145" width="1.77734375" style="434" customWidth="1"/>
    <col min="15146" max="15146" width="6.88671875" style="434" customWidth="1"/>
    <col min="15147" max="15147" width="4.44140625" style="434" customWidth="1"/>
    <col min="15148" max="15148" width="3.6640625" style="434" customWidth="1"/>
    <col min="15149" max="15149" width="0.77734375" style="434" customWidth="1"/>
    <col min="15150" max="15150" width="3.33203125" style="434" customWidth="1"/>
    <col min="15151" max="15151" width="3.6640625" style="434" customWidth="1"/>
    <col min="15152" max="15152" width="3" style="434" customWidth="1"/>
    <col min="15153" max="15153" width="3.6640625" style="434" customWidth="1"/>
    <col min="15154" max="15154" width="3.109375" style="434" customWidth="1"/>
    <col min="15155" max="15155" width="1.88671875" style="434" customWidth="1"/>
    <col min="15156" max="15157" width="2.21875" style="434" customWidth="1"/>
    <col min="15158" max="15158" width="7.21875" style="434" customWidth="1"/>
    <col min="15159" max="15393" width="8.88671875" style="434"/>
    <col min="15394" max="15394" width="2.44140625" style="434" customWidth="1"/>
    <col min="15395" max="15395" width="2.33203125" style="434" customWidth="1"/>
    <col min="15396" max="15396" width="1.109375" style="434" customWidth="1"/>
    <col min="15397" max="15397" width="22.6640625" style="434" customWidth="1"/>
    <col min="15398" max="15398" width="1.21875" style="434" customWidth="1"/>
    <col min="15399" max="15400" width="11.77734375" style="434" customWidth="1"/>
    <col min="15401" max="15401" width="1.77734375" style="434" customWidth="1"/>
    <col min="15402" max="15402" width="6.88671875" style="434" customWidth="1"/>
    <col min="15403" max="15403" width="4.44140625" style="434" customWidth="1"/>
    <col min="15404" max="15404" width="3.6640625" style="434" customWidth="1"/>
    <col min="15405" max="15405" width="0.77734375" style="434" customWidth="1"/>
    <col min="15406" max="15406" width="3.33203125" style="434" customWidth="1"/>
    <col min="15407" max="15407" width="3.6640625" style="434" customWidth="1"/>
    <col min="15408" max="15408" width="3" style="434" customWidth="1"/>
    <col min="15409" max="15409" width="3.6640625" style="434" customWidth="1"/>
    <col min="15410" max="15410" width="3.109375" style="434" customWidth="1"/>
    <col min="15411" max="15411" width="1.88671875" style="434" customWidth="1"/>
    <col min="15412" max="15413" width="2.21875" style="434" customWidth="1"/>
    <col min="15414" max="15414" width="7.21875" style="434" customWidth="1"/>
    <col min="15415" max="15649" width="8.88671875" style="434"/>
    <col min="15650" max="15650" width="2.44140625" style="434" customWidth="1"/>
    <col min="15651" max="15651" width="2.33203125" style="434" customWidth="1"/>
    <col min="15652" max="15652" width="1.109375" style="434" customWidth="1"/>
    <col min="15653" max="15653" width="22.6640625" style="434" customWidth="1"/>
    <col min="15654" max="15654" width="1.21875" style="434" customWidth="1"/>
    <col min="15655" max="15656" width="11.77734375" style="434" customWidth="1"/>
    <col min="15657" max="15657" width="1.77734375" style="434" customWidth="1"/>
    <col min="15658" max="15658" width="6.88671875" style="434" customWidth="1"/>
    <col min="15659" max="15659" width="4.44140625" style="434" customWidth="1"/>
    <col min="15660" max="15660" width="3.6640625" style="434" customWidth="1"/>
    <col min="15661" max="15661" width="0.77734375" style="434" customWidth="1"/>
    <col min="15662" max="15662" width="3.33203125" style="434" customWidth="1"/>
    <col min="15663" max="15663" width="3.6640625" style="434" customWidth="1"/>
    <col min="15664" max="15664" width="3" style="434" customWidth="1"/>
    <col min="15665" max="15665" width="3.6640625" style="434" customWidth="1"/>
    <col min="15666" max="15666" width="3.109375" style="434" customWidth="1"/>
    <col min="15667" max="15667" width="1.88671875" style="434" customWidth="1"/>
    <col min="15668" max="15669" width="2.21875" style="434" customWidth="1"/>
    <col min="15670" max="15670" width="7.21875" style="434" customWidth="1"/>
    <col min="15671" max="15905" width="8.88671875" style="434"/>
    <col min="15906" max="15906" width="2.44140625" style="434" customWidth="1"/>
    <col min="15907" max="15907" width="2.33203125" style="434" customWidth="1"/>
    <col min="15908" max="15908" width="1.109375" style="434" customWidth="1"/>
    <col min="15909" max="15909" width="22.6640625" style="434" customWidth="1"/>
    <col min="15910" max="15910" width="1.21875" style="434" customWidth="1"/>
    <col min="15911" max="15912" width="11.77734375" style="434" customWidth="1"/>
    <col min="15913" max="15913" width="1.77734375" style="434" customWidth="1"/>
    <col min="15914" max="15914" width="6.88671875" style="434" customWidth="1"/>
    <col min="15915" max="15915" width="4.44140625" style="434" customWidth="1"/>
    <col min="15916" max="15916" width="3.6640625" style="434" customWidth="1"/>
    <col min="15917" max="15917" width="0.77734375" style="434" customWidth="1"/>
    <col min="15918" max="15918" width="3.33203125" style="434" customWidth="1"/>
    <col min="15919" max="15919" width="3.6640625" style="434" customWidth="1"/>
    <col min="15920" max="15920" width="3" style="434" customWidth="1"/>
    <col min="15921" max="15921" width="3.6640625" style="434" customWidth="1"/>
    <col min="15922" max="15922" width="3.109375" style="434" customWidth="1"/>
    <col min="15923" max="15923" width="1.88671875" style="434" customWidth="1"/>
    <col min="15924" max="15925" width="2.21875" style="434" customWidth="1"/>
    <col min="15926" max="15926" width="7.21875" style="434" customWidth="1"/>
    <col min="15927" max="16161" width="8.88671875" style="434"/>
    <col min="16162" max="16162" width="2.44140625" style="434" customWidth="1"/>
    <col min="16163" max="16163" width="2.33203125" style="434" customWidth="1"/>
    <col min="16164" max="16164" width="1.109375" style="434" customWidth="1"/>
    <col min="16165" max="16165" width="22.6640625" style="434" customWidth="1"/>
    <col min="16166" max="16166" width="1.21875" style="434" customWidth="1"/>
    <col min="16167" max="16168" width="11.77734375" style="434" customWidth="1"/>
    <col min="16169" max="16169" width="1.77734375" style="434" customWidth="1"/>
    <col min="16170" max="16170" width="6.88671875" style="434" customWidth="1"/>
    <col min="16171" max="16171" width="4.44140625" style="434" customWidth="1"/>
    <col min="16172" max="16172" width="3.6640625" style="434" customWidth="1"/>
    <col min="16173" max="16173" width="0.77734375" style="434" customWidth="1"/>
    <col min="16174" max="16174" width="3.33203125" style="434" customWidth="1"/>
    <col min="16175" max="16175" width="3.6640625" style="434" customWidth="1"/>
    <col min="16176" max="16176" width="3" style="434" customWidth="1"/>
    <col min="16177" max="16177" width="3.6640625" style="434" customWidth="1"/>
    <col min="16178" max="16178" width="3.109375" style="434" customWidth="1"/>
    <col min="16179" max="16179" width="1.88671875" style="434" customWidth="1"/>
    <col min="16180" max="16181" width="2.21875" style="434" customWidth="1"/>
    <col min="16182" max="16182" width="7.21875" style="434" customWidth="1"/>
    <col min="16183" max="16384" width="8.88671875" style="434"/>
  </cols>
  <sheetData>
    <row r="1" spans="1:78" ht="20.25" customHeight="1">
      <c r="B1" s="435" t="s">
        <v>516</v>
      </c>
      <c r="BB1" s="435" t="s">
        <v>516</v>
      </c>
    </row>
    <row r="2" spans="1:78" ht="12" customHeight="1">
      <c r="S2" s="438"/>
      <c r="T2" s="438"/>
      <c r="X2" s="438"/>
      <c r="AB2" s="439"/>
      <c r="BS2" s="438"/>
      <c r="BT2" s="438"/>
      <c r="BX2" s="438"/>
    </row>
    <row r="3" spans="1:78">
      <c r="Q3" s="1154" t="s">
        <v>381</v>
      </c>
      <c r="R3" s="1154"/>
      <c r="S3" s="440"/>
      <c r="T3" s="441" t="s">
        <v>439</v>
      </c>
      <c r="U3" s="442"/>
      <c r="V3" s="441" t="s">
        <v>440</v>
      </c>
      <c r="W3" s="442"/>
      <c r="X3" s="441" t="s">
        <v>441</v>
      </c>
      <c r="BQ3" s="1154" t="s">
        <v>381</v>
      </c>
      <c r="BR3" s="1154"/>
      <c r="BS3" s="532" t="s">
        <v>452</v>
      </c>
      <c r="BT3" s="441" t="s">
        <v>439</v>
      </c>
      <c r="BU3" s="533" t="s">
        <v>452</v>
      </c>
      <c r="BV3" s="441" t="s">
        <v>440</v>
      </c>
      <c r="BW3" s="533" t="s">
        <v>452</v>
      </c>
      <c r="BX3" s="441" t="s">
        <v>441</v>
      </c>
    </row>
    <row r="4" spans="1:78">
      <c r="Q4" s="451"/>
      <c r="R4" s="451"/>
      <c r="S4" s="495"/>
      <c r="T4" s="441"/>
      <c r="U4" s="495"/>
      <c r="V4" s="441"/>
      <c r="W4" s="495"/>
      <c r="X4" s="441"/>
      <c r="AZ4" s="534"/>
      <c r="BQ4" s="451"/>
      <c r="BR4" s="451"/>
      <c r="BS4" s="495"/>
      <c r="BT4" s="441"/>
      <c r="BU4" s="495"/>
      <c r="BV4" s="441"/>
      <c r="BW4" s="495"/>
      <c r="BX4" s="441"/>
    </row>
    <row r="5" spans="1:78" ht="12" customHeight="1">
      <c r="T5" s="443"/>
      <c r="U5" s="443"/>
      <c r="V5" s="443"/>
      <c r="W5" s="443"/>
      <c r="X5" s="443"/>
      <c r="BT5" s="443"/>
      <c r="BU5" s="443"/>
      <c r="BV5" s="443"/>
      <c r="BW5" s="443"/>
      <c r="BX5" s="443"/>
    </row>
    <row r="6" spans="1:78" ht="21" customHeight="1">
      <c r="C6" s="434" t="s">
        <v>442</v>
      </c>
      <c r="N6" s="435" t="s">
        <v>443</v>
      </c>
      <c r="O6" s="435"/>
      <c r="P6" s="435"/>
      <c r="Q6" s="435"/>
      <c r="R6" s="493"/>
      <c r="S6" s="493"/>
      <c r="T6" s="493"/>
      <c r="U6" s="493"/>
      <c r="V6" s="493"/>
      <c r="W6" s="493"/>
      <c r="X6" s="493"/>
      <c r="BC6" s="434" t="s">
        <v>442</v>
      </c>
      <c r="BN6" s="435" t="s">
        <v>443</v>
      </c>
      <c r="BO6" s="435"/>
      <c r="BP6" s="435"/>
      <c r="BQ6" s="435"/>
      <c r="BR6" s="493"/>
      <c r="BS6" s="493"/>
      <c r="BT6" s="493"/>
      <c r="BU6" s="493"/>
      <c r="BV6" s="493"/>
      <c r="BW6" s="493"/>
      <c r="BX6" s="493"/>
    </row>
    <row r="7" spans="1:78" ht="2.4" customHeight="1">
      <c r="B7" s="434" t="s">
        <v>470</v>
      </c>
      <c r="T7" s="443"/>
      <c r="U7" s="443"/>
      <c r="V7" s="443"/>
      <c r="W7" s="443"/>
      <c r="X7" s="443"/>
      <c r="BB7" s="434" t="s">
        <v>470</v>
      </c>
      <c r="BT7" s="443"/>
      <c r="BU7" s="443"/>
      <c r="BV7" s="443"/>
      <c r="BW7" s="443"/>
      <c r="BX7" s="443"/>
    </row>
    <row r="8" spans="1:78" ht="25.8" customHeight="1">
      <c r="C8" s="434" t="s">
        <v>471</v>
      </c>
      <c r="E8" s="435"/>
      <c r="F8" s="435"/>
      <c r="G8" s="435"/>
      <c r="H8" s="435"/>
      <c r="I8" s="435"/>
      <c r="J8" s="435"/>
      <c r="N8" s="1136" t="s">
        <v>445</v>
      </c>
      <c r="O8" s="1136"/>
      <c r="P8" s="1151">
        <f>[9]第１号_１枚目!J8</f>
        <v>0</v>
      </c>
      <c r="Q8" s="1151"/>
      <c r="R8" s="1151"/>
      <c r="S8" s="1151"/>
      <c r="T8" s="1151"/>
      <c r="U8" s="1151"/>
      <c r="V8" s="1151"/>
      <c r="W8" s="1151"/>
      <c r="X8" s="1151"/>
      <c r="BC8" s="434" t="s">
        <v>471</v>
      </c>
      <c r="BE8" s="435"/>
      <c r="BF8" s="435"/>
      <c r="BG8" s="435"/>
      <c r="BH8" s="435"/>
      <c r="BI8" s="435"/>
      <c r="BJ8" s="435"/>
      <c r="BN8" s="1136" t="s">
        <v>445</v>
      </c>
      <c r="BO8" s="1136"/>
      <c r="BP8" s="1151" t="str">
        <f>[9]第１号_１枚目!BJ8</f>
        <v>東京都○○区0丁目0－0</v>
      </c>
      <c r="BQ8" s="1151"/>
      <c r="BR8" s="1151"/>
      <c r="BS8" s="1151"/>
      <c r="BT8" s="1151"/>
      <c r="BU8" s="1151"/>
      <c r="BV8" s="1151"/>
      <c r="BW8" s="1151"/>
      <c r="BX8" s="1151"/>
    </row>
    <row r="9" spans="1:78" ht="2.4" customHeight="1">
      <c r="D9" s="435"/>
      <c r="E9" s="435"/>
      <c r="F9" s="435"/>
      <c r="G9" s="435"/>
      <c r="H9" s="435"/>
      <c r="I9" s="435"/>
      <c r="J9" s="435"/>
      <c r="O9" s="435"/>
      <c r="P9" s="444"/>
      <c r="Q9" s="444"/>
      <c r="R9" s="444"/>
      <c r="S9" s="444"/>
      <c r="T9" s="444"/>
      <c r="U9" s="444"/>
      <c r="V9" s="444"/>
      <c r="W9" s="444"/>
      <c r="X9" s="444"/>
      <c r="BD9" s="435"/>
      <c r="BE9" s="435"/>
      <c r="BF9" s="435"/>
      <c r="BG9" s="435"/>
      <c r="BH9" s="435"/>
      <c r="BI9" s="435"/>
      <c r="BJ9" s="435"/>
      <c r="BO9" s="435"/>
      <c r="BP9" s="444"/>
      <c r="BQ9" s="444"/>
      <c r="BR9" s="444"/>
      <c r="BS9" s="444"/>
      <c r="BT9" s="444"/>
      <c r="BU9" s="444"/>
      <c r="BV9" s="444"/>
      <c r="BW9" s="444"/>
      <c r="BX9" s="444"/>
    </row>
    <row r="10" spans="1:78" ht="25.8" customHeight="1">
      <c r="N10" s="1136" t="s">
        <v>446</v>
      </c>
      <c r="O10" s="1136"/>
      <c r="P10" s="1151">
        <f>[9]第１号_１枚目!J9</f>
        <v>0</v>
      </c>
      <c r="Q10" s="1151"/>
      <c r="R10" s="1151"/>
      <c r="S10" s="1151"/>
      <c r="T10" s="1151"/>
      <c r="U10" s="1151"/>
      <c r="V10" s="1151"/>
      <c r="W10" s="1151"/>
      <c r="X10" s="1151"/>
      <c r="BN10" s="1136" t="s">
        <v>446</v>
      </c>
      <c r="BO10" s="1136"/>
      <c r="BP10" s="1151" t="str">
        <f>[9]第１号_１枚目!BJ9</f>
        <v>株式会社 都内需要家法人</v>
      </c>
      <c r="BQ10" s="1151"/>
      <c r="BR10" s="1151"/>
      <c r="BS10" s="1151"/>
      <c r="BT10" s="1151"/>
      <c r="BU10" s="1151"/>
      <c r="BV10" s="1151"/>
      <c r="BW10" s="1151"/>
      <c r="BX10" s="1151"/>
    </row>
    <row r="11" spans="1:78" ht="3.6" customHeight="1">
      <c r="O11" s="435"/>
      <c r="P11" s="444"/>
      <c r="Q11" s="444"/>
      <c r="R11" s="444"/>
      <c r="S11" s="444"/>
      <c r="T11" s="444"/>
      <c r="U11" s="444"/>
      <c r="V11" s="444"/>
      <c r="W11" s="444"/>
      <c r="X11" s="444"/>
      <c r="BO11" s="435"/>
      <c r="BP11" s="444"/>
      <c r="BQ11" s="444"/>
      <c r="BR11" s="444"/>
      <c r="BS11" s="444"/>
      <c r="BT11" s="444"/>
      <c r="BU11" s="444"/>
      <c r="BV11" s="444"/>
      <c r="BW11" s="444"/>
      <c r="BX11" s="444"/>
    </row>
    <row r="12" spans="1:78" ht="25.8" customHeight="1">
      <c r="N12" s="1152" t="s">
        <v>386</v>
      </c>
      <c r="O12" s="1152"/>
      <c r="P12" s="1151">
        <f>[9]第１号_１枚目!J10</f>
        <v>0</v>
      </c>
      <c r="Q12" s="1153"/>
      <c r="R12" s="1153"/>
      <c r="S12" s="1153"/>
      <c r="T12" s="1151">
        <f>[9]第１号_１枚目!M10</f>
        <v>0</v>
      </c>
      <c r="U12" s="1153"/>
      <c r="V12" s="1153"/>
      <c r="W12" s="1153"/>
      <c r="X12" s="1153"/>
      <c r="BN12" s="1152" t="s">
        <v>386</v>
      </c>
      <c r="BO12" s="1152"/>
      <c r="BP12" s="1151" t="str">
        <f>[9]第１号_１枚目!BJ10</f>
        <v>代表取締役社長</v>
      </c>
      <c r="BQ12" s="1153"/>
      <c r="BR12" s="1153"/>
      <c r="BS12" s="1153"/>
      <c r="BT12" s="1151" t="str">
        <f>[9]第１号_１枚目!BM10</f>
        <v>○○　○○</v>
      </c>
      <c r="BU12" s="1153"/>
      <c r="BV12" s="1153"/>
      <c r="BW12" s="1153"/>
      <c r="BX12" s="1153"/>
    </row>
    <row r="13" spans="1:78" ht="21" customHeight="1">
      <c r="N13" s="435"/>
      <c r="O13" s="435"/>
      <c r="P13" s="435"/>
      <c r="Q13" s="435"/>
      <c r="R13" s="435"/>
      <c r="S13" s="435"/>
      <c r="T13" s="435"/>
      <c r="U13" s="435"/>
      <c r="V13" s="435"/>
      <c r="W13" s="435"/>
      <c r="X13" s="435"/>
      <c r="BN13" s="435"/>
      <c r="BO13" s="435"/>
      <c r="BP13" s="435"/>
      <c r="BQ13" s="435"/>
      <c r="BR13" s="435"/>
      <c r="BS13" s="435"/>
      <c r="BT13" s="435"/>
      <c r="BU13" s="435"/>
      <c r="BV13" s="435"/>
      <c r="BW13" s="435"/>
      <c r="BX13" s="435"/>
    </row>
    <row r="14" spans="1:78" ht="2.4" customHeight="1">
      <c r="O14" s="435"/>
      <c r="P14" s="444"/>
      <c r="Q14" s="444"/>
      <c r="R14" s="444"/>
      <c r="S14" s="444"/>
      <c r="T14" s="444"/>
      <c r="U14" s="444"/>
      <c r="V14" s="444"/>
      <c r="W14" s="444"/>
      <c r="X14" s="444"/>
      <c r="BO14" s="435"/>
      <c r="BP14" s="444"/>
      <c r="BQ14" s="444"/>
      <c r="BR14" s="444"/>
      <c r="BS14" s="444"/>
      <c r="BT14" s="444"/>
      <c r="BU14" s="444"/>
      <c r="BV14" s="444"/>
      <c r="BW14" s="444"/>
      <c r="BX14" s="444"/>
    </row>
    <row r="15" spans="1:78" ht="21" customHeight="1">
      <c r="N15" s="435"/>
      <c r="O15" s="435"/>
      <c r="P15" s="435"/>
      <c r="Q15" s="435"/>
      <c r="R15" s="435"/>
      <c r="S15" s="435"/>
      <c r="T15" s="435"/>
      <c r="U15" s="435"/>
      <c r="V15" s="435"/>
      <c r="W15" s="435"/>
      <c r="X15" s="435"/>
      <c r="AB15" s="445"/>
      <c r="BN15" s="435"/>
      <c r="BO15" s="435"/>
      <c r="BP15" s="435"/>
      <c r="BQ15" s="435"/>
      <c r="BR15" s="435"/>
      <c r="BS15" s="435"/>
      <c r="BT15" s="435"/>
      <c r="BU15" s="435"/>
      <c r="BV15" s="435"/>
      <c r="BW15" s="435"/>
      <c r="BX15" s="435"/>
    </row>
    <row r="16" spans="1:78" s="449" customFormat="1" ht="14.4">
      <c r="A16" s="447" t="s">
        <v>288</v>
      </c>
      <c r="B16" s="447"/>
      <c r="C16" s="447"/>
      <c r="D16" s="447"/>
      <c r="E16" s="447"/>
      <c r="F16" s="447"/>
      <c r="G16" s="447"/>
      <c r="H16" s="447"/>
      <c r="I16" s="447"/>
      <c r="J16" s="447"/>
      <c r="K16" s="447"/>
      <c r="L16" s="447"/>
      <c r="M16" s="447"/>
      <c r="N16" s="447"/>
      <c r="O16" s="447"/>
      <c r="P16" s="447"/>
      <c r="Q16" s="447"/>
      <c r="R16" s="447"/>
      <c r="S16" s="447"/>
      <c r="T16" s="447"/>
      <c r="U16" s="447"/>
      <c r="V16" s="447"/>
      <c r="W16" s="447"/>
      <c r="X16" s="447"/>
      <c r="Y16" s="447"/>
      <c r="Z16" s="447"/>
      <c r="AA16" s="450"/>
      <c r="AB16" s="450"/>
      <c r="AC16" s="450"/>
      <c r="AD16" s="450"/>
      <c r="AE16" s="450"/>
      <c r="AF16" s="450"/>
      <c r="AG16" s="450"/>
      <c r="AH16" s="450"/>
      <c r="AI16" s="450"/>
      <c r="AJ16" s="450"/>
      <c r="AK16" s="450"/>
      <c r="BA16" s="447" t="s">
        <v>288</v>
      </c>
      <c r="BB16" s="447"/>
      <c r="BC16" s="447"/>
      <c r="BD16" s="447"/>
      <c r="BE16" s="447"/>
      <c r="BF16" s="447"/>
      <c r="BG16" s="447"/>
      <c r="BH16" s="447"/>
      <c r="BI16" s="447"/>
      <c r="BJ16" s="447"/>
      <c r="BK16" s="447"/>
      <c r="BL16" s="447"/>
      <c r="BM16" s="447"/>
      <c r="BN16" s="447"/>
      <c r="BO16" s="447"/>
      <c r="BP16" s="447"/>
      <c r="BQ16" s="447"/>
      <c r="BR16" s="447"/>
      <c r="BS16" s="447"/>
      <c r="BT16" s="447"/>
      <c r="BU16" s="447"/>
      <c r="BV16" s="447"/>
      <c r="BW16" s="447"/>
      <c r="BX16" s="447"/>
      <c r="BY16" s="447"/>
      <c r="BZ16" s="447"/>
    </row>
    <row r="17" spans="3:78" s="449" customFormat="1" ht="14.4">
      <c r="C17" s="1146" t="s">
        <v>517</v>
      </c>
      <c r="D17" s="1146"/>
      <c r="E17" s="1146"/>
      <c r="F17" s="1146"/>
      <c r="G17" s="1146"/>
      <c r="H17" s="1146"/>
      <c r="I17" s="1146"/>
      <c r="J17" s="1146"/>
      <c r="K17" s="1146"/>
      <c r="L17" s="1146"/>
      <c r="M17" s="1146"/>
      <c r="N17" s="1146"/>
      <c r="O17" s="1146"/>
      <c r="P17" s="1146"/>
      <c r="Q17" s="1146"/>
      <c r="R17" s="1146"/>
      <c r="S17" s="1146"/>
      <c r="T17" s="1146"/>
      <c r="U17" s="1146"/>
      <c r="V17" s="1146"/>
      <c r="W17" s="1146"/>
      <c r="X17" s="1146"/>
      <c r="Y17" s="450"/>
      <c r="Z17" s="450"/>
      <c r="AA17" s="450"/>
      <c r="BC17" s="1146" t="s">
        <v>517</v>
      </c>
      <c r="BD17" s="1146"/>
      <c r="BE17" s="1146"/>
      <c r="BF17" s="1146"/>
      <c r="BG17" s="1146"/>
      <c r="BH17" s="1146"/>
      <c r="BI17" s="1146"/>
      <c r="BJ17" s="1146"/>
      <c r="BK17" s="1146"/>
      <c r="BL17" s="1146"/>
      <c r="BM17" s="1146"/>
      <c r="BN17" s="1146"/>
      <c r="BO17" s="1146"/>
      <c r="BP17" s="1146"/>
      <c r="BQ17" s="1146"/>
      <c r="BR17" s="1146"/>
      <c r="BS17" s="1146"/>
      <c r="BT17" s="1146"/>
      <c r="BU17" s="1146"/>
      <c r="BV17" s="1146"/>
      <c r="BW17" s="1146"/>
      <c r="BX17" s="1146"/>
      <c r="BY17" s="450"/>
      <c r="BZ17" s="450"/>
    </row>
    <row r="18" spans="3:78" ht="16.5" customHeight="1"/>
    <row r="19" spans="3:78" ht="18" customHeight="1">
      <c r="D19" s="451" t="s">
        <v>381</v>
      </c>
      <c r="E19" s="498">
        <f>第７号様式!E18</f>
        <v>0</v>
      </c>
      <c r="F19" s="453" t="s">
        <v>439</v>
      </c>
      <c r="G19" s="499">
        <f>第７号様式!G18</f>
        <v>0</v>
      </c>
      <c r="H19" s="453" t="s">
        <v>440</v>
      </c>
      <c r="I19" s="499">
        <f>第７号様式!I18</f>
        <v>0</v>
      </c>
      <c r="J19" s="453" t="s">
        <v>448</v>
      </c>
      <c r="K19" s="1172">
        <f>第７号様式!K18</f>
        <v>0</v>
      </c>
      <c r="L19" s="1172"/>
      <c r="M19" s="1148" t="s">
        <v>449</v>
      </c>
      <c r="N19" s="1148"/>
      <c r="O19" s="1148"/>
      <c r="P19" s="1172">
        <f>第７号様式!P18</f>
        <v>0</v>
      </c>
      <c r="Q19" s="1172"/>
      <c r="R19" s="1196" t="s">
        <v>450</v>
      </c>
      <c r="S19" s="1196"/>
      <c r="T19" s="1196"/>
      <c r="U19" s="1196"/>
      <c r="V19" s="1196"/>
      <c r="W19" s="1196"/>
      <c r="X19" s="1196"/>
      <c r="AB19" s="445"/>
      <c r="BD19" s="451" t="s">
        <v>381</v>
      </c>
      <c r="BE19" s="498" t="str">
        <f>第７号様式!BE18</f>
        <v>●</v>
      </c>
      <c r="BF19" s="453" t="s">
        <v>439</v>
      </c>
      <c r="BG19" s="499" t="str">
        <f>第７号様式!BG18</f>
        <v>●</v>
      </c>
      <c r="BH19" s="453" t="s">
        <v>440</v>
      </c>
      <c r="BI19" s="499" t="str">
        <f>第７号様式!BI18</f>
        <v>●</v>
      </c>
      <c r="BJ19" s="453" t="s">
        <v>448</v>
      </c>
      <c r="BK19" s="1172" t="str">
        <f>第７号様式!BK18</f>
        <v>●●</v>
      </c>
      <c r="BL19" s="1172"/>
      <c r="BM19" s="1148" t="s">
        <v>449</v>
      </c>
      <c r="BN19" s="1148"/>
      <c r="BO19" s="1148"/>
      <c r="BP19" s="1172" t="str">
        <f>第７号様式!BP18</f>
        <v>●●●</v>
      </c>
      <c r="BQ19" s="1172"/>
      <c r="BR19" s="1196" t="s">
        <v>450</v>
      </c>
      <c r="BS19" s="1196"/>
      <c r="BT19" s="1196"/>
      <c r="BU19" s="1196"/>
      <c r="BV19" s="1196"/>
      <c r="BW19" s="1196"/>
      <c r="BX19" s="1196"/>
    </row>
    <row r="20" spans="3:78" ht="39" customHeight="1">
      <c r="C20" s="1167" t="s">
        <v>518</v>
      </c>
      <c r="D20" s="1167"/>
      <c r="E20" s="1167"/>
      <c r="F20" s="1167"/>
      <c r="G20" s="1167"/>
      <c r="H20" s="1167"/>
      <c r="I20" s="1167"/>
      <c r="J20" s="1167"/>
      <c r="K20" s="1167"/>
      <c r="L20" s="1167"/>
      <c r="M20" s="1167"/>
      <c r="N20" s="1167"/>
      <c r="O20" s="1167"/>
      <c r="P20" s="1167"/>
      <c r="Q20" s="1167"/>
      <c r="R20" s="1167"/>
      <c r="S20" s="1167"/>
      <c r="T20" s="1167"/>
      <c r="U20" s="1167"/>
      <c r="V20" s="1167"/>
      <c r="W20" s="1167"/>
      <c r="X20" s="1167"/>
      <c r="BC20" s="1167" t="s">
        <v>518</v>
      </c>
      <c r="BD20" s="1167"/>
      <c r="BE20" s="1167"/>
      <c r="BF20" s="1167"/>
      <c r="BG20" s="1167"/>
      <c r="BH20" s="1167"/>
      <c r="BI20" s="1167"/>
      <c r="BJ20" s="1167"/>
      <c r="BK20" s="1167"/>
      <c r="BL20" s="1167"/>
      <c r="BM20" s="1167"/>
      <c r="BN20" s="1167"/>
      <c r="BO20" s="1167"/>
      <c r="BP20" s="1167"/>
      <c r="BQ20" s="1167"/>
      <c r="BR20" s="1167"/>
      <c r="BS20" s="1167"/>
      <c r="BT20" s="1167"/>
      <c r="BU20" s="1167"/>
      <c r="BV20" s="1167"/>
      <c r="BW20" s="1167"/>
      <c r="BX20" s="1167"/>
    </row>
    <row r="21" spans="3:78" ht="13.2" customHeight="1">
      <c r="C21" s="523"/>
      <c r="D21" s="523"/>
      <c r="E21" s="523"/>
      <c r="F21" s="523"/>
      <c r="G21" s="523"/>
      <c r="H21" s="523"/>
      <c r="I21" s="523"/>
      <c r="J21" s="523"/>
      <c r="K21" s="523"/>
      <c r="L21" s="523"/>
      <c r="M21" s="523"/>
      <c r="N21" s="523"/>
      <c r="O21" s="523"/>
      <c r="P21" s="523"/>
      <c r="Q21" s="523"/>
      <c r="R21" s="523"/>
      <c r="S21" s="523"/>
      <c r="T21" s="523"/>
      <c r="U21" s="523"/>
      <c r="V21" s="523"/>
      <c r="W21" s="523"/>
      <c r="X21" s="523"/>
      <c r="BC21" s="523"/>
      <c r="BD21" s="523"/>
      <c r="BE21" s="523"/>
      <c r="BF21" s="523"/>
      <c r="BG21" s="523"/>
      <c r="BH21" s="523"/>
      <c r="BI21" s="523"/>
      <c r="BJ21" s="523"/>
      <c r="BK21" s="523"/>
      <c r="BL21" s="523"/>
      <c r="BM21" s="523"/>
      <c r="BN21" s="523"/>
      <c r="BO21" s="523"/>
      <c r="BP21" s="523"/>
      <c r="BQ21" s="523"/>
      <c r="BR21" s="523"/>
      <c r="BS21" s="523"/>
      <c r="BT21" s="523"/>
      <c r="BU21" s="523"/>
      <c r="BV21" s="523"/>
      <c r="BW21" s="523"/>
      <c r="BX21" s="523"/>
    </row>
    <row r="22" spans="3:78" ht="13.2" hidden="1" customHeight="1">
      <c r="C22" s="523"/>
      <c r="D22" s="523"/>
      <c r="E22" s="523"/>
      <c r="F22" s="523"/>
      <c r="G22" s="523"/>
      <c r="H22" s="523"/>
      <c r="I22" s="523"/>
      <c r="J22" s="523"/>
      <c r="K22" s="523"/>
      <c r="L22" s="523"/>
      <c r="M22" s="523"/>
      <c r="N22" s="523"/>
      <c r="O22" s="523"/>
      <c r="P22" s="523"/>
      <c r="Q22" s="523"/>
      <c r="R22" s="523"/>
      <c r="S22" s="523"/>
      <c r="T22" s="523"/>
      <c r="U22" s="523"/>
      <c r="V22" s="523"/>
      <c r="W22" s="523"/>
      <c r="X22" s="523"/>
      <c r="BC22" s="523"/>
      <c r="BD22" s="523"/>
      <c r="BE22" s="523"/>
      <c r="BF22" s="523"/>
      <c r="BG22" s="523"/>
      <c r="BH22" s="523"/>
      <c r="BI22" s="523"/>
      <c r="BJ22" s="523"/>
      <c r="BK22" s="523"/>
      <c r="BL22" s="523"/>
      <c r="BM22" s="523"/>
      <c r="BN22" s="523"/>
      <c r="BO22" s="523"/>
      <c r="BP22" s="523"/>
      <c r="BQ22" s="523"/>
      <c r="BR22" s="523"/>
      <c r="BS22" s="523"/>
      <c r="BT22" s="523"/>
      <c r="BU22" s="523"/>
      <c r="BV22" s="523"/>
      <c r="BW22" s="523"/>
      <c r="BX22" s="523"/>
    </row>
    <row r="23" spans="3:78">
      <c r="C23" s="1186" t="s">
        <v>456</v>
      </c>
      <c r="D23" s="1186"/>
      <c r="E23" s="1186"/>
      <c r="F23" s="1186"/>
      <c r="G23" s="1186"/>
      <c r="H23" s="1186"/>
      <c r="I23" s="1186"/>
      <c r="J23" s="1186"/>
      <c r="K23" s="1186"/>
      <c r="L23" s="1186"/>
      <c r="M23" s="1186"/>
      <c r="N23" s="1186"/>
      <c r="O23" s="1186"/>
      <c r="P23" s="1186"/>
      <c r="Q23" s="1186"/>
      <c r="R23" s="1186"/>
      <c r="S23" s="1186"/>
      <c r="T23" s="1186"/>
      <c r="U23" s="1186"/>
      <c r="V23" s="1186"/>
      <c r="W23" s="1186"/>
      <c r="X23" s="1186"/>
      <c r="BC23" s="1186" t="s">
        <v>456</v>
      </c>
      <c r="BD23" s="1186"/>
      <c r="BE23" s="1186"/>
      <c r="BF23" s="1186"/>
      <c r="BG23" s="1186"/>
      <c r="BH23" s="1186"/>
      <c r="BI23" s="1186"/>
      <c r="BJ23" s="1186"/>
      <c r="BK23" s="1186"/>
      <c r="BL23" s="1186"/>
      <c r="BM23" s="1186"/>
      <c r="BN23" s="1186"/>
      <c r="BO23" s="1186"/>
      <c r="BP23" s="1186"/>
      <c r="BQ23" s="1186"/>
      <c r="BR23" s="1186"/>
      <c r="BS23" s="1186"/>
      <c r="BT23" s="1186"/>
      <c r="BU23" s="1186"/>
      <c r="BV23" s="1186"/>
      <c r="BW23" s="1186"/>
      <c r="BX23" s="1186"/>
    </row>
    <row r="24" spans="3:78" ht="13.2" hidden="1" customHeight="1">
      <c r="C24" s="524"/>
      <c r="D24" s="524"/>
      <c r="E24" s="524"/>
      <c r="F24" s="524"/>
      <c r="G24" s="524"/>
      <c r="H24" s="524"/>
      <c r="I24" s="524"/>
      <c r="J24" s="524"/>
      <c r="K24" s="524"/>
      <c r="L24" s="524"/>
      <c r="M24" s="524"/>
      <c r="N24" s="524"/>
      <c r="O24" s="524"/>
      <c r="P24" s="524"/>
      <c r="Q24" s="524"/>
      <c r="R24" s="524"/>
      <c r="S24" s="524"/>
      <c r="T24" s="524"/>
      <c r="U24" s="524"/>
      <c r="V24" s="524"/>
      <c r="W24" s="524"/>
      <c r="X24" s="524"/>
      <c r="BC24" s="524"/>
      <c r="BD24" s="524"/>
      <c r="BE24" s="524"/>
      <c r="BF24" s="524"/>
      <c r="BG24" s="524"/>
      <c r="BH24" s="524"/>
      <c r="BI24" s="524"/>
      <c r="BJ24" s="524"/>
      <c r="BK24" s="524"/>
      <c r="BL24" s="524"/>
      <c r="BM24" s="524"/>
      <c r="BN24" s="524"/>
      <c r="BO24" s="524"/>
      <c r="BP24" s="524"/>
      <c r="BQ24" s="524"/>
      <c r="BR24" s="524"/>
      <c r="BS24" s="524"/>
      <c r="BT24" s="524"/>
      <c r="BU24" s="524"/>
      <c r="BV24" s="524"/>
      <c r="BW24" s="524"/>
      <c r="BX24" s="524"/>
    </row>
    <row r="25" spans="3:78" ht="13.2" customHeight="1">
      <c r="C25" s="525"/>
      <c r="D25" s="525"/>
      <c r="E25" s="525"/>
      <c r="F25" s="525"/>
      <c r="G25" s="525"/>
      <c r="H25" s="525"/>
      <c r="I25" s="525"/>
      <c r="J25" s="525"/>
      <c r="K25" s="525"/>
      <c r="L25" s="525"/>
      <c r="M25" s="525"/>
      <c r="N25" s="525"/>
      <c r="O25" s="525"/>
      <c r="P25" s="525"/>
      <c r="Q25" s="525"/>
      <c r="R25" s="525"/>
      <c r="S25" s="525"/>
      <c r="T25" s="525"/>
      <c r="U25" s="525"/>
      <c r="V25" s="525"/>
      <c r="W25" s="525"/>
      <c r="X25" s="525"/>
      <c r="BC25" s="525"/>
      <c r="BD25" s="525"/>
      <c r="BE25" s="525"/>
      <c r="BF25" s="525"/>
      <c r="BG25" s="525"/>
      <c r="BH25" s="525"/>
      <c r="BI25" s="525"/>
      <c r="BJ25" s="525"/>
      <c r="BK25" s="525"/>
      <c r="BL25" s="525"/>
      <c r="BM25" s="525"/>
      <c r="BN25" s="525"/>
      <c r="BO25" s="525"/>
      <c r="BP25" s="525"/>
      <c r="BQ25" s="525"/>
      <c r="BR25" s="525"/>
      <c r="BS25" s="525"/>
      <c r="BT25" s="525"/>
      <c r="BU25" s="525"/>
      <c r="BV25" s="525"/>
      <c r="BW25" s="525"/>
      <c r="BX25" s="525"/>
    </row>
    <row r="26" spans="3:78" ht="29.25" customHeight="1">
      <c r="C26" s="1132" t="s">
        <v>457</v>
      </c>
      <c r="D26" s="1133"/>
      <c r="E26" s="1133"/>
      <c r="F26" s="1133"/>
      <c r="G26" s="1133"/>
      <c r="H26" s="1133"/>
      <c r="I26" s="1133"/>
      <c r="J26" s="1134"/>
      <c r="K26" s="460"/>
      <c r="L26" s="1169">
        <f>第７号様式!L24</f>
        <v>0</v>
      </c>
      <c r="M26" s="1170"/>
      <c r="N26" s="1170"/>
      <c r="O26" s="1170"/>
      <c r="P26" s="1170"/>
      <c r="Q26" s="1170"/>
      <c r="R26" s="1170"/>
      <c r="S26" s="1170"/>
      <c r="T26" s="1170"/>
      <c r="U26" s="1170"/>
      <c r="V26" s="1170"/>
      <c r="W26" s="1170"/>
      <c r="X26" s="1171"/>
      <c r="AA26" s="434"/>
      <c r="BC26" s="1132" t="s">
        <v>457</v>
      </c>
      <c r="BD26" s="1133"/>
      <c r="BE26" s="1133"/>
      <c r="BF26" s="1133"/>
      <c r="BG26" s="1133"/>
      <c r="BH26" s="1133"/>
      <c r="BI26" s="1133"/>
      <c r="BJ26" s="1134"/>
      <c r="BK26" s="460"/>
      <c r="BL26" s="1169" t="str">
        <f>第７号様式!BL24</f>
        <v>○○地域におけるオフサイト活用での太陽光再エネ電力調達事業</v>
      </c>
      <c r="BM26" s="1170"/>
      <c r="BN26" s="1170"/>
      <c r="BO26" s="1170"/>
      <c r="BP26" s="1170"/>
      <c r="BQ26" s="1170"/>
      <c r="BR26" s="1170"/>
      <c r="BS26" s="1170"/>
      <c r="BT26" s="1170"/>
      <c r="BU26" s="1170"/>
      <c r="BV26" s="1170"/>
      <c r="BW26" s="1170"/>
      <c r="BX26" s="1171"/>
    </row>
    <row r="27" spans="3:78" ht="2.25" customHeight="1">
      <c r="C27" s="461"/>
      <c r="D27" s="435"/>
      <c r="E27" s="435"/>
      <c r="F27" s="435"/>
      <c r="G27" s="435"/>
      <c r="H27" s="435"/>
      <c r="I27" s="435"/>
      <c r="J27" s="462"/>
      <c r="K27" s="461"/>
      <c r="L27" s="463"/>
      <c r="M27" s="463"/>
      <c r="N27" s="463"/>
      <c r="O27" s="444"/>
      <c r="P27" s="464"/>
      <c r="Q27" s="453"/>
      <c r="R27" s="465"/>
      <c r="S27" s="453"/>
      <c r="T27" s="444"/>
      <c r="U27" s="453"/>
      <c r="V27" s="465"/>
      <c r="W27" s="435"/>
      <c r="X27" s="501"/>
      <c r="AA27" s="434"/>
      <c r="BC27" s="461"/>
      <c r="BD27" s="435"/>
      <c r="BE27" s="435"/>
      <c r="BF27" s="435"/>
      <c r="BG27" s="435"/>
      <c r="BH27" s="435"/>
      <c r="BI27" s="435"/>
      <c r="BJ27" s="462"/>
      <c r="BK27" s="461"/>
      <c r="BL27" s="463"/>
      <c r="BM27" s="463"/>
      <c r="BN27" s="463"/>
      <c r="BO27" s="444"/>
      <c r="BP27" s="464"/>
      <c r="BQ27" s="453"/>
      <c r="BR27" s="465"/>
      <c r="BS27" s="453"/>
      <c r="BT27" s="444"/>
      <c r="BU27" s="453"/>
      <c r="BV27" s="465"/>
      <c r="BW27" s="435"/>
      <c r="BX27" s="501"/>
    </row>
    <row r="28" spans="3:78" ht="24" customHeight="1">
      <c r="C28" s="1126" t="s">
        <v>459</v>
      </c>
      <c r="D28" s="1127"/>
      <c r="E28" s="1127"/>
      <c r="F28" s="1127"/>
      <c r="G28" s="1127"/>
      <c r="H28" s="1127"/>
      <c r="I28" s="1127"/>
      <c r="J28" s="1128"/>
      <c r="K28" s="435"/>
      <c r="L28" s="535" t="s">
        <v>460</v>
      </c>
      <c r="M28" s="1165">
        <f>第７号様式!M26</f>
        <v>0</v>
      </c>
      <c r="N28" s="1165"/>
      <c r="O28" s="1165"/>
      <c r="P28" s="1165"/>
      <c r="Q28" s="536" t="s">
        <v>461</v>
      </c>
      <c r="R28" s="536"/>
      <c r="S28" s="536"/>
      <c r="T28" s="536"/>
      <c r="U28" s="536"/>
      <c r="V28" s="536"/>
      <c r="W28" s="536"/>
      <c r="X28" s="501"/>
      <c r="AA28" s="434"/>
      <c r="BC28" s="1126" t="s">
        <v>459</v>
      </c>
      <c r="BD28" s="1127"/>
      <c r="BE28" s="1127"/>
      <c r="BF28" s="1127"/>
      <c r="BG28" s="1127"/>
      <c r="BH28" s="1127"/>
      <c r="BI28" s="1127"/>
      <c r="BJ28" s="1128"/>
      <c r="BK28" s="435"/>
      <c r="BL28" s="535" t="s">
        <v>460</v>
      </c>
      <c r="BM28" s="1165" t="str">
        <f>第７号様式!BM26</f>
        <v>AB●●●●</v>
      </c>
      <c r="BN28" s="1165"/>
      <c r="BO28" s="1165"/>
      <c r="BP28" s="1165"/>
      <c r="BQ28" s="536" t="s">
        <v>461</v>
      </c>
      <c r="BR28" s="536"/>
      <c r="BS28" s="536"/>
      <c r="BT28" s="536"/>
      <c r="BU28" s="536"/>
      <c r="BV28" s="536"/>
      <c r="BW28" s="536"/>
      <c r="BX28" s="501"/>
    </row>
    <row r="29" spans="3:78" ht="9" customHeight="1">
      <c r="C29" s="537"/>
      <c r="D29" s="509"/>
      <c r="E29" s="509"/>
      <c r="F29" s="509"/>
      <c r="G29" s="509"/>
      <c r="H29" s="509"/>
      <c r="I29" s="509"/>
      <c r="J29" s="509"/>
      <c r="K29" s="509"/>
      <c r="L29" s="538"/>
      <c r="M29" s="539"/>
      <c r="N29" s="539"/>
      <c r="O29" s="539"/>
      <c r="P29" s="540"/>
      <c r="Q29" s="540"/>
      <c r="R29" s="540"/>
      <c r="S29" s="540"/>
      <c r="T29" s="540"/>
      <c r="U29" s="540"/>
      <c r="V29" s="540"/>
      <c r="W29" s="540"/>
      <c r="X29" s="541"/>
      <c r="AA29" s="434"/>
      <c r="BC29" s="537"/>
      <c r="BD29" s="509"/>
      <c r="BE29" s="509"/>
      <c r="BF29" s="509"/>
      <c r="BG29" s="509"/>
      <c r="BH29" s="509"/>
      <c r="BI29" s="509"/>
      <c r="BJ29" s="509"/>
      <c r="BK29" s="509"/>
      <c r="BL29" s="538"/>
      <c r="BM29" s="539"/>
      <c r="BN29" s="539"/>
      <c r="BO29" s="539"/>
      <c r="BP29" s="540"/>
      <c r="BQ29" s="540"/>
      <c r="BR29" s="540"/>
      <c r="BS29" s="540"/>
      <c r="BT29" s="540"/>
      <c r="BU29" s="540"/>
      <c r="BV29" s="540"/>
      <c r="BW29" s="540"/>
      <c r="BX29" s="541"/>
    </row>
    <row r="30" spans="3:78" ht="18" customHeight="1">
      <c r="C30" s="1215" t="s">
        <v>519</v>
      </c>
      <c r="D30" s="1216"/>
      <c r="E30" s="1216"/>
      <c r="F30" s="1216"/>
      <c r="G30" s="1216"/>
      <c r="H30" s="1216"/>
      <c r="I30" s="1216"/>
      <c r="J30" s="1217"/>
      <c r="K30" s="1209" t="s">
        <v>520</v>
      </c>
      <c r="L30" s="1210"/>
      <c r="M30" s="1210"/>
      <c r="N30" s="1210"/>
      <c r="O30" s="1210"/>
      <c r="P30" s="1210"/>
      <c r="Q30" s="1211"/>
      <c r="R30" s="1209" t="s">
        <v>521</v>
      </c>
      <c r="S30" s="1210"/>
      <c r="T30" s="1210"/>
      <c r="U30" s="1210"/>
      <c r="V30" s="1210"/>
      <c r="W30" s="1210"/>
      <c r="X30" s="1211"/>
      <c r="AA30" s="434"/>
      <c r="BC30" s="1215" t="s">
        <v>519</v>
      </c>
      <c r="BD30" s="1216"/>
      <c r="BE30" s="1216"/>
      <c r="BF30" s="1216"/>
      <c r="BG30" s="1216"/>
      <c r="BH30" s="1216"/>
      <c r="BI30" s="1216"/>
      <c r="BJ30" s="1217"/>
      <c r="BK30" s="1209" t="s">
        <v>520</v>
      </c>
      <c r="BL30" s="1210"/>
      <c r="BM30" s="1210"/>
      <c r="BN30" s="1210"/>
      <c r="BO30" s="1210"/>
      <c r="BP30" s="1210"/>
      <c r="BQ30" s="1211"/>
      <c r="BR30" s="1209" t="s">
        <v>521</v>
      </c>
      <c r="BS30" s="1210"/>
      <c r="BT30" s="1210"/>
      <c r="BU30" s="1210"/>
      <c r="BV30" s="1210"/>
      <c r="BW30" s="1210"/>
      <c r="BX30" s="1211"/>
    </row>
    <row r="31" spans="3:78" ht="18" customHeight="1">
      <c r="C31" s="1126" t="s">
        <v>522</v>
      </c>
      <c r="D31" s="1127"/>
      <c r="E31" s="1127"/>
      <c r="F31" s="1127"/>
      <c r="G31" s="1127"/>
      <c r="H31" s="1127"/>
      <c r="I31" s="1127"/>
      <c r="J31" s="1128"/>
      <c r="K31" s="1126" t="s">
        <v>523</v>
      </c>
      <c r="L31" s="1127"/>
      <c r="M31" s="1127"/>
      <c r="N31" s="1127"/>
      <c r="O31" s="1127"/>
      <c r="P31" s="1127"/>
      <c r="Q31" s="1128"/>
      <c r="R31" s="1212" t="s">
        <v>523</v>
      </c>
      <c r="S31" s="1213"/>
      <c r="T31" s="1213"/>
      <c r="U31" s="1213"/>
      <c r="V31" s="1213"/>
      <c r="W31" s="1213"/>
      <c r="X31" s="1214"/>
      <c r="AA31" s="434"/>
      <c r="BC31" s="1126" t="s">
        <v>522</v>
      </c>
      <c r="BD31" s="1127"/>
      <c r="BE31" s="1127"/>
      <c r="BF31" s="1127"/>
      <c r="BG31" s="1127"/>
      <c r="BH31" s="1127"/>
      <c r="BI31" s="1127"/>
      <c r="BJ31" s="1128"/>
      <c r="BK31" s="1126" t="s">
        <v>523</v>
      </c>
      <c r="BL31" s="1127"/>
      <c r="BM31" s="1127"/>
      <c r="BN31" s="1127"/>
      <c r="BO31" s="1127"/>
      <c r="BP31" s="1127"/>
      <c r="BQ31" s="1128"/>
      <c r="BR31" s="1212" t="s">
        <v>523</v>
      </c>
      <c r="BS31" s="1213"/>
      <c r="BT31" s="1213"/>
      <c r="BU31" s="1213"/>
      <c r="BV31" s="1213"/>
      <c r="BW31" s="1213"/>
      <c r="BX31" s="1214"/>
    </row>
    <row r="32" spans="3:78" ht="63" customHeight="1">
      <c r="C32" s="1158" t="s">
        <v>524</v>
      </c>
      <c r="D32" s="1159"/>
      <c r="E32" s="1159"/>
      <c r="F32" s="1159"/>
      <c r="G32" s="1159"/>
      <c r="H32" s="1159"/>
      <c r="I32" s="1159"/>
      <c r="J32" s="1160"/>
      <c r="K32" s="1197"/>
      <c r="L32" s="1176"/>
      <c r="M32" s="1176"/>
      <c r="N32" s="1176"/>
      <c r="O32" s="1176"/>
      <c r="P32" s="1176"/>
      <c r="Q32" s="1177"/>
      <c r="R32" s="1198"/>
      <c r="S32" s="1191"/>
      <c r="T32" s="1191"/>
      <c r="U32" s="1191"/>
      <c r="V32" s="1191"/>
      <c r="W32" s="1191"/>
      <c r="X32" s="1192"/>
      <c r="BC32" s="1158" t="s">
        <v>524</v>
      </c>
      <c r="BD32" s="1159"/>
      <c r="BE32" s="1159"/>
      <c r="BF32" s="1159"/>
      <c r="BG32" s="1159"/>
      <c r="BH32" s="1159"/>
      <c r="BI32" s="1159"/>
      <c r="BJ32" s="1160"/>
      <c r="BK32" s="1208" t="s">
        <v>525</v>
      </c>
      <c r="BL32" s="1193"/>
      <c r="BM32" s="1193"/>
      <c r="BN32" s="1193"/>
      <c r="BO32" s="1193"/>
      <c r="BP32" s="1193"/>
      <c r="BQ32" s="1194"/>
      <c r="BR32" s="1208" t="s">
        <v>526</v>
      </c>
      <c r="BS32" s="1193"/>
      <c r="BT32" s="1193"/>
      <c r="BU32" s="1193"/>
      <c r="BV32" s="1193"/>
      <c r="BW32" s="1193"/>
      <c r="BX32" s="1194"/>
    </row>
    <row r="33" spans="3:76" ht="63" customHeight="1">
      <c r="C33" s="1158" t="s">
        <v>527</v>
      </c>
      <c r="D33" s="1159"/>
      <c r="E33" s="1159"/>
      <c r="F33" s="1159"/>
      <c r="G33" s="1159"/>
      <c r="H33" s="1159"/>
      <c r="I33" s="1159"/>
      <c r="J33" s="1160"/>
      <c r="K33" s="1197"/>
      <c r="L33" s="1176"/>
      <c r="M33" s="1176"/>
      <c r="N33" s="1176"/>
      <c r="O33" s="1176"/>
      <c r="P33" s="1176"/>
      <c r="Q33" s="1177"/>
      <c r="R33" s="1198"/>
      <c r="S33" s="1191"/>
      <c r="T33" s="1191"/>
      <c r="U33" s="1191"/>
      <c r="V33" s="1191"/>
      <c r="W33" s="1191"/>
      <c r="X33" s="1192"/>
      <c r="BC33" s="1158" t="s">
        <v>527</v>
      </c>
      <c r="BD33" s="1159"/>
      <c r="BE33" s="1159"/>
      <c r="BF33" s="1159"/>
      <c r="BG33" s="1159"/>
      <c r="BH33" s="1159"/>
      <c r="BI33" s="1159"/>
      <c r="BJ33" s="1160"/>
      <c r="BK33" s="1208" t="s">
        <v>528</v>
      </c>
      <c r="BL33" s="1193"/>
      <c r="BM33" s="1193"/>
      <c r="BN33" s="1193"/>
      <c r="BO33" s="1193"/>
      <c r="BP33" s="1193"/>
      <c r="BQ33" s="1194"/>
      <c r="BR33" s="1208" t="s">
        <v>529</v>
      </c>
      <c r="BS33" s="1193"/>
      <c r="BT33" s="1193"/>
      <c r="BU33" s="1193"/>
      <c r="BV33" s="1193"/>
      <c r="BW33" s="1193"/>
      <c r="BX33" s="1194"/>
    </row>
    <row r="34" spans="3:76" ht="63" customHeight="1">
      <c r="C34" s="1158" t="s">
        <v>530</v>
      </c>
      <c r="D34" s="1159"/>
      <c r="E34" s="1159"/>
      <c r="F34" s="1159"/>
      <c r="G34" s="1159"/>
      <c r="H34" s="1159"/>
      <c r="I34" s="1159"/>
      <c r="J34" s="1160"/>
      <c r="K34" s="1199"/>
      <c r="L34" s="1200"/>
      <c r="M34" s="1200"/>
      <c r="N34" s="1200"/>
      <c r="O34" s="1200"/>
      <c r="P34" s="1200"/>
      <c r="Q34" s="1201"/>
      <c r="R34" s="1202"/>
      <c r="S34" s="1203"/>
      <c r="T34" s="1203"/>
      <c r="U34" s="1203"/>
      <c r="V34" s="1203"/>
      <c r="W34" s="1203"/>
      <c r="X34" s="1204"/>
      <c r="BC34" s="1158" t="s">
        <v>530</v>
      </c>
      <c r="BD34" s="1159"/>
      <c r="BE34" s="1159"/>
      <c r="BF34" s="1159"/>
      <c r="BG34" s="1159"/>
      <c r="BH34" s="1159"/>
      <c r="BI34" s="1159"/>
      <c r="BJ34" s="1160"/>
      <c r="BK34" s="1205" t="s">
        <v>531</v>
      </c>
      <c r="BL34" s="1206"/>
      <c r="BM34" s="1206"/>
      <c r="BN34" s="1206"/>
      <c r="BO34" s="1206"/>
      <c r="BP34" s="1206"/>
      <c r="BQ34" s="1207"/>
      <c r="BR34" s="1205" t="s">
        <v>532</v>
      </c>
      <c r="BS34" s="1206"/>
      <c r="BT34" s="1206"/>
      <c r="BU34" s="1206"/>
      <c r="BV34" s="1206"/>
      <c r="BW34" s="1206"/>
      <c r="BX34" s="1207"/>
    </row>
    <row r="35" spans="3:76" ht="63" customHeight="1">
      <c r="C35" s="1188" t="s">
        <v>533</v>
      </c>
      <c r="D35" s="1189"/>
      <c r="E35" s="1189"/>
      <c r="F35" s="1189"/>
      <c r="G35" s="1189"/>
      <c r="H35" s="1189"/>
      <c r="I35" s="1189"/>
      <c r="J35" s="1190"/>
      <c r="K35" s="1197"/>
      <c r="L35" s="1176"/>
      <c r="M35" s="1176"/>
      <c r="N35" s="1176"/>
      <c r="O35" s="1176"/>
      <c r="P35" s="1176"/>
      <c r="Q35" s="1177"/>
      <c r="R35" s="1198"/>
      <c r="S35" s="1191"/>
      <c r="T35" s="1191"/>
      <c r="U35" s="1191"/>
      <c r="V35" s="1191"/>
      <c r="W35" s="1191"/>
      <c r="X35" s="1192"/>
      <c r="BC35" s="1188" t="s">
        <v>533</v>
      </c>
      <c r="BD35" s="1189"/>
      <c r="BE35" s="1189"/>
      <c r="BF35" s="1189"/>
      <c r="BG35" s="1189"/>
      <c r="BH35" s="1189"/>
      <c r="BI35" s="1189"/>
      <c r="BJ35" s="1190"/>
      <c r="BK35" s="1197"/>
      <c r="BL35" s="1176"/>
      <c r="BM35" s="1176"/>
      <c r="BN35" s="1176"/>
      <c r="BO35" s="1176"/>
      <c r="BP35" s="1176"/>
      <c r="BQ35" s="1177"/>
      <c r="BR35" s="1198"/>
      <c r="BS35" s="1191"/>
      <c r="BT35" s="1191"/>
      <c r="BU35" s="1191"/>
      <c r="BV35" s="1191"/>
      <c r="BW35" s="1191"/>
      <c r="BX35" s="1192"/>
    </row>
    <row r="36" spans="3:76" ht="18" customHeight="1">
      <c r="D36" s="542" t="s">
        <v>534</v>
      </c>
      <c r="X36" s="451"/>
      <c r="BD36" s="542" t="s">
        <v>534</v>
      </c>
      <c r="BX36" s="451"/>
    </row>
    <row r="37" spans="3:76" ht="6" customHeight="1">
      <c r="D37" s="542"/>
      <c r="X37" s="451"/>
      <c r="BD37" s="542"/>
      <c r="BX37" s="451"/>
    </row>
    <row r="38" spans="3:76" ht="21.6" hidden="1" customHeight="1">
      <c r="O38" s="521"/>
      <c r="P38" s="435"/>
      <c r="Q38" s="435"/>
      <c r="R38" s="444"/>
      <c r="S38" s="444"/>
      <c r="T38" s="444"/>
      <c r="U38" s="444"/>
      <c r="V38" s="444"/>
      <c r="W38" s="444"/>
      <c r="X38" s="444"/>
      <c r="BO38" s="521"/>
      <c r="BP38" s="435"/>
      <c r="BQ38" s="435"/>
      <c r="BR38" s="444"/>
      <c r="BS38" s="444"/>
      <c r="BT38" s="444"/>
      <c r="BU38" s="444"/>
      <c r="BV38" s="444"/>
      <c r="BW38" s="444"/>
      <c r="BX38" s="444"/>
    </row>
    <row r="39" spans="3:76" ht="21.6" customHeight="1">
      <c r="N39" s="435"/>
      <c r="O39" s="521"/>
      <c r="P39" s="446"/>
      <c r="Q39" s="446"/>
      <c r="R39" s="446"/>
      <c r="S39" s="446"/>
      <c r="T39" s="446"/>
      <c r="U39" s="446"/>
      <c r="V39" s="446"/>
      <c r="W39" s="446"/>
      <c r="X39" s="446"/>
      <c r="BN39" s="435"/>
      <c r="BO39" s="521"/>
      <c r="BP39" s="446"/>
      <c r="BQ39" s="446"/>
      <c r="BR39" s="446"/>
      <c r="BS39" s="446"/>
      <c r="BT39" s="446"/>
      <c r="BU39" s="446"/>
      <c r="BV39" s="446"/>
      <c r="BW39" s="446"/>
      <c r="BX39" s="446"/>
    </row>
    <row r="40" spans="3:76" ht="2.4" customHeight="1">
      <c r="O40" s="435"/>
      <c r="P40" s="444"/>
      <c r="Q40" s="444"/>
      <c r="R40" s="444"/>
      <c r="S40" s="444"/>
      <c r="T40" s="444"/>
      <c r="U40" s="444"/>
      <c r="V40" s="444"/>
      <c r="W40" s="444"/>
      <c r="X40" s="444"/>
      <c r="AB40" s="445"/>
      <c r="BO40" s="435"/>
      <c r="BP40" s="444"/>
      <c r="BQ40" s="444"/>
      <c r="BR40" s="444"/>
      <c r="BS40" s="444"/>
      <c r="BT40" s="444"/>
      <c r="BU40" s="444"/>
      <c r="BV40" s="444"/>
      <c r="BW40" s="444"/>
      <c r="BX40" s="444"/>
    </row>
    <row r="41" spans="3:76" ht="21.6" customHeight="1">
      <c r="N41" s="435"/>
      <c r="O41" s="435"/>
      <c r="P41" s="446"/>
      <c r="Q41" s="446"/>
      <c r="R41" s="446"/>
      <c r="S41" s="446"/>
      <c r="T41" s="446"/>
      <c r="U41" s="446"/>
      <c r="V41" s="446"/>
      <c r="W41" s="446"/>
      <c r="X41" s="446"/>
      <c r="BN41" s="435"/>
      <c r="BO41" s="435"/>
      <c r="BP41" s="446"/>
      <c r="BQ41" s="446"/>
      <c r="BR41" s="446"/>
      <c r="BS41" s="446"/>
      <c r="BT41" s="446"/>
      <c r="BU41" s="446"/>
      <c r="BV41" s="446"/>
      <c r="BW41" s="446"/>
      <c r="BX41" s="446"/>
    </row>
    <row r="42" spans="3:76" ht="2.4" customHeight="1">
      <c r="O42" s="435"/>
      <c r="P42" s="444"/>
      <c r="Q42" s="444"/>
      <c r="R42" s="444"/>
      <c r="S42" s="444"/>
      <c r="T42" s="444"/>
      <c r="U42" s="444"/>
      <c r="V42" s="444"/>
      <c r="W42" s="444"/>
      <c r="X42" s="444"/>
      <c r="BO42" s="435"/>
      <c r="BP42" s="444"/>
      <c r="BQ42" s="444"/>
      <c r="BR42" s="444"/>
      <c r="BS42" s="444"/>
      <c r="BT42" s="444"/>
      <c r="BU42" s="444"/>
      <c r="BV42" s="444"/>
      <c r="BW42" s="444"/>
      <c r="BX42" s="444"/>
    </row>
    <row r="43" spans="3:76" ht="3.6" customHeight="1">
      <c r="O43" s="435"/>
      <c r="P43" s="444"/>
      <c r="Q43" s="444"/>
      <c r="R43" s="444"/>
      <c r="S43" s="444"/>
      <c r="T43" s="444"/>
      <c r="U43" s="444"/>
      <c r="V43" s="444"/>
      <c r="W43" s="444"/>
      <c r="X43" s="444"/>
      <c r="BO43" s="435"/>
      <c r="BP43" s="444"/>
      <c r="BQ43" s="444"/>
      <c r="BR43" s="444"/>
      <c r="BS43" s="444"/>
      <c r="BT43" s="444"/>
      <c r="BU43" s="444"/>
      <c r="BV43" s="444"/>
      <c r="BW43" s="444"/>
      <c r="BX43" s="444"/>
    </row>
    <row r="44" spans="3:76" ht="21.6" customHeight="1">
      <c r="O44" s="521"/>
      <c r="P44" s="435"/>
      <c r="Q44" s="435"/>
      <c r="R44" s="444"/>
      <c r="S44" s="444"/>
      <c r="T44" s="444"/>
      <c r="U44" s="444"/>
      <c r="V44" s="444"/>
      <c r="W44" s="444"/>
      <c r="X44" s="444"/>
      <c r="BO44" s="521"/>
      <c r="BP44" s="435"/>
      <c r="BQ44" s="435"/>
      <c r="BR44" s="444"/>
      <c r="BS44" s="444"/>
      <c r="BT44" s="444"/>
      <c r="BU44" s="444"/>
      <c r="BV44" s="444"/>
      <c r="BW44" s="444"/>
      <c r="BX44" s="444"/>
    </row>
    <row r="45" spans="3:76" ht="21.6" customHeight="1">
      <c r="N45" s="435"/>
      <c r="O45" s="521"/>
      <c r="P45" s="446"/>
      <c r="Q45" s="446"/>
      <c r="R45" s="446"/>
      <c r="S45" s="446"/>
      <c r="T45" s="446"/>
      <c r="U45" s="446"/>
      <c r="V45" s="446"/>
      <c r="W45" s="446"/>
      <c r="X45" s="446"/>
      <c r="BN45" s="435"/>
      <c r="BO45" s="521"/>
      <c r="BP45" s="446"/>
      <c r="BQ45" s="446"/>
      <c r="BR45" s="446"/>
      <c r="BS45" s="446"/>
      <c r="BT45" s="446"/>
      <c r="BU45" s="446"/>
      <c r="BV45" s="446"/>
      <c r="BW45" s="446"/>
      <c r="BX45" s="446"/>
    </row>
    <row r="46" spans="3:76" ht="13.5" customHeight="1">
      <c r="T46" s="438"/>
      <c r="X46" s="494"/>
      <c r="BT46" s="438"/>
      <c r="BX46" s="494"/>
    </row>
  </sheetData>
  <sheetProtection algorithmName="SHA-512" hashValue="4Qj7L236iAl18zZMst4Rstwrzf4dBF4MFDVFJtbNmApo/um1d64nWIzo48RKYoNbqyQa7gB7pW8ZeXAJidah+Q==" saltValue="P9LTFuPO4lhynvt+owiBVA==" spinCount="100000" sheet="1" formatCells="0" selectLockedCells="1"/>
  <mergeCells count="74">
    <mergeCell ref="Q3:R3"/>
    <mergeCell ref="BQ3:BR3"/>
    <mergeCell ref="N8:O8"/>
    <mergeCell ref="P8:X8"/>
    <mergeCell ref="BN8:BO8"/>
    <mergeCell ref="BP8:BX8"/>
    <mergeCell ref="N10:O10"/>
    <mergeCell ref="P10:X10"/>
    <mergeCell ref="BN10:BO10"/>
    <mergeCell ref="BP10:BX10"/>
    <mergeCell ref="N12:O12"/>
    <mergeCell ref="P12:S12"/>
    <mergeCell ref="T12:X12"/>
    <mergeCell ref="BN12:BO12"/>
    <mergeCell ref="BP12:BS12"/>
    <mergeCell ref="BT12:BX12"/>
    <mergeCell ref="C17:X17"/>
    <mergeCell ref="BC17:BX17"/>
    <mergeCell ref="K19:L19"/>
    <mergeCell ref="M19:O19"/>
    <mergeCell ref="P19:Q19"/>
    <mergeCell ref="R19:X19"/>
    <mergeCell ref="BK19:BL19"/>
    <mergeCell ref="BM19:BO19"/>
    <mergeCell ref="BP19:BQ19"/>
    <mergeCell ref="BR19:BX19"/>
    <mergeCell ref="C20:X20"/>
    <mergeCell ref="BC20:BX20"/>
    <mergeCell ref="C23:X23"/>
    <mergeCell ref="BC23:BX23"/>
    <mergeCell ref="C26:J26"/>
    <mergeCell ref="L26:X26"/>
    <mergeCell ref="BC26:BJ26"/>
    <mergeCell ref="BL26:BX26"/>
    <mergeCell ref="C28:J28"/>
    <mergeCell ref="M28:P28"/>
    <mergeCell ref="BC28:BJ28"/>
    <mergeCell ref="BM28:BP28"/>
    <mergeCell ref="C30:J30"/>
    <mergeCell ref="K30:Q30"/>
    <mergeCell ref="R30:X30"/>
    <mergeCell ref="BC30:BJ30"/>
    <mergeCell ref="BK30:BQ30"/>
    <mergeCell ref="BR30:BX30"/>
    <mergeCell ref="C31:J31"/>
    <mergeCell ref="K31:Q31"/>
    <mergeCell ref="R31:X31"/>
    <mergeCell ref="BC31:BJ31"/>
    <mergeCell ref="BK31:BQ31"/>
    <mergeCell ref="BR31:BX31"/>
    <mergeCell ref="BR33:BX33"/>
    <mergeCell ref="C32:J32"/>
    <mergeCell ref="K32:Q32"/>
    <mergeCell ref="R32:X32"/>
    <mergeCell ref="BC32:BJ32"/>
    <mergeCell ref="BK32:BQ32"/>
    <mergeCell ref="BR32:BX32"/>
    <mergeCell ref="C33:J33"/>
    <mergeCell ref="K33:Q33"/>
    <mergeCell ref="R33:X33"/>
    <mergeCell ref="BC33:BJ33"/>
    <mergeCell ref="BK33:BQ33"/>
    <mergeCell ref="BR35:BX35"/>
    <mergeCell ref="C34:J34"/>
    <mergeCell ref="K34:Q34"/>
    <mergeCell ref="R34:X34"/>
    <mergeCell ref="BC34:BJ34"/>
    <mergeCell ref="BK34:BQ34"/>
    <mergeCell ref="BR34:BX34"/>
    <mergeCell ref="C35:J35"/>
    <mergeCell ref="K35:Q35"/>
    <mergeCell ref="R35:X35"/>
    <mergeCell ref="BC35:BJ35"/>
    <mergeCell ref="BK35:BQ35"/>
  </mergeCells>
  <phoneticPr fontId="34"/>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Z45"/>
  <sheetViews>
    <sheetView showGridLines="0" showZeros="0" view="pageBreakPreview" topLeftCell="A3" zoomScale="55" zoomScaleNormal="90" zoomScaleSheetLayoutView="55" workbookViewId="0">
      <selection activeCell="F10" sqref="F10:J10"/>
    </sheetView>
  </sheetViews>
  <sheetFormatPr defaultRowHeight="13.2"/>
  <cols>
    <col min="1" max="1" width="2.109375" style="434" customWidth="1"/>
    <col min="2" max="2" width="2.33203125" style="434" customWidth="1"/>
    <col min="3" max="3" width="1.109375" style="434" customWidth="1"/>
    <col min="4" max="4" width="5.6640625" style="434" customWidth="1"/>
    <col min="5" max="5" width="3.6640625" style="434" customWidth="1"/>
    <col min="6" max="6" width="2.6640625" style="434" customWidth="1"/>
    <col min="7" max="7" width="3.6640625" style="434" customWidth="1"/>
    <col min="8" max="8" width="2.6640625" style="434" customWidth="1"/>
    <col min="9" max="9" width="3.6640625" style="434" customWidth="1"/>
    <col min="10" max="10" width="4.6640625" style="434" customWidth="1"/>
    <col min="11" max="11" width="1.21875" style="434" customWidth="1"/>
    <col min="12" max="12" width="3.109375" style="434" customWidth="1"/>
    <col min="13" max="13" width="4.44140625" style="434" customWidth="1"/>
    <col min="14" max="14" width="3.6640625" style="434" customWidth="1"/>
    <col min="15" max="15" width="5.6640625" style="434" customWidth="1"/>
    <col min="16" max="16" width="3.6640625" style="434" customWidth="1"/>
    <col min="17" max="17" width="4.6640625" style="434" customWidth="1"/>
    <col min="18" max="20" width="3.6640625" style="434" customWidth="1"/>
    <col min="21" max="24" width="3.6640625" style="437" customWidth="1"/>
    <col min="25" max="25" width="2.21875" style="437" customWidth="1"/>
    <col min="26" max="27" width="2.109375" style="437" customWidth="1"/>
    <col min="28" max="28" width="7.21875" style="434" customWidth="1"/>
    <col min="29" max="50" width="0" style="434" hidden="1" customWidth="1"/>
    <col min="51" max="52" width="8.88671875" style="434"/>
    <col min="53" max="53" width="2.109375" style="434" customWidth="1"/>
    <col min="54" max="54" width="2.33203125" style="434" customWidth="1"/>
    <col min="55" max="55" width="1.109375" style="434" customWidth="1"/>
    <col min="56" max="56" width="5.6640625" style="434" customWidth="1"/>
    <col min="57" max="57" width="3.6640625" style="434" customWidth="1"/>
    <col min="58" max="58" width="2.6640625" style="434" customWidth="1"/>
    <col min="59" max="59" width="3.6640625" style="434" customWidth="1"/>
    <col min="60" max="60" width="2.6640625" style="434" customWidth="1"/>
    <col min="61" max="61" width="3.6640625" style="434" customWidth="1"/>
    <col min="62" max="62" width="4.6640625" style="434" customWidth="1"/>
    <col min="63" max="63" width="1.21875" style="434" customWidth="1"/>
    <col min="64" max="64" width="3.109375" style="434" customWidth="1"/>
    <col min="65" max="65" width="4.44140625" style="434" customWidth="1"/>
    <col min="66" max="66" width="3.6640625" style="434" customWidth="1"/>
    <col min="67" max="67" width="5.6640625" style="434" customWidth="1"/>
    <col min="68" max="68" width="3.6640625" style="434" customWidth="1"/>
    <col min="69" max="69" width="4.6640625" style="434" customWidth="1"/>
    <col min="70" max="72" width="3.6640625" style="434" customWidth="1"/>
    <col min="73" max="76" width="3.6640625" style="437" customWidth="1"/>
    <col min="77" max="77" width="2.21875" style="437" customWidth="1"/>
    <col min="78" max="78" width="2.109375" style="437" customWidth="1"/>
    <col min="79" max="289" width="8.88671875" style="434"/>
    <col min="290" max="290" width="2.44140625" style="434" customWidth="1"/>
    <col min="291" max="291" width="2.33203125" style="434" customWidth="1"/>
    <col min="292" max="292" width="1.109375" style="434" customWidth="1"/>
    <col min="293" max="293" width="22.6640625" style="434" customWidth="1"/>
    <col min="294" max="294" width="1.21875" style="434" customWidth="1"/>
    <col min="295" max="296" width="11.77734375" style="434" customWidth="1"/>
    <col min="297" max="297" width="1.77734375" style="434" customWidth="1"/>
    <col min="298" max="298" width="6.88671875" style="434" customWidth="1"/>
    <col min="299" max="299" width="4.44140625" style="434" customWidth="1"/>
    <col min="300" max="300" width="3.6640625" style="434" customWidth="1"/>
    <col min="301" max="301" width="0.77734375" style="434" customWidth="1"/>
    <col min="302" max="302" width="3.33203125" style="434" customWidth="1"/>
    <col min="303" max="303" width="3.6640625" style="434" customWidth="1"/>
    <col min="304" max="304" width="3" style="434" customWidth="1"/>
    <col min="305" max="305" width="3.6640625" style="434" customWidth="1"/>
    <col min="306" max="306" width="3.109375" style="434" customWidth="1"/>
    <col min="307" max="307" width="1.88671875" style="434" customWidth="1"/>
    <col min="308" max="309" width="2.21875" style="434" customWidth="1"/>
    <col min="310" max="310" width="7.21875" style="434" customWidth="1"/>
    <col min="311" max="545" width="8.88671875" style="434"/>
    <col min="546" max="546" width="2.44140625" style="434" customWidth="1"/>
    <col min="547" max="547" width="2.33203125" style="434" customWidth="1"/>
    <col min="548" max="548" width="1.109375" style="434" customWidth="1"/>
    <col min="549" max="549" width="22.6640625" style="434" customWidth="1"/>
    <col min="550" max="550" width="1.21875" style="434" customWidth="1"/>
    <col min="551" max="552" width="11.77734375" style="434" customWidth="1"/>
    <col min="553" max="553" width="1.77734375" style="434" customWidth="1"/>
    <col min="554" max="554" width="6.88671875" style="434" customWidth="1"/>
    <col min="555" max="555" width="4.44140625" style="434" customWidth="1"/>
    <col min="556" max="556" width="3.6640625" style="434" customWidth="1"/>
    <col min="557" max="557" width="0.77734375" style="434" customWidth="1"/>
    <col min="558" max="558" width="3.33203125" style="434" customWidth="1"/>
    <col min="559" max="559" width="3.6640625" style="434" customWidth="1"/>
    <col min="560" max="560" width="3" style="434" customWidth="1"/>
    <col min="561" max="561" width="3.6640625" style="434" customWidth="1"/>
    <col min="562" max="562" width="3.109375" style="434" customWidth="1"/>
    <col min="563" max="563" width="1.88671875" style="434" customWidth="1"/>
    <col min="564" max="565" width="2.21875" style="434" customWidth="1"/>
    <col min="566" max="566" width="7.21875" style="434" customWidth="1"/>
    <col min="567" max="801" width="8.88671875" style="434"/>
    <col min="802" max="802" width="2.44140625" style="434" customWidth="1"/>
    <col min="803" max="803" width="2.33203125" style="434" customWidth="1"/>
    <col min="804" max="804" width="1.109375" style="434" customWidth="1"/>
    <col min="805" max="805" width="22.6640625" style="434" customWidth="1"/>
    <col min="806" max="806" width="1.21875" style="434" customWidth="1"/>
    <col min="807" max="808" width="11.77734375" style="434" customWidth="1"/>
    <col min="809" max="809" width="1.77734375" style="434" customWidth="1"/>
    <col min="810" max="810" width="6.88671875" style="434" customWidth="1"/>
    <col min="811" max="811" width="4.44140625" style="434" customWidth="1"/>
    <col min="812" max="812" width="3.6640625" style="434" customWidth="1"/>
    <col min="813" max="813" width="0.77734375" style="434" customWidth="1"/>
    <col min="814" max="814" width="3.33203125" style="434" customWidth="1"/>
    <col min="815" max="815" width="3.6640625" style="434" customWidth="1"/>
    <col min="816" max="816" width="3" style="434" customWidth="1"/>
    <col min="817" max="817" width="3.6640625" style="434" customWidth="1"/>
    <col min="818" max="818" width="3.109375" style="434" customWidth="1"/>
    <col min="819" max="819" width="1.88671875" style="434" customWidth="1"/>
    <col min="820" max="821" width="2.21875" style="434" customWidth="1"/>
    <col min="822" max="822" width="7.21875" style="434" customWidth="1"/>
    <col min="823" max="1057" width="8.88671875" style="434"/>
    <col min="1058" max="1058" width="2.44140625" style="434" customWidth="1"/>
    <col min="1059" max="1059" width="2.33203125" style="434" customWidth="1"/>
    <col min="1060" max="1060" width="1.109375" style="434" customWidth="1"/>
    <col min="1061" max="1061" width="22.6640625" style="434" customWidth="1"/>
    <col min="1062" max="1062" width="1.21875" style="434" customWidth="1"/>
    <col min="1063" max="1064" width="11.77734375" style="434" customWidth="1"/>
    <col min="1065" max="1065" width="1.77734375" style="434" customWidth="1"/>
    <col min="1066" max="1066" width="6.88671875" style="434" customWidth="1"/>
    <col min="1067" max="1067" width="4.44140625" style="434" customWidth="1"/>
    <col min="1068" max="1068" width="3.6640625" style="434" customWidth="1"/>
    <col min="1069" max="1069" width="0.77734375" style="434" customWidth="1"/>
    <col min="1070" max="1070" width="3.33203125" style="434" customWidth="1"/>
    <col min="1071" max="1071" width="3.6640625" style="434" customWidth="1"/>
    <col min="1072" max="1072" width="3" style="434" customWidth="1"/>
    <col min="1073" max="1073" width="3.6640625" style="434" customWidth="1"/>
    <col min="1074" max="1074" width="3.109375" style="434" customWidth="1"/>
    <col min="1075" max="1075" width="1.88671875" style="434" customWidth="1"/>
    <col min="1076" max="1077" width="2.21875" style="434" customWidth="1"/>
    <col min="1078" max="1078" width="7.21875" style="434" customWidth="1"/>
    <col min="1079" max="1313" width="8.88671875" style="434"/>
    <col min="1314" max="1314" width="2.44140625" style="434" customWidth="1"/>
    <col min="1315" max="1315" width="2.33203125" style="434" customWidth="1"/>
    <col min="1316" max="1316" width="1.109375" style="434" customWidth="1"/>
    <col min="1317" max="1317" width="22.6640625" style="434" customWidth="1"/>
    <col min="1318" max="1318" width="1.21875" style="434" customWidth="1"/>
    <col min="1319" max="1320" width="11.77734375" style="434" customWidth="1"/>
    <col min="1321" max="1321" width="1.77734375" style="434" customWidth="1"/>
    <col min="1322" max="1322" width="6.88671875" style="434" customWidth="1"/>
    <col min="1323" max="1323" width="4.44140625" style="434" customWidth="1"/>
    <col min="1324" max="1324" width="3.6640625" style="434" customWidth="1"/>
    <col min="1325" max="1325" width="0.77734375" style="434" customWidth="1"/>
    <col min="1326" max="1326" width="3.33203125" style="434" customWidth="1"/>
    <col min="1327" max="1327" width="3.6640625" style="434" customWidth="1"/>
    <col min="1328" max="1328" width="3" style="434" customWidth="1"/>
    <col min="1329" max="1329" width="3.6640625" style="434" customWidth="1"/>
    <col min="1330" max="1330" width="3.109375" style="434" customWidth="1"/>
    <col min="1331" max="1331" width="1.88671875" style="434" customWidth="1"/>
    <col min="1332" max="1333" width="2.21875" style="434" customWidth="1"/>
    <col min="1334" max="1334" width="7.21875" style="434" customWidth="1"/>
    <col min="1335" max="1569" width="8.88671875" style="434"/>
    <col min="1570" max="1570" width="2.44140625" style="434" customWidth="1"/>
    <col min="1571" max="1571" width="2.33203125" style="434" customWidth="1"/>
    <col min="1572" max="1572" width="1.109375" style="434" customWidth="1"/>
    <col min="1573" max="1573" width="22.6640625" style="434" customWidth="1"/>
    <col min="1574" max="1574" width="1.21875" style="434" customWidth="1"/>
    <col min="1575" max="1576" width="11.77734375" style="434" customWidth="1"/>
    <col min="1577" max="1577" width="1.77734375" style="434" customWidth="1"/>
    <col min="1578" max="1578" width="6.88671875" style="434" customWidth="1"/>
    <col min="1579" max="1579" width="4.44140625" style="434" customWidth="1"/>
    <col min="1580" max="1580" width="3.6640625" style="434" customWidth="1"/>
    <col min="1581" max="1581" width="0.77734375" style="434" customWidth="1"/>
    <col min="1582" max="1582" width="3.33203125" style="434" customWidth="1"/>
    <col min="1583" max="1583" width="3.6640625" style="434" customWidth="1"/>
    <col min="1584" max="1584" width="3" style="434" customWidth="1"/>
    <col min="1585" max="1585" width="3.6640625" style="434" customWidth="1"/>
    <col min="1586" max="1586" width="3.109375" style="434" customWidth="1"/>
    <col min="1587" max="1587" width="1.88671875" style="434" customWidth="1"/>
    <col min="1588" max="1589" width="2.21875" style="434" customWidth="1"/>
    <col min="1590" max="1590" width="7.21875" style="434" customWidth="1"/>
    <col min="1591" max="1825" width="8.88671875" style="434"/>
    <col min="1826" max="1826" width="2.44140625" style="434" customWidth="1"/>
    <col min="1827" max="1827" width="2.33203125" style="434" customWidth="1"/>
    <col min="1828" max="1828" width="1.109375" style="434" customWidth="1"/>
    <col min="1829" max="1829" width="22.6640625" style="434" customWidth="1"/>
    <col min="1830" max="1830" width="1.21875" style="434" customWidth="1"/>
    <col min="1831" max="1832" width="11.77734375" style="434" customWidth="1"/>
    <col min="1833" max="1833" width="1.77734375" style="434" customWidth="1"/>
    <col min="1834" max="1834" width="6.88671875" style="434" customWidth="1"/>
    <col min="1835" max="1835" width="4.44140625" style="434" customWidth="1"/>
    <col min="1836" max="1836" width="3.6640625" style="434" customWidth="1"/>
    <col min="1837" max="1837" width="0.77734375" style="434" customWidth="1"/>
    <col min="1838" max="1838" width="3.33203125" style="434" customWidth="1"/>
    <col min="1839" max="1839" width="3.6640625" style="434" customWidth="1"/>
    <col min="1840" max="1840" width="3" style="434" customWidth="1"/>
    <col min="1841" max="1841" width="3.6640625" style="434" customWidth="1"/>
    <col min="1842" max="1842" width="3.109375" style="434" customWidth="1"/>
    <col min="1843" max="1843" width="1.88671875" style="434" customWidth="1"/>
    <col min="1844" max="1845" width="2.21875" style="434" customWidth="1"/>
    <col min="1846" max="1846" width="7.21875" style="434" customWidth="1"/>
    <col min="1847" max="2081" width="8.88671875" style="434"/>
    <col min="2082" max="2082" width="2.44140625" style="434" customWidth="1"/>
    <col min="2083" max="2083" width="2.33203125" style="434" customWidth="1"/>
    <col min="2084" max="2084" width="1.109375" style="434" customWidth="1"/>
    <col min="2085" max="2085" width="22.6640625" style="434" customWidth="1"/>
    <col min="2086" max="2086" width="1.21875" style="434" customWidth="1"/>
    <col min="2087" max="2088" width="11.77734375" style="434" customWidth="1"/>
    <col min="2089" max="2089" width="1.77734375" style="434" customWidth="1"/>
    <col min="2090" max="2090" width="6.88671875" style="434" customWidth="1"/>
    <col min="2091" max="2091" width="4.44140625" style="434" customWidth="1"/>
    <col min="2092" max="2092" width="3.6640625" style="434" customWidth="1"/>
    <col min="2093" max="2093" width="0.77734375" style="434" customWidth="1"/>
    <col min="2094" max="2094" width="3.33203125" style="434" customWidth="1"/>
    <col min="2095" max="2095" width="3.6640625" style="434" customWidth="1"/>
    <col min="2096" max="2096" width="3" style="434" customWidth="1"/>
    <col min="2097" max="2097" width="3.6640625" style="434" customWidth="1"/>
    <col min="2098" max="2098" width="3.109375" style="434" customWidth="1"/>
    <col min="2099" max="2099" width="1.88671875" style="434" customWidth="1"/>
    <col min="2100" max="2101" width="2.21875" style="434" customWidth="1"/>
    <col min="2102" max="2102" width="7.21875" style="434" customWidth="1"/>
    <col min="2103" max="2337" width="8.88671875" style="434"/>
    <col min="2338" max="2338" width="2.44140625" style="434" customWidth="1"/>
    <col min="2339" max="2339" width="2.33203125" style="434" customWidth="1"/>
    <col min="2340" max="2340" width="1.109375" style="434" customWidth="1"/>
    <col min="2341" max="2341" width="22.6640625" style="434" customWidth="1"/>
    <col min="2342" max="2342" width="1.21875" style="434" customWidth="1"/>
    <col min="2343" max="2344" width="11.77734375" style="434" customWidth="1"/>
    <col min="2345" max="2345" width="1.77734375" style="434" customWidth="1"/>
    <col min="2346" max="2346" width="6.88671875" style="434" customWidth="1"/>
    <col min="2347" max="2347" width="4.44140625" style="434" customWidth="1"/>
    <col min="2348" max="2348" width="3.6640625" style="434" customWidth="1"/>
    <col min="2349" max="2349" width="0.77734375" style="434" customWidth="1"/>
    <col min="2350" max="2350" width="3.33203125" style="434" customWidth="1"/>
    <col min="2351" max="2351" width="3.6640625" style="434" customWidth="1"/>
    <col min="2352" max="2352" width="3" style="434" customWidth="1"/>
    <col min="2353" max="2353" width="3.6640625" style="434" customWidth="1"/>
    <col min="2354" max="2354" width="3.109375" style="434" customWidth="1"/>
    <col min="2355" max="2355" width="1.88671875" style="434" customWidth="1"/>
    <col min="2356" max="2357" width="2.21875" style="434" customWidth="1"/>
    <col min="2358" max="2358" width="7.21875" style="434" customWidth="1"/>
    <col min="2359" max="2593" width="8.88671875" style="434"/>
    <col min="2594" max="2594" width="2.44140625" style="434" customWidth="1"/>
    <col min="2595" max="2595" width="2.33203125" style="434" customWidth="1"/>
    <col min="2596" max="2596" width="1.109375" style="434" customWidth="1"/>
    <col min="2597" max="2597" width="22.6640625" style="434" customWidth="1"/>
    <col min="2598" max="2598" width="1.21875" style="434" customWidth="1"/>
    <col min="2599" max="2600" width="11.77734375" style="434" customWidth="1"/>
    <col min="2601" max="2601" width="1.77734375" style="434" customWidth="1"/>
    <col min="2602" max="2602" width="6.88671875" style="434" customWidth="1"/>
    <col min="2603" max="2603" width="4.44140625" style="434" customWidth="1"/>
    <col min="2604" max="2604" width="3.6640625" style="434" customWidth="1"/>
    <col min="2605" max="2605" width="0.77734375" style="434" customWidth="1"/>
    <col min="2606" max="2606" width="3.33203125" style="434" customWidth="1"/>
    <col min="2607" max="2607" width="3.6640625" style="434" customWidth="1"/>
    <col min="2608" max="2608" width="3" style="434" customWidth="1"/>
    <col min="2609" max="2609" width="3.6640625" style="434" customWidth="1"/>
    <col min="2610" max="2610" width="3.109375" style="434" customWidth="1"/>
    <col min="2611" max="2611" width="1.88671875" style="434" customWidth="1"/>
    <col min="2612" max="2613" width="2.21875" style="434" customWidth="1"/>
    <col min="2614" max="2614" width="7.21875" style="434" customWidth="1"/>
    <col min="2615" max="2849" width="8.88671875" style="434"/>
    <col min="2850" max="2850" width="2.44140625" style="434" customWidth="1"/>
    <col min="2851" max="2851" width="2.33203125" style="434" customWidth="1"/>
    <col min="2852" max="2852" width="1.109375" style="434" customWidth="1"/>
    <col min="2853" max="2853" width="22.6640625" style="434" customWidth="1"/>
    <col min="2854" max="2854" width="1.21875" style="434" customWidth="1"/>
    <col min="2855" max="2856" width="11.77734375" style="434" customWidth="1"/>
    <col min="2857" max="2857" width="1.77734375" style="434" customWidth="1"/>
    <col min="2858" max="2858" width="6.88671875" style="434" customWidth="1"/>
    <col min="2859" max="2859" width="4.44140625" style="434" customWidth="1"/>
    <col min="2860" max="2860" width="3.6640625" style="434" customWidth="1"/>
    <col min="2861" max="2861" width="0.77734375" style="434" customWidth="1"/>
    <col min="2862" max="2862" width="3.33203125" style="434" customWidth="1"/>
    <col min="2863" max="2863" width="3.6640625" style="434" customWidth="1"/>
    <col min="2864" max="2864" width="3" style="434" customWidth="1"/>
    <col min="2865" max="2865" width="3.6640625" style="434" customWidth="1"/>
    <col min="2866" max="2866" width="3.109375" style="434" customWidth="1"/>
    <col min="2867" max="2867" width="1.88671875" style="434" customWidth="1"/>
    <col min="2868" max="2869" width="2.21875" style="434" customWidth="1"/>
    <col min="2870" max="2870" width="7.21875" style="434" customWidth="1"/>
    <col min="2871" max="3105" width="8.88671875" style="434"/>
    <col min="3106" max="3106" width="2.44140625" style="434" customWidth="1"/>
    <col min="3107" max="3107" width="2.33203125" style="434" customWidth="1"/>
    <col min="3108" max="3108" width="1.109375" style="434" customWidth="1"/>
    <col min="3109" max="3109" width="22.6640625" style="434" customWidth="1"/>
    <col min="3110" max="3110" width="1.21875" style="434" customWidth="1"/>
    <col min="3111" max="3112" width="11.77734375" style="434" customWidth="1"/>
    <col min="3113" max="3113" width="1.77734375" style="434" customWidth="1"/>
    <col min="3114" max="3114" width="6.88671875" style="434" customWidth="1"/>
    <col min="3115" max="3115" width="4.44140625" style="434" customWidth="1"/>
    <col min="3116" max="3116" width="3.6640625" style="434" customWidth="1"/>
    <col min="3117" max="3117" width="0.77734375" style="434" customWidth="1"/>
    <col min="3118" max="3118" width="3.33203125" style="434" customWidth="1"/>
    <col min="3119" max="3119" width="3.6640625" style="434" customWidth="1"/>
    <col min="3120" max="3120" width="3" style="434" customWidth="1"/>
    <col min="3121" max="3121" width="3.6640625" style="434" customWidth="1"/>
    <col min="3122" max="3122" width="3.109375" style="434" customWidth="1"/>
    <col min="3123" max="3123" width="1.88671875" style="434" customWidth="1"/>
    <col min="3124" max="3125" width="2.21875" style="434" customWidth="1"/>
    <col min="3126" max="3126" width="7.21875" style="434" customWidth="1"/>
    <col min="3127" max="3361" width="8.88671875" style="434"/>
    <col min="3362" max="3362" width="2.44140625" style="434" customWidth="1"/>
    <col min="3363" max="3363" width="2.33203125" style="434" customWidth="1"/>
    <col min="3364" max="3364" width="1.109375" style="434" customWidth="1"/>
    <col min="3365" max="3365" width="22.6640625" style="434" customWidth="1"/>
    <col min="3366" max="3366" width="1.21875" style="434" customWidth="1"/>
    <col min="3367" max="3368" width="11.77734375" style="434" customWidth="1"/>
    <col min="3369" max="3369" width="1.77734375" style="434" customWidth="1"/>
    <col min="3370" max="3370" width="6.88671875" style="434" customWidth="1"/>
    <col min="3371" max="3371" width="4.44140625" style="434" customWidth="1"/>
    <col min="3372" max="3372" width="3.6640625" style="434" customWidth="1"/>
    <col min="3373" max="3373" width="0.77734375" style="434" customWidth="1"/>
    <col min="3374" max="3374" width="3.33203125" style="434" customWidth="1"/>
    <col min="3375" max="3375" width="3.6640625" style="434" customWidth="1"/>
    <col min="3376" max="3376" width="3" style="434" customWidth="1"/>
    <col min="3377" max="3377" width="3.6640625" style="434" customWidth="1"/>
    <col min="3378" max="3378" width="3.109375" style="434" customWidth="1"/>
    <col min="3379" max="3379" width="1.88671875" style="434" customWidth="1"/>
    <col min="3380" max="3381" width="2.21875" style="434" customWidth="1"/>
    <col min="3382" max="3382" width="7.21875" style="434" customWidth="1"/>
    <col min="3383" max="3617" width="8.88671875" style="434"/>
    <col min="3618" max="3618" width="2.44140625" style="434" customWidth="1"/>
    <col min="3619" max="3619" width="2.33203125" style="434" customWidth="1"/>
    <col min="3620" max="3620" width="1.109375" style="434" customWidth="1"/>
    <col min="3621" max="3621" width="22.6640625" style="434" customWidth="1"/>
    <col min="3622" max="3622" width="1.21875" style="434" customWidth="1"/>
    <col min="3623" max="3624" width="11.77734375" style="434" customWidth="1"/>
    <col min="3625" max="3625" width="1.77734375" style="434" customWidth="1"/>
    <col min="3626" max="3626" width="6.88671875" style="434" customWidth="1"/>
    <col min="3627" max="3627" width="4.44140625" style="434" customWidth="1"/>
    <col min="3628" max="3628" width="3.6640625" style="434" customWidth="1"/>
    <col min="3629" max="3629" width="0.77734375" style="434" customWidth="1"/>
    <col min="3630" max="3630" width="3.33203125" style="434" customWidth="1"/>
    <col min="3631" max="3631" width="3.6640625" style="434" customWidth="1"/>
    <col min="3632" max="3632" width="3" style="434" customWidth="1"/>
    <col min="3633" max="3633" width="3.6640625" style="434" customWidth="1"/>
    <col min="3634" max="3634" width="3.109375" style="434" customWidth="1"/>
    <col min="3635" max="3635" width="1.88671875" style="434" customWidth="1"/>
    <col min="3636" max="3637" width="2.21875" style="434" customWidth="1"/>
    <col min="3638" max="3638" width="7.21875" style="434" customWidth="1"/>
    <col min="3639" max="3873" width="8.88671875" style="434"/>
    <col min="3874" max="3874" width="2.44140625" style="434" customWidth="1"/>
    <col min="3875" max="3875" width="2.33203125" style="434" customWidth="1"/>
    <col min="3876" max="3876" width="1.109375" style="434" customWidth="1"/>
    <col min="3877" max="3877" width="22.6640625" style="434" customWidth="1"/>
    <col min="3878" max="3878" width="1.21875" style="434" customWidth="1"/>
    <col min="3879" max="3880" width="11.77734375" style="434" customWidth="1"/>
    <col min="3881" max="3881" width="1.77734375" style="434" customWidth="1"/>
    <col min="3882" max="3882" width="6.88671875" style="434" customWidth="1"/>
    <col min="3883" max="3883" width="4.44140625" style="434" customWidth="1"/>
    <col min="3884" max="3884" width="3.6640625" style="434" customWidth="1"/>
    <col min="3885" max="3885" width="0.77734375" style="434" customWidth="1"/>
    <col min="3886" max="3886" width="3.33203125" style="434" customWidth="1"/>
    <col min="3887" max="3887" width="3.6640625" style="434" customWidth="1"/>
    <col min="3888" max="3888" width="3" style="434" customWidth="1"/>
    <col min="3889" max="3889" width="3.6640625" style="434" customWidth="1"/>
    <col min="3890" max="3890" width="3.109375" style="434" customWidth="1"/>
    <col min="3891" max="3891" width="1.88671875" style="434" customWidth="1"/>
    <col min="3892" max="3893" width="2.21875" style="434" customWidth="1"/>
    <col min="3894" max="3894" width="7.21875" style="434" customWidth="1"/>
    <col min="3895" max="4129" width="8.88671875" style="434"/>
    <col min="4130" max="4130" width="2.44140625" style="434" customWidth="1"/>
    <col min="4131" max="4131" width="2.33203125" style="434" customWidth="1"/>
    <col min="4132" max="4132" width="1.109375" style="434" customWidth="1"/>
    <col min="4133" max="4133" width="22.6640625" style="434" customWidth="1"/>
    <col min="4134" max="4134" width="1.21875" style="434" customWidth="1"/>
    <col min="4135" max="4136" width="11.77734375" style="434" customWidth="1"/>
    <col min="4137" max="4137" width="1.77734375" style="434" customWidth="1"/>
    <col min="4138" max="4138" width="6.88671875" style="434" customWidth="1"/>
    <col min="4139" max="4139" width="4.44140625" style="434" customWidth="1"/>
    <col min="4140" max="4140" width="3.6640625" style="434" customWidth="1"/>
    <col min="4141" max="4141" width="0.77734375" style="434" customWidth="1"/>
    <col min="4142" max="4142" width="3.33203125" style="434" customWidth="1"/>
    <col min="4143" max="4143" width="3.6640625" style="434" customWidth="1"/>
    <col min="4144" max="4144" width="3" style="434" customWidth="1"/>
    <col min="4145" max="4145" width="3.6640625" style="434" customWidth="1"/>
    <col min="4146" max="4146" width="3.109375" style="434" customWidth="1"/>
    <col min="4147" max="4147" width="1.88671875" style="434" customWidth="1"/>
    <col min="4148" max="4149" width="2.21875" style="434" customWidth="1"/>
    <col min="4150" max="4150" width="7.21875" style="434" customWidth="1"/>
    <col min="4151" max="4385" width="8.88671875" style="434"/>
    <col min="4386" max="4386" width="2.44140625" style="434" customWidth="1"/>
    <col min="4387" max="4387" width="2.33203125" style="434" customWidth="1"/>
    <col min="4388" max="4388" width="1.109375" style="434" customWidth="1"/>
    <col min="4389" max="4389" width="22.6640625" style="434" customWidth="1"/>
    <col min="4390" max="4390" width="1.21875" style="434" customWidth="1"/>
    <col min="4391" max="4392" width="11.77734375" style="434" customWidth="1"/>
    <col min="4393" max="4393" width="1.77734375" style="434" customWidth="1"/>
    <col min="4394" max="4394" width="6.88671875" style="434" customWidth="1"/>
    <col min="4395" max="4395" width="4.44140625" style="434" customWidth="1"/>
    <col min="4396" max="4396" width="3.6640625" style="434" customWidth="1"/>
    <col min="4397" max="4397" width="0.77734375" style="434" customWidth="1"/>
    <col min="4398" max="4398" width="3.33203125" style="434" customWidth="1"/>
    <col min="4399" max="4399" width="3.6640625" style="434" customWidth="1"/>
    <col min="4400" max="4400" width="3" style="434" customWidth="1"/>
    <col min="4401" max="4401" width="3.6640625" style="434" customWidth="1"/>
    <col min="4402" max="4402" width="3.109375" style="434" customWidth="1"/>
    <col min="4403" max="4403" width="1.88671875" style="434" customWidth="1"/>
    <col min="4404" max="4405" width="2.21875" style="434" customWidth="1"/>
    <col min="4406" max="4406" width="7.21875" style="434" customWidth="1"/>
    <col min="4407" max="4641" width="8.88671875" style="434"/>
    <col min="4642" max="4642" width="2.44140625" style="434" customWidth="1"/>
    <col min="4643" max="4643" width="2.33203125" style="434" customWidth="1"/>
    <col min="4644" max="4644" width="1.109375" style="434" customWidth="1"/>
    <col min="4645" max="4645" width="22.6640625" style="434" customWidth="1"/>
    <col min="4646" max="4646" width="1.21875" style="434" customWidth="1"/>
    <col min="4647" max="4648" width="11.77734375" style="434" customWidth="1"/>
    <col min="4649" max="4649" width="1.77734375" style="434" customWidth="1"/>
    <col min="4650" max="4650" width="6.88671875" style="434" customWidth="1"/>
    <col min="4651" max="4651" width="4.44140625" style="434" customWidth="1"/>
    <col min="4652" max="4652" width="3.6640625" style="434" customWidth="1"/>
    <col min="4653" max="4653" width="0.77734375" style="434" customWidth="1"/>
    <col min="4654" max="4654" width="3.33203125" style="434" customWidth="1"/>
    <col min="4655" max="4655" width="3.6640625" style="434" customWidth="1"/>
    <col min="4656" max="4656" width="3" style="434" customWidth="1"/>
    <col min="4657" max="4657" width="3.6640625" style="434" customWidth="1"/>
    <col min="4658" max="4658" width="3.109375" style="434" customWidth="1"/>
    <col min="4659" max="4659" width="1.88671875" style="434" customWidth="1"/>
    <col min="4660" max="4661" width="2.21875" style="434" customWidth="1"/>
    <col min="4662" max="4662" width="7.21875" style="434" customWidth="1"/>
    <col min="4663" max="4897" width="8.88671875" style="434"/>
    <col min="4898" max="4898" width="2.44140625" style="434" customWidth="1"/>
    <col min="4899" max="4899" width="2.33203125" style="434" customWidth="1"/>
    <col min="4900" max="4900" width="1.109375" style="434" customWidth="1"/>
    <col min="4901" max="4901" width="22.6640625" style="434" customWidth="1"/>
    <col min="4902" max="4902" width="1.21875" style="434" customWidth="1"/>
    <col min="4903" max="4904" width="11.77734375" style="434" customWidth="1"/>
    <col min="4905" max="4905" width="1.77734375" style="434" customWidth="1"/>
    <col min="4906" max="4906" width="6.88671875" style="434" customWidth="1"/>
    <col min="4907" max="4907" width="4.44140625" style="434" customWidth="1"/>
    <col min="4908" max="4908" width="3.6640625" style="434" customWidth="1"/>
    <col min="4909" max="4909" width="0.77734375" style="434" customWidth="1"/>
    <col min="4910" max="4910" width="3.33203125" style="434" customWidth="1"/>
    <col min="4911" max="4911" width="3.6640625" style="434" customWidth="1"/>
    <col min="4912" max="4912" width="3" style="434" customWidth="1"/>
    <col min="4913" max="4913" width="3.6640625" style="434" customWidth="1"/>
    <col min="4914" max="4914" width="3.109375" style="434" customWidth="1"/>
    <col min="4915" max="4915" width="1.88671875" style="434" customWidth="1"/>
    <col min="4916" max="4917" width="2.21875" style="434" customWidth="1"/>
    <col min="4918" max="4918" width="7.21875" style="434" customWidth="1"/>
    <col min="4919" max="5153" width="8.88671875" style="434"/>
    <col min="5154" max="5154" width="2.44140625" style="434" customWidth="1"/>
    <col min="5155" max="5155" width="2.33203125" style="434" customWidth="1"/>
    <col min="5156" max="5156" width="1.109375" style="434" customWidth="1"/>
    <col min="5157" max="5157" width="22.6640625" style="434" customWidth="1"/>
    <col min="5158" max="5158" width="1.21875" style="434" customWidth="1"/>
    <col min="5159" max="5160" width="11.77734375" style="434" customWidth="1"/>
    <col min="5161" max="5161" width="1.77734375" style="434" customWidth="1"/>
    <col min="5162" max="5162" width="6.88671875" style="434" customWidth="1"/>
    <col min="5163" max="5163" width="4.44140625" style="434" customWidth="1"/>
    <col min="5164" max="5164" width="3.6640625" style="434" customWidth="1"/>
    <col min="5165" max="5165" width="0.77734375" style="434" customWidth="1"/>
    <col min="5166" max="5166" width="3.33203125" style="434" customWidth="1"/>
    <col min="5167" max="5167" width="3.6640625" style="434" customWidth="1"/>
    <col min="5168" max="5168" width="3" style="434" customWidth="1"/>
    <col min="5169" max="5169" width="3.6640625" style="434" customWidth="1"/>
    <col min="5170" max="5170" width="3.109375" style="434" customWidth="1"/>
    <col min="5171" max="5171" width="1.88671875" style="434" customWidth="1"/>
    <col min="5172" max="5173" width="2.21875" style="434" customWidth="1"/>
    <col min="5174" max="5174" width="7.21875" style="434" customWidth="1"/>
    <col min="5175" max="5409" width="8.88671875" style="434"/>
    <col min="5410" max="5410" width="2.44140625" style="434" customWidth="1"/>
    <col min="5411" max="5411" width="2.33203125" style="434" customWidth="1"/>
    <col min="5412" max="5412" width="1.109375" style="434" customWidth="1"/>
    <col min="5413" max="5413" width="22.6640625" style="434" customWidth="1"/>
    <col min="5414" max="5414" width="1.21875" style="434" customWidth="1"/>
    <col min="5415" max="5416" width="11.77734375" style="434" customWidth="1"/>
    <col min="5417" max="5417" width="1.77734375" style="434" customWidth="1"/>
    <col min="5418" max="5418" width="6.88671875" style="434" customWidth="1"/>
    <col min="5419" max="5419" width="4.44140625" style="434" customWidth="1"/>
    <col min="5420" max="5420" width="3.6640625" style="434" customWidth="1"/>
    <col min="5421" max="5421" width="0.77734375" style="434" customWidth="1"/>
    <col min="5422" max="5422" width="3.33203125" style="434" customWidth="1"/>
    <col min="5423" max="5423" width="3.6640625" style="434" customWidth="1"/>
    <col min="5424" max="5424" width="3" style="434" customWidth="1"/>
    <col min="5425" max="5425" width="3.6640625" style="434" customWidth="1"/>
    <col min="5426" max="5426" width="3.109375" style="434" customWidth="1"/>
    <col min="5427" max="5427" width="1.88671875" style="434" customWidth="1"/>
    <col min="5428" max="5429" width="2.21875" style="434" customWidth="1"/>
    <col min="5430" max="5430" width="7.21875" style="434" customWidth="1"/>
    <col min="5431" max="5665" width="8.88671875" style="434"/>
    <col min="5666" max="5666" width="2.44140625" style="434" customWidth="1"/>
    <col min="5667" max="5667" width="2.33203125" style="434" customWidth="1"/>
    <col min="5668" max="5668" width="1.109375" style="434" customWidth="1"/>
    <col min="5669" max="5669" width="22.6640625" style="434" customWidth="1"/>
    <col min="5670" max="5670" width="1.21875" style="434" customWidth="1"/>
    <col min="5671" max="5672" width="11.77734375" style="434" customWidth="1"/>
    <col min="5673" max="5673" width="1.77734375" style="434" customWidth="1"/>
    <col min="5674" max="5674" width="6.88671875" style="434" customWidth="1"/>
    <col min="5675" max="5675" width="4.44140625" style="434" customWidth="1"/>
    <col min="5676" max="5676" width="3.6640625" style="434" customWidth="1"/>
    <col min="5677" max="5677" width="0.77734375" style="434" customWidth="1"/>
    <col min="5678" max="5678" width="3.33203125" style="434" customWidth="1"/>
    <col min="5679" max="5679" width="3.6640625" style="434" customWidth="1"/>
    <col min="5680" max="5680" width="3" style="434" customWidth="1"/>
    <col min="5681" max="5681" width="3.6640625" style="434" customWidth="1"/>
    <col min="5682" max="5682" width="3.109375" style="434" customWidth="1"/>
    <col min="5683" max="5683" width="1.88671875" style="434" customWidth="1"/>
    <col min="5684" max="5685" width="2.21875" style="434" customWidth="1"/>
    <col min="5686" max="5686" width="7.21875" style="434" customWidth="1"/>
    <col min="5687" max="5921" width="8.88671875" style="434"/>
    <col min="5922" max="5922" width="2.44140625" style="434" customWidth="1"/>
    <col min="5923" max="5923" width="2.33203125" style="434" customWidth="1"/>
    <col min="5924" max="5924" width="1.109375" style="434" customWidth="1"/>
    <col min="5925" max="5925" width="22.6640625" style="434" customWidth="1"/>
    <col min="5926" max="5926" width="1.21875" style="434" customWidth="1"/>
    <col min="5927" max="5928" width="11.77734375" style="434" customWidth="1"/>
    <col min="5929" max="5929" width="1.77734375" style="434" customWidth="1"/>
    <col min="5930" max="5930" width="6.88671875" style="434" customWidth="1"/>
    <col min="5931" max="5931" width="4.44140625" style="434" customWidth="1"/>
    <col min="5932" max="5932" width="3.6640625" style="434" customWidth="1"/>
    <col min="5933" max="5933" width="0.77734375" style="434" customWidth="1"/>
    <col min="5934" max="5934" width="3.33203125" style="434" customWidth="1"/>
    <col min="5935" max="5935" width="3.6640625" style="434" customWidth="1"/>
    <col min="5936" max="5936" width="3" style="434" customWidth="1"/>
    <col min="5937" max="5937" width="3.6640625" style="434" customWidth="1"/>
    <col min="5938" max="5938" width="3.109375" style="434" customWidth="1"/>
    <col min="5939" max="5939" width="1.88671875" style="434" customWidth="1"/>
    <col min="5940" max="5941" width="2.21875" style="434" customWidth="1"/>
    <col min="5942" max="5942" width="7.21875" style="434" customWidth="1"/>
    <col min="5943" max="6177" width="8.88671875" style="434"/>
    <col min="6178" max="6178" width="2.44140625" style="434" customWidth="1"/>
    <col min="6179" max="6179" width="2.33203125" style="434" customWidth="1"/>
    <col min="6180" max="6180" width="1.109375" style="434" customWidth="1"/>
    <col min="6181" max="6181" width="22.6640625" style="434" customWidth="1"/>
    <col min="6182" max="6182" width="1.21875" style="434" customWidth="1"/>
    <col min="6183" max="6184" width="11.77734375" style="434" customWidth="1"/>
    <col min="6185" max="6185" width="1.77734375" style="434" customWidth="1"/>
    <col min="6186" max="6186" width="6.88671875" style="434" customWidth="1"/>
    <col min="6187" max="6187" width="4.44140625" style="434" customWidth="1"/>
    <col min="6188" max="6188" width="3.6640625" style="434" customWidth="1"/>
    <col min="6189" max="6189" width="0.77734375" style="434" customWidth="1"/>
    <col min="6190" max="6190" width="3.33203125" style="434" customWidth="1"/>
    <col min="6191" max="6191" width="3.6640625" style="434" customWidth="1"/>
    <col min="6192" max="6192" width="3" style="434" customWidth="1"/>
    <col min="6193" max="6193" width="3.6640625" style="434" customWidth="1"/>
    <col min="6194" max="6194" width="3.109375" style="434" customWidth="1"/>
    <col min="6195" max="6195" width="1.88671875" style="434" customWidth="1"/>
    <col min="6196" max="6197" width="2.21875" style="434" customWidth="1"/>
    <col min="6198" max="6198" width="7.21875" style="434" customWidth="1"/>
    <col min="6199" max="6433" width="8.88671875" style="434"/>
    <col min="6434" max="6434" width="2.44140625" style="434" customWidth="1"/>
    <col min="6435" max="6435" width="2.33203125" style="434" customWidth="1"/>
    <col min="6436" max="6436" width="1.109375" style="434" customWidth="1"/>
    <col min="6437" max="6437" width="22.6640625" style="434" customWidth="1"/>
    <col min="6438" max="6438" width="1.21875" style="434" customWidth="1"/>
    <col min="6439" max="6440" width="11.77734375" style="434" customWidth="1"/>
    <col min="6441" max="6441" width="1.77734375" style="434" customWidth="1"/>
    <col min="6442" max="6442" width="6.88671875" style="434" customWidth="1"/>
    <col min="6443" max="6443" width="4.44140625" style="434" customWidth="1"/>
    <col min="6444" max="6444" width="3.6640625" style="434" customWidth="1"/>
    <col min="6445" max="6445" width="0.77734375" style="434" customWidth="1"/>
    <col min="6446" max="6446" width="3.33203125" style="434" customWidth="1"/>
    <col min="6447" max="6447" width="3.6640625" style="434" customWidth="1"/>
    <col min="6448" max="6448" width="3" style="434" customWidth="1"/>
    <col min="6449" max="6449" width="3.6640625" style="434" customWidth="1"/>
    <col min="6450" max="6450" width="3.109375" style="434" customWidth="1"/>
    <col min="6451" max="6451" width="1.88671875" style="434" customWidth="1"/>
    <col min="6452" max="6453" width="2.21875" style="434" customWidth="1"/>
    <col min="6454" max="6454" width="7.21875" style="434" customWidth="1"/>
    <col min="6455" max="6689" width="8.88671875" style="434"/>
    <col min="6690" max="6690" width="2.44140625" style="434" customWidth="1"/>
    <col min="6691" max="6691" width="2.33203125" style="434" customWidth="1"/>
    <col min="6692" max="6692" width="1.109375" style="434" customWidth="1"/>
    <col min="6693" max="6693" width="22.6640625" style="434" customWidth="1"/>
    <col min="6694" max="6694" width="1.21875" style="434" customWidth="1"/>
    <col min="6695" max="6696" width="11.77734375" style="434" customWidth="1"/>
    <col min="6697" max="6697" width="1.77734375" style="434" customWidth="1"/>
    <col min="6698" max="6698" width="6.88671875" style="434" customWidth="1"/>
    <col min="6699" max="6699" width="4.44140625" style="434" customWidth="1"/>
    <col min="6700" max="6700" width="3.6640625" style="434" customWidth="1"/>
    <col min="6701" max="6701" width="0.77734375" style="434" customWidth="1"/>
    <col min="6702" max="6702" width="3.33203125" style="434" customWidth="1"/>
    <col min="6703" max="6703" width="3.6640625" style="434" customWidth="1"/>
    <col min="6704" max="6704" width="3" style="434" customWidth="1"/>
    <col min="6705" max="6705" width="3.6640625" style="434" customWidth="1"/>
    <col min="6706" max="6706" width="3.109375" style="434" customWidth="1"/>
    <col min="6707" max="6707" width="1.88671875" style="434" customWidth="1"/>
    <col min="6708" max="6709" width="2.21875" style="434" customWidth="1"/>
    <col min="6710" max="6710" width="7.21875" style="434" customWidth="1"/>
    <col min="6711" max="6945" width="8.88671875" style="434"/>
    <col min="6946" max="6946" width="2.44140625" style="434" customWidth="1"/>
    <col min="6947" max="6947" width="2.33203125" style="434" customWidth="1"/>
    <col min="6948" max="6948" width="1.109375" style="434" customWidth="1"/>
    <col min="6949" max="6949" width="22.6640625" style="434" customWidth="1"/>
    <col min="6950" max="6950" width="1.21875" style="434" customWidth="1"/>
    <col min="6951" max="6952" width="11.77734375" style="434" customWidth="1"/>
    <col min="6953" max="6953" width="1.77734375" style="434" customWidth="1"/>
    <col min="6954" max="6954" width="6.88671875" style="434" customWidth="1"/>
    <col min="6955" max="6955" width="4.44140625" style="434" customWidth="1"/>
    <col min="6956" max="6956" width="3.6640625" style="434" customWidth="1"/>
    <col min="6957" max="6957" width="0.77734375" style="434" customWidth="1"/>
    <col min="6958" max="6958" width="3.33203125" style="434" customWidth="1"/>
    <col min="6959" max="6959" width="3.6640625" style="434" customWidth="1"/>
    <col min="6960" max="6960" width="3" style="434" customWidth="1"/>
    <col min="6961" max="6961" width="3.6640625" style="434" customWidth="1"/>
    <col min="6962" max="6962" width="3.109375" style="434" customWidth="1"/>
    <col min="6963" max="6963" width="1.88671875" style="434" customWidth="1"/>
    <col min="6964" max="6965" width="2.21875" style="434" customWidth="1"/>
    <col min="6966" max="6966" width="7.21875" style="434" customWidth="1"/>
    <col min="6967" max="7201" width="8.88671875" style="434"/>
    <col min="7202" max="7202" width="2.44140625" style="434" customWidth="1"/>
    <col min="7203" max="7203" width="2.33203125" style="434" customWidth="1"/>
    <col min="7204" max="7204" width="1.109375" style="434" customWidth="1"/>
    <col min="7205" max="7205" width="22.6640625" style="434" customWidth="1"/>
    <col min="7206" max="7206" width="1.21875" style="434" customWidth="1"/>
    <col min="7207" max="7208" width="11.77734375" style="434" customWidth="1"/>
    <col min="7209" max="7209" width="1.77734375" style="434" customWidth="1"/>
    <col min="7210" max="7210" width="6.88671875" style="434" customWidth="1"/>
    <col min="7211" max="7211" width="4.44140625" style="434" customWidth="1"/>
    <col min="7212" max="7212" width="3.6640625" style="434" customWidth="1"/>
    <col min="7213" max="7213" width="0.77734375" style="434" customWidth="1"/>
    <col min="7214" max="7214" width="3.33203125" style="434" customWidth="1"/>
    <col min="7215" max="7215" width="3.6640625" style="434" customWidth="1"/>
    <col min="7216" max="7216" width="3" style="434" customWidth="1"/>
    <col min="7217" max="7217" width="3.6640625" style="434" customWidth="1"/>
    <col min="7218" max="7218" width="3.109375" style="434" customWidth="1"/>
    <col min="7219" max="7219" width="1.88671875" style="434" customWidth="1"/>
    <col min="7220" max="7221" width="2.21875" style="434" customWidth="1"/>
    <col min="7222" max="7222" width="7.21875" style="434" customWidth="1"/>
    <col min="7223" max="7457" width="8.88671875" style="434"/>
    <col min="7458" max="7458" width="2.44140625" style="434" customWidth="1"/>
    <col min="7459" max="7459" width="2.33203125" style="434" customWidth="1"/>
    <col min="7460" max="7460" width="1.109375" style="434" customWidth="1"/>
    <col min="7461" max="7461" width="22.6640625" style="434" customWidth="1"/>
    <col min="7462" max="7462" width="1.21875" style="434" customWidth="1"/>
    <col min="7463" max="7464" width="11.77734375" style="434" customWidth="1"/>
    <col min="7465" max="7465" width="1.77734375" style="434" customWidth="1"/>
    <col min="7466" max="7466" width="6.88671875" style="434" customWidth="1"/>
    <col min="7467" max="7467" width="4.44140625" style="434" customWidth="1"/>
    <col min="7468" max="7468" width="3.6640625" style="434" customWidth="1"/>
    <col min="7469" max="7469" width="0.77734375" style="434" customWidth="1"/>
    <col min="7470" max="7470" width="3.33203125" style="434" customWidth="1"/>
    <col min="7471" max="7471" width="3.6640625" style="434" customWidth="1"/>
    <col min="7472" max="7472" width="3" style="434" customWidth="1"/>
    <col min="7473" max="7473" width="3.6640625" style="434" customWidth="1"/>
    <col min="7474" max="7474" width="3.109375" style="434" customWidth="1"/>
    <col min="7475" max="7475" width="1.88671875" style="434" customWidth="1"/>
    <col min="7476" max="7477" width="2.21875" style="434" customWidth="1"/>
    <col min="7478" max="7478" width="7.21875" style="434" customWidth="1"/>
    <col min="7479" max="7713" width="8.88671875" style="434"/>
    <col min="7714" max="7714" width="2.44140625" style="434" customWidth="1"/>
    <col min="7715" max="7715" width="2.33203125" style="434" customWidth="1"/>
    <col min="7716" max="7716" width="1.109375" style="434" customWidth="1"/>
    <col min="7717" max="7717" width="22.6640625" style="434" customWidth="1"/>
    <col min="7718" max="7718" width="1.21875" style="434" customWidth="1"/>
    <col min="7719" max="7720" width="11.77734375" style="434" customWidth="1"/>
    <col min="7721" max="7721" width="1.77734375" style="434" customWidth="1"/>
    <col min="7722" max="7722" width="6.88671875" style="434" customWidth="1"/>
    <col min="7723" max="7723" width="4.44140625" style="434" customWidth="1"/>
    <col min="7724" max="7724" width="3.6640625" style="434" customWidth="1"/>
    <col min="7725" max="7725" width="0.77734375" style="434" customWidth="1"/>
    <col min="7726" max="7726" width="3.33203125" style="434" customWidth="1"/>
    <col min="7727" max="7727" width="3.6640625" style="434" customWidth="1"/>
    <col min="7728" max="7728" width="3" style="434" customWidth="1"/>
    <col min="7729" max="7729" width="3.6640625" style="434" customWidth="1"/>
    <col min="7730" max="7730" width="3.109375" style="434" customWidth="1"/>
    <col min="7731" max="7731" width="1.88671875" style="434" customWidth="1"/>
    <col min="7732" max="7733" width="2.21875" style="434" customWidth="1"/>
    <col min="7734" max="7734" width="7.21875" style="434" customWidth="1"/>
    <col min="7735" max="7969" width="8.88671875" style="434"/>
    <col min="7970" max="7970" width="2.44140625" style="434" customWidth="1"/>
    <col min="7971" max="7971" width="2.33203125" style="434" customWidth="1"/>
    <col min="7972" max="7972" width="1.109375" style="434" customWidth="1"/>
    <col min="7973" max="7973" width="22.6640625" style="434" customWidth="1"/>
    <col min="7974" max="7974" width="1.21875" style="434" customWidth="1"/>
    <col min="7975" max="7976" width="11.77734375" style="434" customWidth="1"/>
    <col min="7977" max="7977" width="1.77734375" style="434" customWidth="1"/>
    <col min="7978" max="7978" width="6.88671875" style="434" customWidth="1"/>
    <col min="7979" max="7979" width="4.44140625" style="434" customWidth="1"/>
    <col min="7980" max="7980" width="3.6640625" style="434" customWidth="1"/>
    <col min="7981" max="7981" width="0.77734375" style="434" customWidth="1"/>
    <col min="7982" max="7982" width="3.33203125" style="434" customWidth="1"/>
    <col min="7983" max="7983" width="3.6640625" style="434" customWidth="1"/>
    <col min="7984" max="7984" width="3" style="434" customWidth="1"/>
    <col min="7985" max="7985" width="3.6640625" style="434" customWidth="1"/>
    <col min="7986" max="7986" width="3.109375" style="434" customWidth="1"/>
    <col min="7987" max="7987" width="1.88671875" style="434" customWidth="1"/>
    <col min="7988" max="7989" width="2.21875" style="434" customWidth="1"/>
    <col min="7990" max="7990" width="7.21875" style="434" customWidth="1"/>
    <col min="7991" max="8225" width="8.88671875" style="434"/>
    <col min="8226" max="8226" width="2.44140625" style="434" customWidth="1"/>
    <col min="8227" max="8227" width="2.33203125" style="434" customWidth="1"/>
    <col min="8228" max="8228" width="1.109375" style="434" customWidth="1"/>
    <col min="8229" max="8229" width="22.6640625" style="434" customWidth="1"/>
    <col min="8230" max="8230" width="1.21875" style="434" customWidth="1"/>
    <col min="8231" max="8232" width="11.77734375" style="434" customWidth="1"/>
    <col min="8233" max="8233" width="1.77734375" style="434" customWidth="1"/>
    <col min="8234" max="8234" width="6.88671875" style="434" customWidth="1"/>
    <col min="8235" max="8235" width="4.44140625" style="434" customWidth="1"/>
    <col min="8236" max="8236" width="3.6640625" style="434" customWidth="1"/>
    <col min="8237" max="8237" width="0.77734375" style="434" customWidth="1"/>
    <col min="8238" max="8238" width="3.33203125" style="434" customWidth="1"/>
    <col min="8239" max="8239" width="3.6640625" style="434" customWidth="1"/>
    <col min="8240" max="8240" width="3" style="434" customWidth="1"/>
    <col min="8241" max="8241" width="3.6640625" style="434" customWidth="1"/>
    <col min="8242" max="8242" width="3.109375" style="434" customWidth="1"/>
    <col min="8243" max="8243" width="1.88671875" style="434" customWidth="1"/>
    <col min="8244" max="8245" width="2.21875" style="434" customWidth="1"/>
    <col min="8246" max="8246" width="7.21875" style="434" customWidth="1"/>
    <col min="8247" max="8481" width="8.88671875" style="434"/>
    <col min="8482" max="8482" width="2.44140625" style="434" customWidth="1"/>
    <col min="8483" max="8483" width="2.33203125" style="434" customWidth="1"/>
    <col min="8484" max="8484" width="1.109375" style="434" customWidth="1"/>
    <col min="8485" max="8485" width="22.6640625" style="434" customWidth="1"/>
    <col min="8486" max="8486" width="1.21875" style="434" customWidth="1"/>
    <col min="8487" max="8488" width="11.77734375" style="434" customWidth="1"/>
    <col min="8489" max="8489" width="1.77734375" style="434" customWidth="1"/>
    <col min="8490" max="8490" width="6.88671875" style="434" customWidth="1"/>
    <col min="8491" max="8491" width="4.44140625" style="434" customWidth="1"/>
    <col min="8492" max="8492" width="3.6640625" style="434" customWidth="1"/>
    <col min="8493" max="8493" width="0.77734375" style="434" customWidth="1"/>
    <col min="8494" max="8494" width="3.33203125" style="434" customWidth="1"/>
    <col min="8495" max="8495" width="3.6640625" style="434" customWidth="1"/>
    <col min="8496" max="8496" width="3" style="434" customWidth="1"/>
    <col min="8497" max="8497" width="3.6640625" style="434" customWidth="1"/>
    <col min="8498" max="8498" width="3.109375" style="434" customWidth="1"/>
    <col min="8499" max="8499" width="1.88671875" style="434" customWidth="1"/>
    <col min="8500" max="8501" width="2.21875" style="434" customWidth="1"/>
    <col min="8502" max="8502" width="7.21875" style="434" customWidth="1"/>
    <col min="8503" max="8737" width="8.88671875" style="434"/>
    <col min="8738" max="8738" width="2.44140625" style="434" customWidth="1"/>
    <col min="8739" max="8739" width="2.33203125" style="434" customWidth="1"/>
    <col min="8740" max="8740" width="1.109375" style="434" customWidth="1"/>
    <col min="8741" max="8741" width="22.6640625" style="434" customWidth="1"/>
    <col min="8742" max="8742" width="1.21875" style="434" customWidth="1"/>
    <col min="8743" max="8744" width="11.77734375" style="434" customWidth="1"/>
    <col min="8745" max="8745" width="1.77734375" style="434" customWidth="1"/>
    <col min="8746" max="8746" width="6.88671875" style="434" customWidth="1"/>
    <col min="8747" max="8747" width="4.44140625" style="434" customWidth="1"/>
    <col min="8748" max="8748" width="3.6640625" style="434" customWidth="1"/>
    <col min="8749" max="8749" width="0.77734375" style="434" customWidth="1"/>
    <col min="8750" max="8750" width="3.33203125" style="434" customWidth="1"/>
    <col min="8751" max="8751" width="3.6640625" style="434" customWidth="1"/>
    <col min="8752" max="8752" width="3" style="434" customWidth="1"/>
    <col min="8753" max="8753" width="3.6640625" style="434" customWidth="1"/>
    <col min="8754" max="8754" width="3.109375" style="434" customWidth="1"/>
    <col min="8755" max="8755" width="1.88671875" style="434" customWidth="1"/>
    <col min="8756" max="8757" width="2.21875" style="434" customWidth="1"/>
    <col min="8758" max="8758" width="7.21875" style="434" customWidth="1"/>
    <col min="8759" max="8993" width="8.88671875" style="434"/>
    <col min="8994" max="8994" width="2.44140625" style="434" customWidth="1"/>
    <col min="8995" max="8995" width="2.33203125" style="434" customWidth="1"/>
    <col min="8996" max="8996" width="1.109375" style="434" customWidth="1"/>
    <col min="8997" max="8997" width="22.6640625" style="434" customWidth="1"/>
    <col min="8998" max="8998" width="1.21875" style="434" customWidth="1"/>
    <col min="8999" max="9000" width="11.77734375" style="434" customWidth="1"/>
    <col min="9001" max="9001" width="1.77734375" style="434" customWidth="1"/>
    <col min="9002" max="9002" width="6.88671875" style="434" customWidth="1"/>
    <col min="9003" max="9003" width="4.44140625" style="434" customWidth="1"/>
    <col min="9004" max="9004" width="3.6640625" style="434" customWidth="1"/>
    <col min="9005" max="9005" width="0.77734375" style="434" customWidth="1"/>
    <col min="9006" max="9006" width="3.33203125" style="434" customWidth="1"/>
    <col min="9007" max="9007" width="3.6640625" style="434" customWidth="1"/>
    <col min="9008" max="9008" width="3" style="434" customWidth="1"/>
    <col min="9009" max="9009" width="3.6640625" style="434" customWidth="1"/>
    <col min="9010" max="9010" width="3.109375" style="434" customWidth="1"/>
    <col min="9011" max="9011" width="1.88671875" style="434" customWidth="1"/>
    <col min="9012" max="9013" width="2.21875" style="434" customWidth="1"/>
    <col min="9014" max="9014" width="7.21875" style="434" customWidth="1"/>
    <col min="9015" max="9249" width="8.88671875" style="434"/>
    <col min="9250" max="9250" width="2.44140625" style="434" customWidth="1"/>
    <col min="9251" max="9251" width="2.33203125" style="434" customWidth="1"/>
    <col min="9252" max="9252" width="1.109375" style="434" customWidth="1"/>
    <col min="9253" max="9253" width="22.6640625" style="434" customWidth="1"/>
    <col min="9254" max="9254" width="1.21875" style="434" customWidth="1"/>
    <col min="9255" max="9256" width="11.77734375" style="434" customWidth="1"/>
    <col min="9257" max="9257" width="1.77734375" style="434" customWidth="1"/>
    <col min="9258" max="9258" width="6.88671875" style="434" customWidth="1"/>
    <col min="9259" max="9259" width="4.44140625" style="434" customWidth="1"/>
    <col min="9260" max="9260" width="3.6640625" style="434" customWidth="1"/>
    <col min="9261" max="9261" width="0.77734375" style="434" customWidth="1"/>
    <col min="9262" max="9262" width="3.33203125" style="434" customWidth="1"/>
    <col min="9263" max="9263" width="3.6640625" style="434" customWidth="1"/>
    <col min="9264" max="9264" width="3" style="434" customWidth="1"/>
    <col min="9265" max="9265" width="3.6640625" style="434" customWidth="1"/>
    <col min="9266" max="9266" width="3.109375" style="434" customWidth="1"/>
    <col min="9267" max="9267" width="1.88671875" style="434" customWidth="1"/>
    <col min="9268" max="9269" width="2.21875" style="434" customWidth="1"/>
    <col min="9270" max="9270" width="7.21875" style="434" customWidth="1"/>
    <col min="9271" max="9505" width="8.88671875" style="434"/>
    <col min="9506" max="9506" width="2.44140625" style="434" customWidth="1"/>
    <col min="9507" max="9507" width="2.33203125" style="434" customWidth="1"/>
    <col min="9508" max="9508" width="1.109375" style="434" customWidth="1"/>
    <col min="9509" max="9509" width="22.6640625" style="434" customWidth="1"/>
    <col min="9510" max="9510" width="1.21875" style="434" customWidth="1"/>
    <col min="9511" max="9512" width="11.77734375" style="434" customWidth="1"/>
    <col min="9513" max="9513" width="1.77734375" style="434" customWidth="1"/>
    <col min="9514" max="9514" width="6.88671875" style="434" customWidth="1"/>
    <col min="9515" max="9515" width="4.44140625" style="434" customWidth="1"/>
    <col min="9516" max="9516" width="3.6640625" style="434" customWidth="1"/>
    <col min="9517" max="9517" width="0.77734375" style="434" customWidth="1"/>
    <col min="9518" max="9518" width="3.33203125" style="434" customWidth="1"/>
    <col min="9519" max="9519" width="3.6640625" style="434" customWidth="1"/>
    <col min="9520" max="9520" width="3" style="434" customWidth="1"/>
    <col min="9521" max="9521" width="3.6640625" style="434" customWidth="1"/>
    <col min="9522" max="9522" width="3.109375" style="434" customWidth="1"/>
    <col min="9523" max="9523" width="1.88671875" style="434" customWidth="1"/>
    <col min="9524" max="9525" width="2.21875" style="434" customWidth="1"/>
    <col min="9526" max="9526" width="7.21875" style="434" customWidth="1"/>
    <col min="9527" max="9761" width="8.88671875" style="434"/>
    <col min="9762" max="9762" width="2.44140625" style="434" customWidth="1"/>
    <col min="9763" max="9763" width="2.33203125" style="434" customWidth="1"/>
    <col min="9764" max="9764" width="1.109375" style="434" customWidth="1"/>
    <col min="9765" max="9765" width="22.6640625" style="434" customWidth="1"/>
    <col min="9766" max="9766" width="1.21875" style="434" customWidth="1"/>
    <col min="9767" max="9768" width="11.77734375" style="434" customWidth="1"/>
    <col min="9769" max="9769" width="1.77734375" style="434" customWidth="1"/>
    <col min="9770" max="9770" width="6.88671875" style="434" customWidth="1"/>
    <col min="9771" max="9771" width="4.44140625" style="434" customWidth="1"/>
    <col min="9772" max="9772" width="3.6640625" style="434" customWidth="1"/>
    <col min="9773" max="9773" width="0.77734375" style="434" customWidth="1"/>
    <col min="9774" max="9774" width="3.33203125" style="434" customWidth="1"/>
    <col min="9775" max="9775" width="3.6640625" style="434" customWidth="1"/>
    <col min="9776" max="9776" width="3" style="434" customWidth="1"/>
    <col min="9777" max="9777" width="3.6640625" style="434" customWidth="1"/>
    <col min="9778" max="9778" width="3.109375" style="434" customWidth="1"/>
    <col min="9779" max="9779" width="1.88671875" style="434" customWidth="1"/>
    <col min="9780" max="9781" width="2.21875" style="434" customWidth="1"/>
    <col min="9782" max="9782" width="7.21875" style="434" customWidth="1"/>
    <col min="9783" max="10017" width="8.88671875" style="434"/>
    <col min="10018" max="10018" width="2.44140625" style="434" customWidth="1"/>
    <col min="10019" max="10019" width="2.33203125" style="434" customWidth="1"/>
    <col min="10020" max="10020" width="1.109375" style="434" customWidth="1"/>
    <col min="10021" max="10021" width="22.6640625" style="434" customWidth="1"/>
    <col min="10022" max="10022" width="1.21875" style="434" customWidth="1"/>
    <col min="10023" max="10024" width="11.77734375" style="434" customWidth="1"/>
    <col min="10025" max="10025" width="1.77734375" style="434" customWidth="1"/>
    <col min="10026" max="10026" width="6.88671875" style="434" customWidth="1"/>
    <col min="10027" max="10027" width="4.44140625" style="434" customWidth="1"/>
    <col min="10028" max="10028" width="3.6640625" style="434" customWidth="1"/>
    <col min="10029" max="10029" width="0.77734375" style="434" customWidth="1"/>
    <col min="10030" max="10030" width="3.33203125" style="434" customWidth="1"/>
    <col min="10031" max="10031" width="3.6640625" style="434" customWidth="1"/>
    <col min="10032" max="10032" width="3" style="434" customWidth="1"/>
    <col min="10033" max="10033" width="3.6640625" style="434" customWidth="1"/>
    <col min="10034" max="10034" width="3.109375" style="434" customWidth="1"/>
    <col min="10035" max="10035" width="1.88671875" style="434" customWidth="1"/>
    <col min="10036" max="10037" width="2.21875" style="434" customWidth="1"/>
    <col min="10038" max="10038" width="7.21875" style="434" customWidth="1"/>
    <col min="10039" max="10273" width="8.88671875" style="434"/>
    <col min="10274" max="10274" width="2.44140625" style="434" customWidth="1"/>
    <col min="10275" max="10275" width="2.33203125" style="434" customWidth="1"/>
    <col min="10276" max="10276" width="1.109375" style="434" customWidth="1"/>
    <col min="10277" max="10277" width="22.6640625" style="434" customWidth="1"/>
    <col min="10278" max="10278" width="1.21875" style="434" customWidth="1"/>
    <col min="10279" max="10280" width="11.77734375" style="434" customWidth="1"/>
    <col min="10281" max="10281" width="1.77734375" style="434" customWidth="1"/>
    <col min="10282" max="10282" width="6.88671875" style="434" customWidth="1"/>
    <col min="10283" max="10283" width="4.44140625" style="434" customWidth="1"/>
    <col min="10284" max="10284" width="3.6640625" style="434" customWidth="1"/>
    <col min="10285" max="10285" width="0.77734375" style="434" customWidth="1"/>
    <col min="10286" max="10286" width="3.33203125" style="434" customWidth="1"/>
    <col min="10287" max="10287" width="3.6640625" style="434" customWidth="1"/>
    <col min="10288" max="10288" width="3" style="434" customWidth="1"/>
    <col min="10289" max="10289" width="3.6640625" style="434" customWidth="1"/>
    <col min="10290" max="10290" width="3.109375" style="434" customWidth="1"/>
    <col min="10291" max="10291" width="1.88671875" style="434" customWidth="1"/>
    <col min="10292" max="10293" width="2.21875" style="434" customWidth="1"/>
    <col min="10294" max="10294" width="7.21875" style="434" customWidth="1"/>
    <col min="10295" max="10529" width="8.88671875" style="434"/>
    <col min="10530" max="10530" width="2.44140625" style="434" customWidth="1"/>
    <col min="10531" max="10531" width="2.33203125" style="434" customWidth="1"/>
    <col min="10532" max="10532" width="1.109375" style="434" customWidth="1"/>
    <col min="10533" max="10533" width="22.6640625" style="434" customWidth="1"/>
    <col min="10534" max="10534" width="1.21875" style="434" customWidth="1"/>
    <col min="10535" max="10536" width="11.77734375" style="434" customWidth="1"/>
    <col min="10537" max="10537" width="1.77734375" style="434" customWidth="1"/>
    <col min="10538" max="10538" width="6.88671875" style="434" customWidth="1"/>
    <col min="10539" max="10539" width="4.44140625" style="434" customWidth="1"/>
    <col min="10540" max="10540" width="3.6640625" style="434" customWidth="1"/>
    <col min="10541" max="10541" width="0.77734375" style="434" customWidth="1"/>
    <col min="10542" max="10542" width="3.33203125" style="434" customWidth="1"/>
    <col min="10543" max="10543" width="3.6640625" style="434" customWidth="1"/>
    <col min="10544" max="10544" width="3" style="434" customWidth="1"/>
    <col min="10545" max="10545" width="3.6640625" style="434" customWidth="1"/>
    <col min="10546" max="10546" width="3.109375" style="434" customWidth="1"/>
    <col min="10547" max="10547" width="1.88671875" style="434" customWidth="1"/>
    <col min="10548" max="10549" width="2.21875" style="434" customWidth="1"/>
    <col min="10550" max="10550" width="7.21875" style="434" customWidth="1"/>
    <col min="10551" max="10785" width="8.88671875" style="434"/>
    <col min="10786" max="10786" width="2.44140625" style="434" customWidth="1"/>
    <col min="10787" max="10787" width="2.33203125" style="434" customWidth="1"/>
    <col min="10788" max="10788" width="1.109375" style="434" customWidth="1"/>
    <col min="10789" max="10789" width="22.6640625" style="434" customWidth="1"/>
    <col min="10790" max="10790" width="1.21875" style="434" customWidth="1"/>
    <col min="10791" max="10792" width="11.77734375" style="434" customWidth="1"/>
    <col min="10793" max="10793" width="1.77734375" style="434" customWidth="1"/>
    <col min="10794" max="10794" width="6.88671875" style="434" customWidth="1"/>
    <col min="10795" max="10795" width="4.44140625" style="434" customWidth="1"/>
    <col min="10796" max="10796" width="3.6640625" style="434" customWidth="1"/>
    <col min="10797" max="10797" width="0.77734375" style="434" customWidth="1"/>
    <col min="10798" max="10798" width="3.33203125" style="434" customWidth="1"/>
    <col min="10799" max="10799" width="3.6640625" style="434" customWidth="1"/>
    <col min="10800" max="10800" width="3" style="434" customWidth="1"/>
    <col min="10801" max="10801" width="3.6640625" style="434" customWidth="1"/>
    <col min="10802" max="10802" width="3.109375" style="434" customWidth="1"/>
    <col min="10803" max="10803" width="1.88671875" style="434" customWidth="1"/>
    <col min="10804" max="10805" width="2.21875" style="434" customWidth="1"/>
    <col min="10806" max="10806" width="7.21875" style="434" customWidth="1"/>
    <col min="10807" max="11041" width="8.88671875" style="434"/>
    <col min="11042" max="11042" width="2.44140625" style="434" customWidth="1"/>
    <col min="11043" max="11043" width="2.33203125" style="434" customWidth="1"/>
    <col min="11044" max="11044" width="1.109375" style="434" customWidth="1"/>
    <col min="11045" max="11045" width="22.6640625" style="434" customWidth="1"/>
    <col min="11046" max="11046" width="1.21875" style="434" customWidth="1"/>
    <col min="11047" max="11048" width="11.77734375" style="434" customWidth="1"/>
    <col min="11049" max="11049" width="1.77734375" style="434" customWidth="1"/>
    <col min="11050" max="11050" width="6.88671875" style="434" customWidth="1"/>
    <col min="11051" max="11051" width="4.44140625" style="434" customWidth="1"/>
    <col min="11052" max="11052" width="3.6640625" style="434" customWidth="1"/>
    <col min="11053" max="11053" width="0.77734375" style="434" customWidth="1"/>
    <col min="11054" max="11054" width="3.33203125" style="434" customWidth="1"/>
    <col min="11055" max="11055" width="3.6640625" style="434" customWidth="1"/>
    <col min="11056" max="11056" width="3" style="434" customWidth="1"/>
    <col min="11057" max="11057" width="3.6640625" style="434" customWidth="1"/>
    <col min="11058" max="11058" width="3.109375" style="434" customWidth="1"/>
    <col min="11059" max="11059" width="1.88671875" style="434" customWidth="1"/>
    <col min="11060" max="11061" width="2.21875" style="434" customWidth="1"/>
    <col min="11062" max="11062" width="7.21875" style="434" customWidth="1"/>
    <col min="11063" max="11297" width="8.88671875" style="434"/>
    <col min="11298" max="11298" width="2.44140625" style="434" customWidth="1"/>
    <col min="11299" max="11299" width="2.33203125" style="434" customWidth="1"/>
    <col min="11300" max="11300" width="1.109375" style="434" customWidth="1"/>
    <col min="11301" max="11301" width="22.6640625" style="434" customWidth="1"/>
    <col min="11302" max="11302" width="1.21875" style="434" customWidth="1"/>
    <col min="11303" max="11304" width="11.77734375" style="434" customWidth="1"/>
    <col min="11305" max="11305" width="1.77734375" style="434" customWidth="1"/>
    <col min="11306" max="11306" width="6.88671875" style="434" customWidth="1"/>
    <col min="11307" max="11307" width="4.44140625" style="434" customWidth="1"/>
    <col min="11308" max="11308" width="3.6640625" style="434" customWidth="1"/>
    <col min="11309" max="11309" width="0.77734375" style="434" customWidth="1"/>
    <col min="11310" max="11310" width="3.33203125" style="434" customWidth="1"/>
    <col min="11311" max="11311" width="3.6640625" style="434" customWidth="1"/>
    <col min="11312" max="11312" width="3" style="434" customWidth="1"/>
    <col min="11313" max="11313" width="3.6640625" style="434" customWidth="1"/>
    <col min="11314" max="11314" width="3.109375" style="434" customWidth="1"/>
    <col min="11315" max="11315" width="1.88671875" style="434" customWidth="1"/>
    <col min="11316" max="11317" width="2.21875" style="434" customWidth="1"/>
    <col min="11318" max="11318" width="7.21875" style="434" customWidth="1"/>
    <col min="11319" max="11553" width="8.88671875" style="434"/>
    <col min="11554" max="11554" width="2.44140625" style="434" customWidth="1"/>
    <col min="11555" max="11555" width="2.33203125" style="434" customWidth="1"/>
    <col min="11556" max="11556" width="1.109375" style="434" customWidth="1"/>
    <col min="11557" max="11557" width="22.6640625" style="434" customWidth="1"/>
    <col min="11558" max="11558" width="1.21875" style="434" customWidth="1"/>
    <col min="11559" max="11560" width="11.77734375" style="434" customWidth="1"/>
    <col min="11561" max="11561" width="1.77734375" style="434" customWidth="1"/>
    <col min="11562" max="11562" width="6.88671875" style="434" customWidth="1"/>
    <col min="11563" max="11563" width="4.44140625" style="434" customWidth="1"/>
    <col min="11564" max="11564" width="3.6640625" style="434" customWidth="1"/>
    <col min="11565" max="11565" width="0.77734375" style="434" customWidth="1"/>
    <col min="11566" max="11566" width="3.33203125" style="434" customWidth="1"/>
    <col min="11567" max="11567" width="3.6640625" style="434" customWidth="1"/>
    <col min="11568" max="11568" width="3" style="434" customWidth="1"/>
    <col min="11569" max="11569" width="3.6640625" style="434" customWidth="1"/>
    <col min="11570" max="11570" width="3.109375" style="434" customWidth="1"/>
    <col min="11571" max="11571" width="1.88671875" style="434" customWidth="1"/>
    <col min="11572" max="11573" width="2.21875" style="434" customWidth="1"/>
    <col min="11574" max="11574" width="7.21875" style="434" customWidth="1"/>
    <col min="11575" max="11809" width="8.88671875" style="434"/>
    <col min="11810" max="11810" width="2.44140625" style="434" customWidth="1"/>
    <col min="11811" max="11811" width="2.33203125" style="434" customWidth="1"/>
    <col min="11812" max="11812" width="1.109375" style="434" customWidth="1"/>
    <col min="11813" max="11813" width="22.6640625" style="434" customWidth="1"/>
    <col min="11814" max="11814" width="1.21875" style="434" customWidth="1"/>
    <col min="11815" max="11816" width="11.77734375" style="434" customWidth="1"/>
    <col min="11817" max="11817" width="1.77734375" style="434" customWidth="1"/>
    <col min="11818" max="11818" width="6.88671875" style="434" customWidth="1"/>
    <col min="11819" max="11819" width="4.44140625" style="434" customWidth="1"/>
    <col min="11820" max="11820" width="3.6640625" style="434" customWidth="1"/>
    <col min="11821" max="11821" width="0.77734375" style="434" customWidth="1"/>
    <col min="11822" max="11822" width="3.33203125" style="434" customWidth="1"/>
    <col min="11823" max="11823" width="3.6640625" style="434" customWidth="1"/>
    <col min="11824" max="11824" width="3" style="434" customWidth="1"/>
    <col min="11825" max="11825" width="3.6640625" style="434" customWidth="1"/>
    <col min="11826" max="11826" width="3.109375" style="434" customWidth="1"/>
    <col min="11827" max="11827" width="1.88671875" style="434" customWidth="1"/>
    <col min="11828" max="11829" width="2.21875" style="434" customWidth="1"/>
    <col min="11830" max="11830" width="7.21875" style="434" customWidth="1"/>
    <col min="11831" max="12065" width="8.88671875" style="434"/>
    <col min="12066" max="12066" width="2.44140625" style="434" customWidth="1"/>
    <col min="12067" max="12067" width="2.33203125" style="434" customWidth="1"/>
    <col min="12068" max="12068" width="1.109375" style="434" customWidth="1"/>
    <col min="12069" max="12069" width="22.6640625" style="434" customWidth="1"/>
    <col min="12070" max="12070" width="1.21875" style="434" customWidth="1"/>
    <col min="12071" max="12072" width="11.77734375" style="434" customWidth="1"/>
    <col min="12073" max="12073" width="1.77734375" style="434" customWidth="1"/>
    <col min="12074" max="12074" width="6.88671875" style="434" customWidth="1"/>
    <col min="12075" max="12075" width="4.44140625" style="434" customWidth="1"/>
    <col min="12076" max="12076" width="3.6640625" style="434" customWidth="1"/>
    <col min="12077" max="12077" width="0.77734375" style="434" customWidth="1"/>
    <col min="12078" max="12078" width="3.33203125" style="434" customWidth="1"/>
    <col min="12079" max="12079" width="3.6640625" style="434" customWidth="1"/>
    <col min="12080" max="12080" width="3" style="434" customWidth="1"/>
    <col min="12081" max="12081" width="3.6640625" style="434" customWidth="1"/>
    <col min="12082" max="12082" width="3.109375" style="434" customWidth="1"/>
    <col min="12083" max="12083" width="1.88671875" style="434" customWidth="1"/>
    <col min="12084" max="12085" width="2.21875" style="434" customWidth="1"/>
    <col min="12086" max="12086" width="7.21875" style="434" customWidth="1"/>
    <col min="12087" max="12321" width="8.88671875" style="434"/>
    <col min="12322" max="12322" width="2.44140625" style="434" customWidth="1"/>
    <col min="12323" max="12323" width="2.33203125" style="434" customWidth="1"/>
    <col min="12324" max="12324" width="1.109375" style="434" customWidth="1"/>
    <col min="12325" max="12325" width="22.6640625" style="434" customWidth="1"/>
    <col min="12326" max="12326" width="1.21875" style="434" customWidth="1"/>
    <col min="12327" max="12328" width="11.77734375" style="434" customWidth="1"/>
    <col min="12329" max="12329" width="1.77734375" style="434" customWidth="1"/>
    <col min="12330" max="12330" width="6.88671875" style="434" customWidth="1"/>
    <col min="12331" max="12331" width="4.44140625" style="434" customWidth="1"/>
    <col min="12332" max="12332" width="3.6640625" style="434" customWidth="1"/>
    <col min="12333" max="12333" width="0.77734375" style="434" customWidth="1"/>
    <col min="12334" max="12334" width="3.33203125" style="434" customWidth="1"/>
    <col min="12335" max="12335" width="3.6640625" style="434" customWidth="1"/>
    <col min="12336" max="12336" width="3" style="434" customWidth="1"/>
    <col min="12337" max="12337" width="3.6640625" style="434" customWidth="1"/>
    <col min="12338" max="12338" width="3.109375" style="434" customWidth="1"/>
    <col min="12339" max="12339" width="1.88671875" style="434" customWidth="1"/>
    <col min="12340" max="12341" width="2.21875" style="434" customWidth="1"/>
    <col min="12342" max="12342" width="7.21875" style="434" customWidth="1"/>
    <col min="12343" max="12577" width="8.88671875" style="434"/>
    <col min="12578" max="12578" width="2.44140625" style="434" customWidth="1"/>
    <col min="12579" max="12579" width="2.33203125" style="434" customWidth="1"/>
    <col min="12580" max="12580" width="1.109375" style="434" customWidth="1"/>
    <col min="12581" max="12581" width="22.6640625" style="434" customWidth="1"/>
    <col min="12582" max="12582" width="1.21875" style="434" customWidth="1"/>
    <col min="12583" max="12584" width="11.77734375" style="434" customWidth="1"/>
    <col min="12585" max="12585" width="1.77734375" style="434" customWidth="1"/>
    <col min="12586" max="12586" width="6.88671875" style="434" customWidth="1"/>
    <col min="12587" max="12587" width="4.44140625" style="434" customWidth="1"/>
    <col min="12588" max="12588" width="3.6640625" style="434" customWidth="1"/>
    <col min="12589" max="12589" width="0.77734375" style="434" customWidth="1"/>
    <col min="12590" max="12590" width="3.33203125" style="434" customWidth="1"/>
    <col min="12591" max="12591" width="3.6640625" style="434" customWidth="1"/>
    <col min="12592" max="12592" width="3" style="434" customWidth="1"/>
    <col min="12593" max="12593" width="3.6640625" style="434" customWidth="1"/>
    <col min="12594" max="12594" width="3.109375" style="434" customWidth="1"/>
    <col min="12595" max="12595" width="1.88671875" style="434" customWidth="1"/>
    <col min="12596" max="12597" width="2.21875" style="434" customWidth="1"/>
    <col min="12598" max="12598" width="7.21875" style="434" customWidth="1"/>
    <col min="12599" max="12833" width="8.88671875" style="434"/>
    <col min="12834" max="12834" width="2.44140625" style="434" customWidth="1"/>
    <col min="12835" max="12835" width="2.33203125" style="434" customWidth="1"/>
    <col min="12836" max="12836" width="1.109375" style="434" customWidth="1"/>
    <col min="12837" max="12837" width="22.6640625" style="434" customWidth="1"/>
    <col min="12838" max="12838" width="1.21875" style="434" customWidth="1"/>
    <col min="12839" max="12840" width="11.77734375" style="434" customWidth="1"/>
    <col min="12841" max="12841" width="1.77734375" style="434" customWidth="1"/>
    <col min="12842" max="12842" width="6.88671875" style="434" customWidth="1"/>
    <col min="12843" max="12843" width="4.44140625" style="434" customWidth="1"/>
    <col min="12844" max="12844" width="3.6640625" style="434" customWidth="1"/>
    <col min="12845" max="12845" width="0.77734375" style="434" customWidth="1"/>
    <col min="12846" max="12846" width="3.33203125" style="434" customWidth="1"/>
    <col min="12847" max="12847" width="3.6640625" style="434" customWidth="1"/>
    <col min="12848" max="12848" width="3" style="434" customWidth="1"/>
    <col min="12849" max="12849" width="3.6640625" style="434" customWidth="1"/>
    <col min="12850" max="12850" width="3.109375" style="434" customWidth="1"/>
    <col min="12851" max="12851" width="1.88671875" style="434" customWidth="1"/>
    <col min="12852" max="12853" width="2.21875" style="434" customWidth="1"/>
    <col min="12854" max="12854" width="7.21875" style="434" customWidth="1"/>
    <col min="12855" max="13089" width="8.88671875" style="434"/>
    <col min="13090" max="13090" width="2.44140625" style="434" customWidth="1"/>
    <col min="13091" max="13091" width="2.33203125" style="434" customWidth="1"/>
    <col min="13092" max="13092" width="1.109375" style="434" customWidth="1"/>
    <col min="13093" max="13093" width="22.6640625" style="434" customWidth="1"/>
    <col min="13094" max="13094" width="1.21875" style="434" customWidth="1"/>
    <col min="13095" max="13096" width="11.77734375" style="434" customWidth="1"/>
    <col min="13097" max="13097" width="1.77734375" style="434" customWidth="1"/>
    <col min="13098" max="13098" width="6.88671875" style="434" customWidth="1"/>
    <col min="13099" max="13099" width="4.44140625" style="434" customWidth="1"/>
    <col min="13100" max="13100" width="3.6640625" style="434" customWidth="1"/>
    <col min="13101" max="13101" width="0.77734375" style="434" customWidth="1"/>
    <col min="13102" max="13102" width="3.33203125" style="434" customWidth="1"/>
    <col min="13103" max="13103" width="3.6640625" style="434" customWidth="1"/>
    <col min="13104" max="13104" width="3" style="434" customWidth="1"/>
    <col min="13105" max="13105" width="3.6640625" style="434" customWidth="1"/>
    <col min="13106" max="13106" width="3.109375" style="434" customWidth="1"/>
    <col min="13107" max="13107" width="1.88671875" style="434" customWidth="1"/>
    <col min="13108" max="13109" width="2.21875" style="434" customWidth="1"/>
    <col min="13110" max="13110" width="7.21875" style="434" customWidth="1"/>
    <col min="13111" max="13345" width="8.88671875" style="434"/>
    <col min="13346" max="13346" width="2.44140625" style="434" customWidth="1"/>
    <col min="13347" max="13347" width="2.33203125" style="434" customWidth="1"/>
    <col min="13348" max="13348" width="1.109375" style="434" customWidth="1"/>
    <col min="13349" max="13349" width="22.6640625" style="434" customWidth="1"/>
    <col min="13350" max="13350" width="1.21875" style="434" customWidth="1"/>
    <col min="13351" max="13352" width="11.77734375" style="434" customWidth="1"/>
    <col min="13353" max="13353" width="1.77734375" style="434" customWidth="1"/>
    <col min="13354" max="13354" width="6.88671875" style="434" customWidth="1"/>
    <col min="13355" max="13355" width="4.44140625" style="434" customWidth="1"/>
    <col min="13356" max="13356" width="3.6640625" style="434" customWidth="1"/>
    <col min="13357" max="13357" width="0.77734375" style="434" customWidth="1"/>
    <col min="13358" max="13358" width="3.33203125" style="434" customWidth="1"/>
    <col min="13359" max="13359" width="3.6640625" style="434" customWidth="1"/>
    <col min="13360" max="13360" width="3" style="434" customWidth="1"/>
    <col min="13361" max="13361" width="3.6640625" style="434" customWidth="1"/>
    <col min="13362" max="13362" width="3.109375" style="434" customWidth="1"/>
    <col min="13363" max="13363" width="1.88671875" style="434" customWidth="1"/>
    <col min="13364" max="13365" width="2.21875" style="434" customWidth="1"/>
    <col min="13366" max="13366" width="7.21875" style="434" customWidth="1"/>
    <col min="13367" max="13601" width="8.88671875" style="434"/>
    <col min="13602" max="13602" width="2.44140625" style="434" customWidth="1"/>
    <col min="13603" max="13603" width="2.33203125" style="434" customWidth="1"/>
    <col min="13604" max="13604" width="1.109375" style="434" customWidth="1"/>
    <col min="13605" max="13605" width="22.6640625" style="434" customWidth="1"/>
    <col min="13606" max="13606" width="1.21875" style="434" customWidth="1"/>
    <col min="13607" max="13608" width="11.77734375" style="434" customWidth="1"/>
    <col min="13609" max="13609" width="1.77734375" style="434" customWidth="1"/>
    <col min="13610" max="13610" width="6.88671875" style="434" customWidth="1"/>
    <col min="13611" max="13611" width="4.44140625" style="434" customWidth="1"/>
    <col min="13612" max="13612" width="3.6640625" style="434" customWidth="1"/>
    <col min="13613" max="13613" width="0.77734375" style="434" customWidth="1"/>
    <col min="13614" max="13614" width="3.33203125" style="434" customWidth="1"/>
    <col min="13615" max="13615" width="3.6640625" style="434" customWidth="1"/>
    <col min="13616" max="13616" width="3" style="434" customWidth="1"/>
    <col min="13617" max="13617" width="3.6640625" style="434" customWidth="1"/>
    <col min="13618" max="13618" width="3.109375" style="434" customWidth="1"/>
    <col min="13619" max="13619" width="1.88671875" style="434" customWidth="1"/>
    <col min="13620" max="13621" width="2.21875" style="434" customWidth="1"/>
    <col min="13622" max="13622" width="7.21875" style="434" customWidth="1"/>
    <col min="13623" max="13857" width="8.88671875" style="434"/>
    <col min="13858" max="13858" width="2.44140625" style="434" customWidth="1"/>
    <col min="13859" max="13859" width="2.33203125" style="434" customWidth="1"/>
    <col min="13860" max="13860" width="1.109375" style="434" customWidth="1"/>
    <col min="13861" max="13861" width="22.6640625" style="434" customWidth="1"/>
    <col min="13862" max="13862" width="1.21875" style="434" customWidth="1"/>
    <col min="13863" max="13864" width="11.77734375" style="434" customWidth="1"/>
    <col min="13865" max="13865" width="1.77734375" style="434" customWidth="1"/>
    <col min="13866" max="13866" width="6.88671875" style="434" customWidth="1"/>
    <col min="13867" max="13867" width="4.44140625" style="434" customWidth="1"/>
    <col min="13868" max="13868" width="3.6640625" style="434" customWidth="1"/>
    <col min="13869" max="13869" width="0.77734375" style="434" customWidth="1"/>
    <col min="13870" max="13870" width="3.33203125" style="434" customWidth="1"/>
    <col min="13871" max="13871" width="3.6640625" style="434" customWidth="1"/>
    <col min="13872" max="13872" width="3" style="434" customWidth="1"/>
    <col min="13873" max="13873" width="3.6640625" style="434" customWidth="1"/>
    <col min="13874" max="13874" width="3.109375" style="434" customWidth="1"/>
    <col min="13875" max="13875" width="1.88671875" style="434" customWidth="1"/>
    <col min="13876" max="13877" width="2.21875" style="434" customWidth="1"/>
    <col min="13878" max="13878" width="7.21875" style="434" customWidth="1"/>
    <col min="13879" max="14113" width="8.88671875" style="434"/>
    <col min="14114" max="14114" width="2.44140625" style="434" customWidth="1"/>
    <col min="14115" max="14115" width="2.33203125" style="434" customWidth="1"/>
    <col min="14116" max="14116" width="1.109375" style="434" customWidth="1"/>
    <col min="14117" max="14117" width="22.6640625" style="434" customWidth="1"/>
    <col min="14118" max="14118" width="1.21875" style="434" customWidth="1"/>
    <col min="14119" max="14120" width="11.77734375" style="434" customWidth="1"/>
    <col min="14121" max="14121" width="1.77734375" style="434" customWidth="1"/>
    <col min="14122" max="14122" width="6.88671875" style="434" customWidth="1"/>
    <col min="14123" max="14123" width="4.44140625" style="434" customWidth="1"/>
    <col min="14124" max="14124" width="3.6640625" style="434" customWidth="1"/>
    <col min="14125" max="14125" width="0.77734375" style="434" customWidth="1"/>
    <col min="14126" max="14126" width="3.33203125" style="434" customWidth="1"/>
    <col min="14127" max="14127" width="3.6640625" style="434" customWidth="1"/>
    <col min="14128" max="14128" width="3" style="434" customWidth="1"/>
    <col min="14129" max="14129" width="3.6640625" style="434" customWidth="1"/>
    <col min="14130" max="14130" width="3.109375" style="434" customWidth="1"/>
    <col min="14131" max="14131" width="1.88671875" style="434" customWidth="1"/>
    <col min="14132" max="14133" width="2.21875" style="434" customWidth="1"/>
    <col min="14134" max="14134" width="7.21875" style="434" customWidth="1"/>
    <col min="14135" max="14369" width="8.88671875" style="434"/>
    <col min="14370" max="14370" width="2.44140625" style="434" customWidth="1"/>
    <col min="14371" max="14371" width="2.33203125" style="434" customWidth="1"/>
    <col min="14372" max="14372" width="1.109375" style="434" customWidth="1"/>
    <col min="14373" max="14373" width="22.6640625" style="434" customWidth="1"/>
    <col min="14374" max="14374" width="1.21875" style="434" customWidth="1"/>
    <col min="14375" max="14376" width="11.77734375" style="434" customWidth="1"/>
    <col min="14377" max="14377" width="1.77734375" style="434" customWidth="1"/>
    <col min="14378" max="14378" width="6.88671875" style="434" customWidth="1"/>
    <col min="14379" max="14379" width="4.44140625" style="434" customWidth="1"/>
    <col min="14380" max="14380" width="3.6640625" style="434" customWidth="1"/>
    <col min="14381" max="14381" width="0.77734375" style="434" customWidth="1"/>
    <col min="14382" max="14382" width="3.33203125" style="434" customWidth="1"/>
    <col min="14383" max="14383" width="3.6640625" style="434" customWidth="1"/>
    <col min="14384" max="14384" width="3" style="434" customWidth="1"/>
    <col min="14385" max="14385" width="3.6640625" style="434" customWidth="1"/>
    <col min="14386" max="14386" width="3.109375" style="434" customWidth="1"/>
    <col min="14387" max="14387" width="1.88671875" style="434" customWidth="1"/>
    <col min="14388" max="14389" width="2.21875" style="434" customWidth="1"/>
    <col min="14390" max="14390" width="7.21875" style="434" customWidth="1"/>
    <col min="14391" max="14625" width="8.88671875" style="434"/>
    <col min="14626" max="14626" width="2.44140625" style="434" customWidth="1"/>
    <col min="14627" max="14627" width="2.33203125" style="434" customWidth="1"/>
    <col min="14628" max="14628" width="1.109375" style="434" customWidth="1"/>
    <col min="14629" max="14629" width="22.6640625" style="434" customWidth="1"/>
    <col min="14630" max="14630" width="1.21875" style="434" customWidth="1"/>
    <col min="14631" max="14632" width="11.77734375" style="434" customWidth="1"/>
    <col min="14633" max="14633" width="1.77734375" style="434" customWidth="1"/>
    <col min="14634" max="14634" width="6.88671875" style="434" customWidth="1"/>
    <col min="14635" max="14635" width="4.44140625" style="434" customWidth="1"/>
    <col min="14636" max="14636" width="3.6640625" style="434" customWidth="1"/>
    <col min="14637" max="14637" width="0.77734375" style="434" customWidth="1"/>
    <col min="14638" max="14638" width="3.33203125" style="434" customWidth="1"/>
    <col min="14639" max="14639" width="3.6640625" style="434" customWidth="1"/>
    <col min="14640" max="14640" width="3" style="434" customWidth="1"/>
    <col min="14641" max="14641" width="3.6640625" style="434" customWidth="1"/>
    <col min="14642" max="14642" width="3.109375" style="434" customWidth="1"/>
    <col min="14643" max="14643" width="1.88671875" style="434" customWidth="1"/>
    <col min="14644" max="14645" width="2.21875" style="434" customWidth="1"/>
    <col min="14646" max="14646" width="7.21875" style="434" customWidth="1"/>
    <col min="14647" max="14881" width="8.88671875" style="434"/>
    <col min="14882" max="14882" width="2.44140625" style="434" customWidth="1"/>
    <col min="14883" max="14883" width="2.33203125" style="434" customWidth="1"/>
    <col min="14884" max="14884" width="1.109375" style="434" customWidth="1"/>
    <col min="14885" max="14885" width="22.6640625" style="434" customWidth="1"/>
    <col min="14886" max="14886" width="1.21875" style="434" customWidth="1"/>
    <col min="14887" max="14888" width="11.77734375" style="434" customWidth="1"/>
    <col min="14889" max="14889" width="1.77734375" style="434" customWidth="1"/>
    <col min="14890" max="14890" width="6.88671875" style="434" customWidth="1"/>
    <col min="14891" max="14891" width="4.44140625" style="434" customWidth="1"/>
    <col min="14892" max="14892" width="3.6640625" style="434" customWidth="1"/>
    <col min="14893" max="14893" width="0.77734375" style="434" customWidth="1"/>
    <col min="14894" max="14894" width="3.33203125" style="434" customWidth="1"/>
    <col min="14895" max="14895" width="3.6640625" style="434" customWidth="1"/>
    <col min="14896" max="14896" width="3" style="434" customWidth="1"/>
    <col min="14897" max="14897" width="3.6640625" style="434" customWidth="1"/>
    <col min="14898" max="14898" width="3.109375" style="434" customWidth="1"/>
    <col min="14899" max="14899" width="1.88671875" style="434" customWidth="1"/>
    <col min="14900" max="14901" width="2.21875" style="434" customWidth="1"/>
    <col min="14902" max="14902" width="7.21875" style="434" customWidth="1"/>
    <col min="14903" max="15137" width="8.88671875" style="434"/>
    <col min="15138" max="15138" width="2.44140625" style="434" customWidth="1"/>
    <col min="15139" max="15139" width="2.33203125" style="434" customWidth="1"/>
    <col min="15140" max="15140" width="1.109375" style="434" customWidth="1"/>
    <col min="15141" max="15141" width="22.6640625" style="434" customWidth="1"/>
    <col min="15142" max="15142" width="1.21875" style="434" customWidth="1"/>
    <col min="15143" max="15144" width="11.77734375" style="434" customWidth="1"/>
    <col min="15145" max="15145" width="1.77734375" style="434" customWidth="1"/>
    <col min="15146" max="15146" width="6.88671875" style="434" customWidth="1"/>
    <col min="15147" max="15147" width="4.44140625" style="434" customWidth="1"/>
    <col min="15148" max="15148" width="3.6640625" style="434" customWidth="1"/>
    <col min="15149" max="15149" width="0.77734375" style="434" customWidth="1"/>
    <col min="15150" max="15150" width="3.33203125" style="434" customWidth="1"/>
    <col min="15151" max="15151" width="3.6640625" style="434" customWidth="1"/>
    <col min="15152" max="15152" width="3" style="434" customWidth="1"/>
    <col min="15153" max="15153" width="3.6640625" style="434" customWidth="1"/>
    <col min="15154" max="15154" width="3.109375" style="434" customWidth="1"/>
    <col min="15155" max="15155" width="1.88671875" style="434" customWidth="1"/>
    <col min="15156" max="15157" width="2.21875" style="434" customWidth="1"/>
    <col min="15158" max="15158" width="7.21875" style="434" customWidth="1"/>
    <col min="15159" max="15393" width="8.88671875" style="434"/>
    <col min="15394" max="15394" width="2.44140625" style="434" customWidth="1"/>
    <col min="15395" max="15395" width="2.33203125" style="434" customWidth="1"/>
    <col min="15396" max="15396" width="1.109375" style="434" customWidth="1"/>
    <col min="15397" max="15397" width="22.6640625" style="434" customWidth="1"/>
    <col min="15398" max="15398" width="1.21875" style="434" customWidth="1"/>
    <col min="15399" max="15400" width="11.77734375" style="434" customWidth="1"/>
    <col min="15401" max="15401" width="1.77734375" style="434" customWidth="1"/>
    <col min="15402" max="15402" width="6.88671875" style="434" customWidth="1"/>
    <col min="15403" max="15403" width="4.44140625" style="434" customWidth="1"/>
    <col min="15404" max="15404" width="3.6640625" style="434" customWidth="1"/>
    <col min="15405" max="15405" width="0.77734375" style="434" customWidth="1"/>
    <col min="15406" max="15406" width="3.33203125" style="434" customWidth="1"/>
    <col min="15407" max="15407" width="3.6640625" style="434" customWidth="1"/>
    <col min="15408" max="15408" width="3" style="434" customWidth="1"/>
    <col min="15409" max="15409" width="3.6640625" style="434" customWidth="1"/>
    <col min="15410" max="15410" width="3.109375" style="434" customWidth="1"/>
    <col min="15411" max="15411" width="1.88671875" style="434" customWidth="1"/>
    <col min="15412" max="15413" width="2.21875" style="434" customWidth="1"/>
    <col min="15414" max="15414" width="7.21875" style="434" customWidth="1"/>
    <col min="15415" max="15649" width="8.88671875" style="434"/>
    <col min="15650" max="15650" width="2.44140625" style="434" customWidth="1"/>
    <col min="15651" max="15651" width="2.33203125" style="434" customWidth="1"/>
    <col min="15652" max="15652" width="1.109375" style="434" customWidth="1"/>
    <col min="15653" max="15653" width="22.6640625" style="434" customWidth="1"/>
    <col min="15654" max="15654" width="1.21875" style="434" customWidth="1"/>
    <col min="15655" max="15656" width="11.77734375" style="434" customWidth="1"/>
    <col min="15657" max="15657" width="1.77734375" style="434" customWidth="1"/>
    <col min="15658" max="15658" width="6.88671875" style="434" customWidth="1"/>
    <col min="15659" max="15659" width="4.44140625" style="434" customWidth="1"/>
    <col min="15660" max="15660" width="3.6640625" style="434" customWidth="1"/>
    <col min="15661" max="15661" width="0.77734375" style="434" customWidth="1"/>
    <col min="15662" max="15662" width="3.33203125" style="434" customWidth="1"/>
    <col min="15663" max="15663" width="3.6640625" style="434" customWidth="1"/>
    <col min="15664" max="15664" width="3" style="434" customWidth="1"/>
    <col min="15665" max="15665" width="3.6640625" style="434" customWidth="1"/>
    <col min="15666" max="15666" width="3.109375" style="434" customWidth="1"/>
    <col min="15667" max="15667" width="1.88671875" style="434" customWidth="1"/>
    <col min="15668" max="15669" width="2.21875" style="434" customWidth="1"/>
    <col min="15670" max="15670" width="7.21875" style="434" customWidth="1"/>
    <col min="15671" max="15905" width="8.88671875" style="434"/>
    <col min="15906" max="15906" width="2.44140625" style="434" customWidth="1"/>
    <col min="15907" max="15907" width="2.33203125" style="434" customWidth="1"/>
    <col min="15908" max="15908" width="1.109375" style="434" customWidth="1"/>
    <col min="15909" max="15909" width="22.6640625" style="434" customWidth="1"/>
    <col min="15910" max="15910" width="1.21875" style="434" customWidth="1"/>
    <col min="15911" max="15912" width="11.77734375" style="434" customWidth="1"/>
    <col min="15913" max="15913" width="1.77734375" style="434" customWidth="1"/>
    <col min="15914" max="15914" width="6.88671875" style="434" customWidth="1"/>
    <col min="15915" max="15915" width="4.44140625" style="434" customWidth="1"/>
    <col min="15916" max="15916" width="3.6640625" style="434" customWidth="1"/>
    <col min="15917" max="15917" width="0.77734375" style="434" customWidth="1"/>
    <col min="15918" max="15918" width="3.33203125" style="434" customWidth="1"/>
    <col min="15919" max="15919" width="3.6640625" style="434" customWidth="1"/>
    <col min="15920" max="15920" width="3" style="434" customWidth="1"/>
    <col min="15921" max="15921" width="3.6640625" style="434" customWidth="1"/>
    <col min="15922" max="15922" width="3.109375" style="434" customWidth="1"/>
    <col min="15923" max="15923" width="1.88671875" style="434" customWidth="1"/>
    <col min="15924" max="15925" width="2.21875" style="434" customWidth="1"/>
    <col min="15926" max="15926" width="7.21875" style="434" customWidth="1"/>
    <col min="15927" max="16161" width="8.88671875" style="434"/>
    <col min="16162" max="16162" width="2.44140625" style="434" customWidth="1"/>
    <col min="16163" max="16163" width="2.33203125" style="434" customWidth="1"/>
    <col min="16164" max="16164" width="1.109375" style="434" customWidth="1"/>
    <col min="16165" max="16165" width="22.6640625" style="434" customWidth="1"/>
    <col min="16166" max="16166" width="1.21875" style="434" customWidth="1"/>
    <col min="16167" max="16168" width="11.77734375" style="434" customWidth="1"/>
    <col min="16169" max="16169" width="1.77734375" style="434" customWidth="1"/>
    <col min="16170" max="16170" width="6.88671875" style="434" customWidth="1"/>
    <col min="16171" max="16171" width="4.44140625" style="434" customWidth="1"/>
    <col min="16172" max="16172" width="3.6640625" style="434" customWidth="1"/>
    <col min="16173" max="16173" width="0.77734375" style="434" customWidth="1"/>
    <col min="16174" max="16174" width="3.33203125" style="434" customWidth="1"/>
    <col min="16175" max="16175" width="3.6640625" style="434" customWidth="1"/>
    <col min="16176" max="16176" width="3" style="434" customWidth="1"/>
    <col min="16177" max="16177" width="3.6640625" style="434" customWidth="1"/>
    <col min="16178" max="16178" width="3.109375" style="434" customWidth="1"/>
    <col min="16179" max="16179" width="1.88671875" style="434" customWidth="1"/>
    <col min="16180" max="16181" width="2.21875" style="434" customWidth="1"/>
    <col min="16182" max="16182" width="7.21875" style="434" customWidth="1"/>
    <col min="16183" max="16384" width="8.88671875" style="434"/>
  </cols>
  <sheetData>
    <row r="1" spans="2:76" ht="20.25" customHeight="1">
      <c r="B1" s="435" t="s">
        <v>535</v>
      </c>
      <c r="BB1" s="435" t="s">
        <v>535</v>
      </c>
    </row>
    <row r="2" spans="2:76" ht="12" customHeight="1">
      <c r="S2" s="438"/>
      <c r="T2" s="438"/>
      <c r="X2" s="438"/>
      <c r="AB2" s="439"/>
      <c r="BS2" s="438"/>
      <c r="BT2" s="438"/>
      <c r="BX2" s="438"/>
    </row>
    <row r="3" spans="2:76">
      <c r="Q3" s="1173" t="s">
        <v>313</v>
      </c>
      <c r="R3" s="1173"/>
      <c r="S3" s="400"/>
      <c r="T3" s="441" t="s">
        <v>439</v>
      </c>
      <c r="U3" s="442"/>
      <c r="V3" s="441" t="s">
        <v>440</v>
      </c>
      <c r="W3" s="442"/>
      <c r="X3" s="441" t="s">
        <v>441</v>
      </c>
      <c r="BQ3" s="1173" t="s">
        <v>313</v>
      </c>
      <c r="BR3" s="1173"/>
      <c r="BS3" s="533" t="s">
        <v>452</v>
      </c>
      <c r="BT3" s="441" t="s">
        <v>439</v>
      </c>
      <c r="BU3" s="533" t="s">
        <v>452</v>
      </c>
      <c r="BV3" s="441" t="s">
        <v>440</v>
      </c>
      <c r="BW3" s="533" t="s">
        <v>452</v>
      </c>
      <c r="BX3" s="441" t="s">
        <v>441</v>
      </c>
    </row>
    <row r="4" spans="2:76">
      <c r="Q4" s="451"/>
      <c r="R4" s="451"/>
      <c r="S4" s="495"/>
      <c r="T4" s="441"/>
      <c r="U4" s="495"/>
      <c r="V4" s="441"/>
      <c r="W4" s="495"/>
      <c r="X4" s="441"/>
      <c r="BQ4" s="451"/>
      <c r="BR4" s="451"/>
      <c r="BS4" s="495"/>
      <c r="BT4" s="441"/>
      <c r="BU4" s="495"/>
      <c r="BV4" s="441"/>
      <c r="BW4" s="495"/>
      <c r="BX4" s="441"/>
    </row>
    <row r="5" spans="2:76" ht="12" customHeight="1">
      <c r="T5" s="443"/>
      <c r="U5" s="443"/>
      <c r="V5" s="443"/>
      <c r="W5" s="443"/>
      <c r="X5" s="443"/>
      <c r="BT5" s="443"/>
      <c r="BU5" s="443"/>
      <c r="BV5" s="443"/>
      <c r="BW5" s="443"/>
      <c r="BX5" s="443"/>
    </row>
    <row r="6" spans="2:76" ht="21" customHeight="1">
      <c r="C6" s="434" t="s">
        <v>442</v>
      </c>
      <c r="N6" s="435" t="s">
        <v>443</v>
      </c>
      <c r="O6" s="435"/>
      <c r="P6" s="435"/>
      <c r="Q6" s="435"/>
      <c r="R6" s="493"/>
      <c r="S6" s="493"/>
      <c r="T6" s="493"/>
      <c r="U6" s="493"/>
      <c r="V6" s="493"/>
      <c r="W6" s="493"/>
      <c r="X6" s="493"/>
      <c r="BC6" s="434" t="s">
        <v>442</v>
      </c>
      <c r="BN6" s="435" t="s">
        <v>443</v>
      </c>
      <c r="BO6" s="435"/>
      <c r="BP6" s="435"/>
      <c r="BQ6" s="435"/>
      <c r="BR6" s="493"/>
      <c r="BS6" s="493"/>
      <c r="BT6" s="493"/>
      <c r="BU6" s="493"/>
      <c r="BV6" s="493"/>
      <c r="BW6" s="493"/>
      <c r="BX6" s="493"/>
    </row>
    <row r="7" spans="2:76" ht="2.4" customHeight="1">
      <c r="B7" s="434" t="s">
        <v>470</v>
      </c>
      <c r="T7" s="443"/>
      <c r="U7" s="443"/>
      <c r="V7" s="443"/>
      <c r="W7" s="443"/>
      <c r="X7" s="443"/>
      <c r="BB7" s="434" t="s">
        <v>470</v>
      </c>
      <c r="BT7" s="443"/>
      <c r="BU7" s="443"/>
      <c r="BV7" s="443"/>
      <c r="BW7" s="443"/>
      <c r="BX7" s="443"/>
    </row>
    <row r="8" spans="2:76" ht="25.8" customHeight="1">
      <c r="C8" s="434" t="s">
        <v>471</v>
      </c>
      <c r="E8" s="435"/>
      <c r="F8" s="435"/>
      <c r="G8" s="435"/>
      <c r="H8" s="435"/>
      <c r="I8" s="435"/>
      <c r="J8" s="435"/>
      <c r="N8" s="1136" t="s">
        <v>445</v>
      </c>
      <c r="O8" s="1136"/>
      <c r="P8" s="1151">
        <f>[9]第１号_１枚目!J8</f>
        <v>0</v>
      </c>
      <c r="Q8" s="1151"/>
      <c r="R8" s="1151"/>
      <c r="S8" s="1151"/>
      <c r="T8" s="1151"/>
      <c r="U8" s="1151"/>
      <c r="V8" s="1151"/>
      <c r="W8" s="1151"/>
      <c r="X8" s="1151"/>
      <c r="BC8" s="434" t="s">
        <v>471</v>
      </c>
      <c r="BE8" s="435"/>
      <c r="BF8" s="435"/>
      <c r="BG8" s="435"/>
      <c r="BH8" s="435"/>
      <c r="BI8" s="435"/>
      <c r="BJ8" s="435"/>
      <c r="BN8" s="1136" t="s">
        <v>445</v>
      </c>
      <c r="BO8" s="1136"/>
      <c r="BP8" s="1151" t="str">
        <f>[9]第１号_１枚目!BJ8</f>
        <v>東京都○○区0丁目0－0</v>
      </c>
      <c r="BQ8" s="1151"/>
      <c r="BR8" s="1151"/>
      <c r="BS8" s="1151"/>
      <c r="BT8" s="1151"/>
      <c r="BU8" s="1151"/>
      <c r="BV8" s="1151"/>
      <c r="BW8" s="1151"/>
      <c r="BX8" s="1151"/>
    </row>
    <row r="9" spans="2:76" ht="2.4" customHeight="1">
      <c r="D9" s="435"/>
      <c r="E9" s="435"/>
      <c r="F9" s="435"/>
      <c r="G9" s="435"/>
      <c r="H9" s="435"/>
      <c r="I9" s="435"/>
      <c r="J9" s="435"/>
      <c r="O9" s="435"/>
      <c r="P9" s="444"/>
      <c r="Q9" s="444"/>
      <c r="R9" s="444"/>
      <c r="S9" s="444"/>
      <c r="T9" s="444"/>
      <c r="U9" s="444"/>
      <c r="V9" s="444"/>
      <c r="W9" s="444"/>
      <c r="X9" s="444"/>
      <c r="BD9" s="435"/>
      <c r="BE9" s="435"/>
      <c r="BF9" s="435"/>
      <c r="BG9" s="435"/>
      <c r="BH9" s="435"/>
      <c r="BI9" s="435"/>
      <c r="BJ9" s="435"/>
      <c r="BO9" s="435"/>
      <c r="BP9" s="444"/>
      <c r="BQ9" s="444"/>
      <c r="BR9" s="444"/>
      <c r="BS9" s="444"/>
      <c r="BT9" s="444"/>
      <c r="BU9" s="444"/>
      <c r="BV9" s="444"/>
      <c r="BW9" s="444"/>
      <c r="BX9" s="444"/>
    </row>
    <row r="10" spans="2:76" ht="25.8" customHeight="1">
      <c r="N10" s="1136" t="s">
        <v>446</v>
      </c>
      <c r="O10" s="1136"/>
      <c r="P10" s="1151">
        <f>[9]第１号_１枚目!J9</f>
        <v>0</v>
      </c>
      <c r="Q10" s="1151"/>
      <c r="R10" s="1151"/>
      <c r="S10" s="1151"/>
      <c r="T10" s="1151"/>
      <c r="U10" s="1151"/>
      <c r="V10" s="1151"/>
      <c r="W10" s="1151"/>
      <c r="X10" s="1151"/>
      <c r="BN10" s="1136" t="s">
        <v>446</v>
      </c>
      <c r="BO10" s="1136"/>
      <c r="BP10" s="1151" t="str">
        <f>[9]第１号_１枚目!BJ9</f>
        <v>株式会社 都内需要家法人</v>
      </c>
      <c r="BQ10" s="1151"/>
      <c r="BR10" s="1151"/>
      <c r="BS10" s="1151"/>
      <c r="BT10" s="1151"/>
      <c r="BU10" s="1151"/>
      <c r="BV10" s="1151"/>
      <c r="BW10" s="1151"/>
      <c r="BX10" s="1151"/>
    </row>
    <row r="11" spans="2:76" ht="3.6" customHeight="1">
      <c r="O11" s="435"/>
      <c r="P11" s="444"/>
      <c r="Q11" s="444"/>
      <c r="R11" s="444"/>
      <c r="S11" s="444"/>
      <c r="T11" s="444"/>
      <c r="U11" s="444"/>
      <c r="V11" s="444"/>
      <c r="W11" s="444"/>
      <c r="X11" s="444"/>
      <c r="BO11" s="435"/>
      <c r="BP11" s="444"/>
      <c r="BQ11" s="444"/>
      <c r="BR11" s="444"/>
      <c r="BS11" s="444"/>
      <c r="BT11" s="444"/>
      <c r="BU11" s="444"/>
      <c r="BV11" s="444"/>
      <c r="BW11" s="444"/>
      <c r="BX11" s="444"/>
    </row>
    <row r="12" spans="2:76" ht="25.8" customHeight="1">
      <c r="N12" s="1152" t="s">
        <v>386</v>
      </c>
      <c r="O12" s="1152"/>
      <c r="P12" s="1151">
        <f>[9]第１号_１枚目!J10</f>
        <v>0</v>
      </c>
      <c r="Q12" s="1153"/>
      <c r="R12" s="1153"/>
      <c r="S12" s="1153"/>
      <c r="T12" s="1151">
        <f>[9]第１号_１枚目!M10</f>
        <v>0</v>
      </c>
      <c r="U12" s="1153"/>
      <c r="V12" s="1153"/>
      <c r="W12" s="1153"/>
      <c r="X12" s="1153"/>
      <c r="BN12" s="1152" t="s">
        <v>386</v>
      </c>
      <c r="BO12" s="1152"/>
      <c r="BP12" s="1151" t="str">
        <f>[9]第１号_１枚目!BJ10</f>
        <v>代表取締役社長</v>
      </c>
      <c r="BQ12" s="1153"/>
      <c r="BR12" s="1153"/>
      <c r="BS12" s="1153"/>
      <c r="BT12" s="1151" t="str">
        <f>[9]第１号_１枚目!BM10</f>
        <v>○○　○○</v>
      </c>
      <c r="BU12" s="1153"/>
      <c r="BV12" s="1153"/>
      <c r="BW12" s="1153"/>
      <c r="BX12" s="1153"/>
    </row>
    <row r="13" spans="2:76" ht="21" customHeight="1">
      <c r="N13" s="435"/>
      <c r="O13" s="435"/>
      <c r="P13" s="435"/>
      <c r="Q13" s="435"/>
      <c r="R13" s="435"/>
      <c r="S13" s="435"/>
      <c r="T13" s="435"/>
      <c r="U13" s="435"/>
      <c r="V13" s="435"/>
      <c r="W13" s="435"/>
      <c r="X13" s="435"/>
      <c r="BN13" s="435"/>
      <c r="BO13" s="435"/>
      <c r="BP13" s="435"/>
      <c r="BQ13" s="435"/>
      <c r="BR13" s="435"/>
      <c r="BS13" s="435"/>
      <c r="BT13" s="435"/>
      <c r="BU13" s="435"/>
      <c r="BV13" s="435"/>
      <c r="BW13" s="435"/>
      <c r="BX13" s="435"/>
    </row>
    <row r="14" spans="2:76" ht="2.4" customHeight="1">
      <c r="O14" s="435"/>
      <c r="P14" s="444"/>
      <c r="Q14" s="444"/>
      <c r="R14" s="444"/>
      <c r="S14" s="444"/>
      <c r="T14" s="444"/>
      <c r="U14" s="444"/>
      <c r="V14" s="444"/>
      <c r="W14" s="444"/>
      <c r="X14" s="444"/>
      <c r="BO14" s="435"/>
      <c r="BP14" s="444"/>
      <c r="BQ14" s="444"/>
      <c r="BR14" s="444"/>
      <c r="BS14" s="444"/>
      <c r="BT14" s="444"/>
      <c r="BU14" s="444"/>
      <c r="BV14" s="444"/>
      <c r="BW14" s="444"/>
      <c r="BX14" s="444"/>
    </row>
    <row r="15" spans="2:76" ht="21" customHeight="1">
      <c r="N15" s="435"/>
      <c r="O15" s="435"/>
      <c r="P15" s="435"/>
      <c r="Q15" s="435"/>
      <c r="R15" s="435"/>
      <c r="S15" s="435"/>
      <c r="T15" s="435"/>
      <c r="U15" s="435"/>
      <c r="V15" s="435"/>
      <c r="W15" s="435"/>
      <c r="X15" s="435"/>
      <c r="AB15" s="445"/>
      <c r="BN15" s="435"/>
      <c r="BO15" s="435"/>
      <c r="BP15" s="435"/>
      <c r="BQ15" s="435"/>
      <c r="BR15" s="435"/>
      <c r="BS15" s="435"/>
      <c r="BT15" s="435"/>
      <c r="BU15" s="435"/>
      <c r="BV15" s="435"/>
      <c r="BW15" s="435"/>
      <c r="BX15" s="435"/>
    </row>
    <row r="16" spans="2:76" ht="2.4" customHeight="1">
      <c r="O16" s="435"/>
      <c r="P16" s="444"/>
      <c r="Q16" s="444"/>
      <c r="R16" s="444"/>
      <c r="S16" s="444"/>
      <c r="T16" s="444"/>
      <c r="U16" s="444"/>
      <c r="V16" s="444"/>
      <c r="W16" s="444"/>
      <c r="X16" s="444"/>
      <c r="BO16" s="435"/>
      <c r="BP16" s="444"/>
      <c r="BQ16" s="444"/>
      <c r="BR16" s="444"/>
      <c r="BS16" s="444"/>
      <c r="BT16" s="444"/>
      <c r="BU16" s="444"/>
      <c r="BV16" s="444"/>
      <c r="BW16" s="444"/>
      <c r="BX16" s="444"/>
    </row>
    <row r="17" spans="1:78" s="449" customFormat="1" ht="14.4">
      <c r="A17" s="447" t="s">
        <v>288</v>
      </c>
      <c r="B17" s="447"/>
      <c r="C17" s="447"/>
      <c r="D17" s="447"/>
      <c r="E17" s="447"/>
      <c r="F17" s="447"/>
      <c r="G17" s="447"/>
      <c r="H17" s="447"/>
      <c r="I17" s="447"/>
      <c r="J17" s="447"/>
      <c r="K17" s="447"/>
      <c r="L17" s="447"/>
      <c r="M17" s="447"/>
      <c r="N17" s="447"/>
      <c r="O17" s="447"/>
      <c r="P17" s="447"/>
      <c r="Q17" s="447"/>
      <c r="R17" s="447"/>
      <c r="S17" s="447"/>
      <c r="T17" s="447"/>
      <c r="U17" s="447"/>
      <c r="V17" s="447"/>
      <c r="W17" s="447"/>
      <c r="X17" s="447"/>
      <c r="Y17" s="447"/>
      <c r="Z17" s="447"/>
      <c r="AA17" s="450"/>
      <c r="AB17" s="450"/>
      <c r="AC17" s="450"/>
      <c r="AD17" s="450"/>
      <c r="AE17" s="450"/>
      <c r="AF17" s="450"/>
      <c r="AG17" s="450"/>
      <c r="AH17" s="450"/>
      <c r="AI17" s="450"/>
      <c r="AJ17" s="450"/>
      <c r="AK17" s="450"/>
      <c r="BA17" s="447" t="s">
        <v>288</v>
      </c>
      <c r="BB17" s="447"/>
      <c r="BC17" s="447"/>
      <c r="BD17" s="447"/>
      <c r="BE17" s="447"/>
      <c r="BF17" s="447"/>
      <c r="BG17" s="447"/>
      <c r="BH17" s="447"/>
      <c r="BI17" s="447"/>
      <c r="BJ17" s="447"/>
      <c r="BK17" s="447"/>
      <c r="BL17" s="447"/>
      <c r="BM17" s="447"/>
      <c r="BN17" s="447"/>
      <c r="BO17" s="447"/>
      <c r="BP17" s="447"/>
      <c r="BQ17" s="447"/>
      <c r="BR17" s="447"/>
      <c r="BS17" s="447"/>
      <c r="BT17" s="447"/>
      <c r="BU17" s="447"/>
      <c r="BV17" s="447"/>
      <c r="BW17" s="447"/>
      <c r="BX17" s="447"/>
      <c r="BY17" s="447"/>
      <c r="BZ17" s="447"/>
    </row>
    <row r="18" spans="1:78" s="449" customFormat="1" ht="14.4">
      <c r="C18" s="1146" t="s">
        <v>536</v>
      </c>
      <c r="D18" s="1146"/>
      <c r="E18" s="1146"/>
      <c r="F18" s="1146"/>
      <c r="G18" s="1146"/>
      <c r="H18" s="1146"/>
      <c r="I18" s="1146"/>
      <c r="J18" s="1146"/>
      <c r="K18" s="1146"/>
      <c r="L18" s="1146"/>
      <c r="M18" s="1146"/>
      <c r="N18" s="1146"/>
      <c r="O18" s="1146"/>
      <c r="P18" s="1146"/>
      <c r="Q18" s="1146"/>
      <c r="R18" s="1146"/>
      <c r="S18" s="1146"/>
      <c r="T18" s="1146"/>
      <c r="U18" s="1146"/>
      <c r="V18" s="1146"/>
      <c r="W18" s="1146"/>
      <c r="X18" s="1146"/>
      <c r="Y18" s="450"/>
      <c r="Z18" s="450"/>
      <c r="AA18" s="450"/>
      <c r="BC18" s="1146" t="s">
        <v>536</v>
      </c>
      <c r="BD18" s="1146"/>
      <c r="BE18" s="1146"/>
      <c r="BF18" s="1146"/>
      <c r="BG18" s="1146"/>
      <c r="BH18" s="1146"/>
      <c r="BI18" s="1146"/>
      <c r="BJ18" s="1146"/>
      <c r="BK18" s="1146"/>
      <c r="BL18" s="1146"/>
      <c r="BM18" s="1146"/>
      <c r="BN18" s="1146"/>
      <c r="BO18" s="1146"/>
      <c r="BP18" s="1146"/>
      <c r="BQ18" s="1146"/>
      <c r="BR18" s="1146"/>
      <c r="BS18" s="1146"/>
      <c r="BT18" s="1146"/>
      <c r="BU18" s="1146"/>
      <c r="BV18" s="1146"/>
      <c r="BW18" s="1146"/>
      <c r="BX18" s="1146"/>
      <c r="BY18" s="450"/>
      <c r="BZ18" s="450"/>
    </row>
    <row r="19" spans="1:78" ht="21" customHeight="1"/>
    <row r="20" spans="1:78">
      <c r="D20" s="451" t="s">
        <v>381</v>
      </c>
      <c r="E20" s="498">
        <f>第７号様式!E18</f>
        <v>0</v>
      </c>
      <c r="F20" s="453" t="s">
        <v>439</v>
      </c>
      <c r="G20" s="499">
        <f>第７号様式!G18</f>
        <v>0</v>
      </c>
      <c r="H20" s="453" t="s">
        <v>440</v>
      </c>
      <c r="I20" s="499">
        <f>第７号様式!I18</f>
        <v>0</v>
      </c>
      <c r="J20" s="453" t="s">
        <v>448</v>
      </c>
      <c r="K20" s="1172">
        <f>第７号様式!K18</f>
        <v>0</v>
      </c>
      <c r="L20" s="1172"/>
      <c r="M20" s="1148" t="s">
        <v>449</v>
      </c>
      <c r="N20" s="1148"/>
      <c r="O20" s="1148"/>
      <c r="P20" s="1172">
        <f>第７号様式!P18</f>
        <v>0</v>
      </c>
      <c r="Q20" s="1172"/>
      <c r="R20" s="1196" t="s">
        <v>450</v>
      </c>
      <c r="S20" s="1196"/>
      <c r="T20" s="1196"/>
      <c r="U20" s="1196"/>
      <c r="V20" s="1196"/>
      <c r="W20" s="1196"/>
      <c r="X20" s="1196"/>
      <c r="AB20" s="445"/>
      <c r="BD20" s="451" t="s">
        <v>381</v>
      </c>
      <c r="BE20" s="498" t="str">
        <f>第７号様式!BE18</f>
        <v>●</v>
      </c>
      <c r="BF20" s="453" t="s">
        <v>439</v>
      </c>
      <c r="BG20" s="499" t="str">
        <f>第７号様式!BG18</f>
        <v>●</v>
      </c>
      <c r="BH20" s="453" t="s">
        <v>440</v>
      </c>
      <c r="BI20" s="499" t="str">
        <f>第７号様式!BI18</f>
        <v>●</v>
      </c>
      <c r="BJ20" s="453" t="s">
        <v>448</v>
      </c>
      <c r="BK20" s="1172" t="str">
        <f>第７号様式!BK18</f>
        <v>●●</v>
      </c>
      <c r="BL20" s="1172"/>
      <c r="BM20" s="1148" t="s">
        <v>449</v>
      </c>
      <c r="BN20" s="1148"/>
      <c r="BO20" s="1148"/>
      <c r="BP20" s="1172" t="str">
        <f>第７号様式!BP18</f>
        <v>●●●</v>
      </c>
      <c r="BQ20" s="1172"/>
      <c r="BR20" s="1196" t="s">
        <v>450</v>
      </c>
      <c r="BS20" s="1196"/>
      <c r="BT20" s="1196"/>
      <c r="BU20" s="1196"/>
      <c r="BV20" s="1196"/>
      <c r="BW20" s="1196"/>
      <c r="BX20" s="1196"/>
    </row>
    <row r="21" spans="1:78" ht="40.5" customHeight="1">
      <c r="C21" s="1167" t="s">
        <v>537</v>
      </c>
      <c r="D21" s="1167"/>
      <c r="E21" s="1167"/>
      <c r="F21" s="1167"/>
      <c r="G21" s="1167"/>
      <c r="H21" s="1167"/>
      <c r="I21" s="1167"/>
      <c r="J21" s="1167"/>
      <c r="K21" s="1167"/>
      <c r="L21" s="1167"/>
      <c r="M21" s="1167"/>
      <c r="N21" s="1167"/>
      <c r="O21" s="1167"/>
      <c r="P21" s="1167"/>
      <c r="Q21" s="1167"/>
      <c r="R21" s="1167"/>
      <c r="S21" s="1167"/>
      <c r="T21" s="1167"/>
      <c r="U21" s="1167"/>
      <c r="V21" s="1167"/>
      <c r="W21" s="1167"/>
      <c r="X21" s="1167"/>
      <c r="BC21" s="1167" t="s">
        <v>537</v>
      </c>
      <c r="BD21" s="1167"/>
      <c r="BE21" s="1167"/>
      <c r="BF21" s="1167"/>
      <c r="BG21" s="1167"/>
      <c r="BH21" s="1167"/>
      <c r="BI21" s="1167"/>
      <c r="BJ21" s="1167"/>
      <c r="BK21" s="1167"/>
      <c r="BL21" s="1167"/>
      <c r="BM21" s="1167"/>
      <c r="BN21" s="1167"/>
      <c r="BO21" s="1167"/>
      <c r="BP21" s="1167"/>
      <c r="BQ21" s="1167"/>
      <c r="BR21" s="1167"/>
      <c r="BS21" s="1167"/>
      <c r="BT21" s="1167"/>
      <c r="BU21" s="1167"/>
      <c r="BV21" s="1167"/>
      <c r="BW21" s="1167"/>
      <c r="BX21" s="1167"/>
    </row>
    <row r="22" spans="1:78" ht="13.2" customHeight="1">
      <c r="C22" s="523"/>
      <c r="D22" s="523"/>
      <c r="E22" s="523"/>
      <c r="F22" s="523"/>
      <c r="G22" s="523"/>
      <c r="H22" s="523"/>
      <c r="I22" s="523"/>
      <c r="J22" s="523"/>
      <c r="K22" s="523"/>
      <c r="L22" s="523"/>
      <c r="M22" s="523"/>
      <c r="N22" s="523"/>
      <c r="O22" s="523"/>
      <c r="P22" s="523"/>
      <c r="Q22" s="523"/>
      <c r="R22" s="523"/>
      <c r="S22" s="523"/>
      <c r="T22" s="523"/>
      <c r="U22" s="523"/>
      <c r="V22" s="523"/>
      <c r="W22" s="523"/>
      <c r="X22" s="523"/>
      <c r="BC22" s="523"/>
      <c r="BD22" s="523"/>
      <c r="BE22" s="523"/>
      <c r="BF22" s="523"/>
      <c r="BG22" s="523"/>
      <c r="BH22" s="523"/>
      <c r="BI22" s="523"/>
      <c r="BJ22" s="523"/>
      <c r="BK22" s="523"/>
      <c r="BL22" s="523"/>
      <c r="BM22" s="523"/>
      <c r="BN22" s="523"/>
      <c r="BO22" s="523"/>
      <c r="BP22" s="523"/>
      <c r="BQ22" s="523"/>
      <c r="BR22" s="523"/>
      <c r="BS22" s="523"/>
      <c r="BT22" s="523"/>
      <c r="BU22" s="523"/>
      <c r="BV22" s="523"/>
      <c r="BW22" s="523"/>
      <c r="BX22" s="523"/>
    </row>
    <row r="23" spans="1:78" ht="13.2" customHeight="1">
      <c r="C23" s="523"/>
      <c r="D23" s="523"/>
      <c r="E23" s="523"/>
      <c r="F23" s="523"/>
      <c r="G23" s="523"/>
      <c r="H23" s="523"/>
      <c r="I23" s="523"/>
      <c r="J23" s="523"/>
      <c r="K23" s="523"/>
      <c r="L23" s="523"/>
      <c r="M23" s="523"/>
      <c r="N23" s="523"/>
      <c r="O23" s="523"/>
      <c r="P23" s="523"/>
      <c r="Q23" s="523"/>
      <c r="R23" s="523"/>
      <c r="S23" s="523"/>
      <c r="T23" s="523"/>
      <c r="U23" s="523"/>
      <c r="V23" s="523"/>
      <c r="W23" s="523"/>
      <c r="X23" s="523"/>
      <c r="BC23" s="523"/>
      <c r="BD23" s="523"/>
      <c r="BE23" s="523"/>
      <c r="BF23" s="523"/>
      <c r="BG23" s="523"/>
      <c r="BH23" s="523"/>
      <c r="BI23" s="523"/>
      <c r="BJ23" s="523"/>
      <c r="BK23" s="523"/>
      <c r="BL23" s="523"/>
      <c r="BM23" s="523"/>
      <c r="BN23" s="523"/>
      <c r="BO23" s="523"/>
      <c r="BP23" s="523"/>
      <c r="BQ23" s="523"/>
      <c r="BR23" s="523"/>
      <c r="BS23" s="523"/>
      <c r="BT23" s="523"/>
      <c r="BU23" s="523"/>
      <c r="BV23" s="523"/>
      <c r="BW23" s="523"/>
      <c r="BX23" s="523"/>
    </row>
    <row r="24" spans="1:78" ht="13.2" customHeight="1">
      <c r="C24" s="1186" t="s">
        <v>456</v>
      </c>
      <c r="D24" s="1186"/>
      <c r="E24" s="1186"/>
      <c r="F24" s="1186"/>
      <c r="G24" s="1186"/>
      <c r="H24" s="1186"/>
      <c r="I24" s="1186"/>
      <c r="J24" s="1186"/>
      <c r="K24" s="1186"/>
      <c r="L24" s="1186"/>
      <c r="M24" s="1186"/>
      <c r="N24" s="1186"/>
      <c r="O24" s="1186"/>
      <c r="P24" s="1186"/>
      <c r="Q24" s="1186"/>
      <c r="R24" s="1186"/>
      <c r="S24" s="1186"/>
      <c r="T24" s="1186"/>
      <c r="U24" s="1186"/>
      <c r="V24" s="1186"/>
      <c r="W24" s="1186"/>
      <c r="X24" s="1186"/>
      <c r="BC24" s="1186" t="s">
        <v>456</v>
      </c>
      <c r="BD24" s="1186"/>
      <c r="BE24" s="1186"/>
      <c r="BF24" s="1186"/>
      <c r="BG24" s="1186"/>
      <c r="BH24" s="1186"/>
      <c r="BI24" s="1186"/>
      <c r="BJ24" s="1186"/>
      <c r="BK24" s="1186"/>
      <c r="BL24" s="1186"/>
      <c r="BM24" s="1186"/>
      <c r="BN24" s="1186"/>
      <c r="BO24" s="1186"/>
      <c r="BP24" s="1186"/>
      <c r="BQ24" s="1186"/>
      <c r="BR24" s="1186"/>
      <c r="BS24" s="1186"/>
      <c r="BT24" s="1186"/>
      <c r="BU24" s="1186"/>
      <c r="BV24" s="1186"/>
      <c r="BW24" s="1186"/>
      <c r="BX24" s="1186"/>
    </row>
    <row r="25" spans="1:78" ht="13.2" customHeight="1">
      <c r="C25" s="524"/>
      <c r="D25" s="524"/>
      <c r="E25" s="524"/>
      <c r="F25" s="524"/>
      <c r="G25" s="524"/>
      <c r="H25" s="524"/>
      <c r="I25" s="524"/>
      <c r="J25" s="524"/>
      <c r="K25" s="524"/>
      <c r="L25" s="524"/>
      <c r="M25" s="524"/>
      <c r="N25" s="524"/>
      <c r="O25" s="524"/>
      <c r="P25" s="524"/>
      <c r="Q25" s="524"/>
      <c r="R25" s="524"/>
      <c r="S25" s="524"/>
      <c r="T25" s="524"/>
      <c r="U25" s="524"/>
      <c r="V25" s="524"/>
      <c r="W25" s="524"/>
      <c r="X25" s="524"/>
      <c r="BC25" s="524"/>
      <c r="BD25" s="524"/>
      <c r="BE25" s="524"/>
      <c r="BF25" s="524"/>
      <c r="BG25" s="524"/>
      <c r="BH25" s="524"/>
      <c r="BI25" s="524"/>
      <c r="BJ25" s="524"/>
      <c r="BK25" s="524"/>
      <c r="BL25" s="524"/>
      <c r="BM25" s="524"/>
      <c r="BN25" s="524"/>
      <c r="BO25" s="524"/>
      <c r="BP25" s="524"/>
      <c r="BQ25" s="524"/>
      <c r="BR25" s="524"/>
      <c r="BS25" s="524"/>
      <c r="BT25" s="524"/>
      <c r="BU25" s="524"/>
      <c r="BV25" s="524"/>
      <c r="BW25" s="524"/>
      <c r="BX25" s="524"/>
    </row>
    <row r="26" spans="1:78" ht="13.2" customHeight="1">
      <c r="C26" s="1168"/>
      <c r="D26" s="1168"/>
      <c r="E26" s="1168"/>
      <c r="F26" s="1168"/>
      <c r="G26" s="1168"/>
      <c r="H26" s="1168"/>
      <c r="I26" s="1168"/>
      <c r="J26" s="1168"/>
      <c r="K26" s="1168"/>
      <c r="L26" s="1168"/>
      <c r="M26" s="1168"/>
      <c r="N26" s="1168"/>
      <c r="O26" s="1168"/>
      <c r="P26" s="1168"/>
      <c r="Q26" s="1168"/>
      <c r="R26" s="1168"/>
      <c r="S26" s="1168"/>
      <c r="T26" s="1168"/>
      <c r="U26" s="1168"/>
      <c r="V26" s="1168"/>
      <c r="W26" s="1168"/>
      <c r="X26" s="1168"/>
      <c r="BC26" s="1168"/>
      <c r="BD26" s="1168"/>
      <c r="BE26" s="1168"/>
      <c r="BF26" s="1168"/>
      <c r="BG26" s="1168"/>
      <c r="BH26" s="1168"/>
      <c r="BI26" s="1168"/>
      <c r="BJ26" s="1168"/>
      <c r="BK26" s="1168"/>
      <c r="BL26" s="1168"/>
      <c r="BM26" s="1168"/>
      <c r="BN26" s="1168"/>
      <c r="BO26" s="1168"/>
      <c r="BP26" s="1168"/>
      <c r="BQ26" s="1168"/>
      <c r="BR26" s="1168"/>
      <c r="BS26" s="1168"/>
      <c r="BT26" s="1168"/>
      <c r="BU26" s="1168"/>
      <c r="BV26" s="1168"/>
      <c r="BW26" s="1168"/>
      <c r="BX26" s="1168"/>
    </row>
    <row r="27" spans="1:78" ht="30" customHeight="1">
      <c r="C27" s="1132" t="s">
        <v>457</v>
      </c>
      <c r="D27" s="1133"/>
      <c r="E27" s="1133"/>
      <c r="F27" s="1133"/>
      <c r="G27" s="1133"/>
      <c r="H27" s="1133"/>
      <c r="I27" s="1133"/>
      <c r="J27" s="1134"/>
      <c r="K27" s="460"/>
      <c r="L27" s="1169">
        <f>第７号様式!L24</f>
        <v>0</v>
      </c>
      <c r="M27" s="1170"/>
      <c r="N27" s="1170"/>
      <c r="O27" s="1170"/>
      <c r="P27" s="1170"/>
      <c r="Q27" s="1170"/>
      <c r="R27" s="1170"/>
      <c r="S27" s="1170"/>
      <c r="T27" s="1170"/>
      <c r="U27" s="1170"/>
      <c r="V27" s="1170"/>
      <c r="W27" s="1170"/>
      <c r="X27" s="1171"/>
      <c r="AA27" s="434"/>
      <c r="BC27" s="1132" t="s">
        <v>457</v>
      </c>
      <c r="BD27" s="1133"/>
      <c r="BE27" s="1133"/>
      <c r="BF27" s="1133"/>
      <c r="BG27" s="1133"/>
      <c r="BH27" s="1133"/>
      <c r="BI27" s="1133"/>
      <c r="BJ27" s="1134"/>
      <c r="BK27" s="460"/>
      <c r="BL27" s="1169" t="str">
        <f>第７号様式!BL24</f>
        <v>○○地域におけるオフサイト活用での太陽光再エネ電力調達事業</v>
      </c>
      <c r="BM27" s="1170"/>
      <c r="BN27" s="1170"/>
      <c r="BO27" s="1170"/>
      <c r="BP27" s="1170"/>
      <c r="BQ27" s="1170"/>
      <c r="BR27" s="1170"/>
      <c r="BS27" s="1170"/>
      <c r="BT27" s="1170"/>
      <c r="BU27" s="1170"/>
      <c r="BV27" s="1170"/>
      <c r="BW27" s="1170"/>
      <c r="BX27" s="1171"/>
    </row>
    <row r="28" spans="1:78" ht="2.25" customHeight="1">
      <c r="C28" s="461"/>
      <c r="D28" s="435"/>
      <c r="E28" s="435"/>
      <c r="F28" s="435"/>
      <c r="G28" s="435"/>
      <c r="H28" s="435"/>
      <c r="I28" s="435"/>
      <c r="J28" s="462"/>
      <c r="K28" s="461"/>
      <c r="L28" s="463"/>
      <c r="M28" s="463"/>
      <c r="N28" s="463"/>
      <c r="O28" s="444"/>
      <c r="P28" s="464"/>
      <c r="Q28" s="453"/>
      <c r="R28" s="465"/>
      <c r="S28" s="453"/>
      <c r="T28" s="444"/>
      <c r="U28" s="453"/>
      <c r="V28" s="465"/>
      <c r="W28" s="435"/>
      <c r="X28" s="501"/>
      <c r="AA28" s="434"/>
      <c r="BC28" s="461"/>
      <c r="BD28" s="435"/>
      <c r="BE28" s="435"/>
      <c r="BF28" s="435"/>
      <c r="BG28" s="435"/>
      <c r="BH28" s="435"/>
      <c r="BI28" s="435"/>
      <c r="BJ28" s="462"/>
      <c r="BK28" s="461"/>
      <c r="BL28" s="463"/>
      <c r="BM28" s="463"/>
      <c r="BN28" s="463"/>
      <c r="BO28" s="444"/>
      <c r="BP28" s="464"/>
      <c r="BQ28" s="453"/>
      <c r="BR28" s="465"/>
      <c r="BS28" s="453"/>
      <c r="BT28" s="444"/>
      <c r="BU28" s="453"/>
      <c r="BV28" s="465"/>
      <c r="BW28" s="435"/>
      <c r="BX28" s="501"/>
    </row>
    <row r="29" spans="1:78" ht="24" customHeight="1">
      <c r="C29" s="1126" t="s">
        <v>459</v>
      </c>
      <c r="D29" s="1127"/>
      <c r="E29" s="1127"/>
      <c r="F29" s="1127"/>
      <c r="G29" s="1127"/>
      <c r="H29" s="1127"/>
      <c r="I29" s="1127"/>
      <c r="J29" s="1128"/>
      <c r="K29" s="435"/>
      <c r="L29" s="466" t="s">
        <v>460</v>
      </c>
      <c r="M29" s="1165">
        <f>第７号様式!M26</f>
        <v>0</v>
      </c>
      <c r="N29" s="1165"/>
      <c r="O29" s="1165"/>
      <c r="P29" s="1165"/>
      <c r="Q29" s="467" t="s">
        <v>461</v>
      </c>
      <c r="R29" s="467"/>
      <c r="S29" s="467"/>
      <c r="T29" s="467"/>
      <c r="U29" s="467"/>
      <c r="V29" s="467"/>
      <c r="W29" s="467"/>
      <c r="X29" s="502"/>
      <c r="AA29" s="434"/>
      <c r="BC29" s="1126" t="s">
        <v>459</v>
      </c>
      <c r="BD29" s="1127"/>
      <c r="BE29" s="1127"/>
      <c r="BF29" s="1127"/>
      <c r="BG29" s="1127"/>
      <c r="BH29" s="1127"/>
      <c r="BI29" s="1127"/>
      <c r="BJ29" s="1128"/>
      <c r="BK29" s="435"/>
      <c r="BL29" s="466" t="s">
        <v>460</v>
      </c>
      <c r="BM29" s="1165" t="str">
        <f>第７号様式!BM26</f>
        <v>AB●●●●</v>
      </c>
      <c r="BN29" s="1165"/>
      <c r="BO29" s="1165"/>
      <c r="BP29" s="1165"/>
      <c r="BQ29" s="467" t="s">
        <v>461</v>
      </c>
      <c r="BR29" s="467"/>
      <c r="BS29" s="467"/>
      <c r="BT29" s="467"/>
      <c r="BU29" s="467"/>
      <c r="BV29" s="467"/>
      <c r="BW29" s="467"/>
      <c r="BX29" s="502"/>
    </row>
    <row r="30" spans="1:78" ht="69" customHeight="1">
      <c r="C30" s="1158" t="s">
        <v>538</v>
      </c>
      <c r="D30" s="1159"/>
      <c r="E30" s="1159"/>
      <c r="F30" s="1159"/>
      <c r="G30" s="1159"/>
      <c r="H30" s="1159"/>
      <c r="I30" s="1159"/>
      <c r="J30" s="1160"/>
      <c r="K30" s="503"/>
      <c r="L30" s="1191"/>
      <c r="M30" s="1191"/>
      <c r="N30" s="1191"/>
      <c r="O30" s="1191"/>
      <c r="P30" s="1191"/>
      <c r="Q30" s="1191"/>
      <c r="R30" s="1191"/>
      <c r="S30" s="1191"/>
      <c r="T30" s="1191"/>
      <c r="U30" s="1191"/>
      <c r="V30" s="1191"/>
      <c r="W30" s="1191"/>
      <c r="X30" s="1192"/>
      <c r="BC30" s="1158" t="s">
        <v>538</v>
      </c>
      <c r="BD30" s="1159"/>
      <c r="BE30" s="1159"/>
      <c r="BF30" s="1159"/>
      <c r="BG30" s="1159"/>
      <c r="BH30" s="1159"/>
      <c r="BI30" s="1159"/>
      <c r="BJ30" s="1160"/>
      <c r="BK30" s="503"/>
      <c r="BL30" s="1193" t="s">
        <v>539</v>
      </c>
      <c r="BM30" s="1193"/>
      <c r="BN30" s="1193"/>
      <c r="BO30" s="1193"/>
      <c r="BP30" s="1193"/>
      <c r="BQ30" s="1193"/>
      <c r="BR30" s="1193"/>
      <c r="BS30" s="1193"/>
      <c r="BT30" s="1193"/>
      <c r="BU30" s="1193"/>
      <c r="BV30" s="1193"/>
      <c r="BW30" s="1193"/>
      <c r="BX30" s="1194"/>
    </row>
    <row r="31" spans="1:78" ht="69" customHeight="1">
      <c r="C31" s="1158" t="s">
        <v>540</v>
      </c>
      <c r="D31" s="1159"/>
      <c r="E31" s="1159"/>
      <c r="F31" s="1159"/>
      <c r="G31" s="1159"/>
      <c r="H31" s="1159"/>
      <c r="I31" s="1159"/>
      <c r="J31" s="1160"/>
      <c r="K31" s="509"/>
      <c r="L31" s="1176"/>
      <c r="M31" s="1176"/>
      <c r="N31" s="1176"/>
      <c r="O31" s="1176"/>
      <c r="P31" s="1176"/>
      <c r="Q31" s="1176"/>
      <c r="R31" s="1176"/>
      <c r="S31" s="1176"/>
      <c r="T31" s="1176"/>
      <c r="U31" s="1176"/>
      <c r="V31" s="1176"/>
      <c r="W31" s="1176"/>
      <c r="X31" s="1177"/>
      <c r="BC31" s="1158" t="s">
        <v>540</v>
      </c>
      <c r="BD31" s="1159"/>
      <c r="BE31" s="1159"/>
      <c r="BF31" s="1159"/>
      <c r="BG31" s="1159"/>
      <c r="BH31" s="1159"/>
      <c r="BI31" s="1159"/>
      <c r="BJ31" s="1160"/>
      <c r="BK31" s="509"/>
      <c r="BL31" s="1178" t="s">
        <v>541</v>
      </c>
      <c r="BM31" s="1178"/>
      <c r="BN31" s="1178"/>
      <c r="BO31" s="1178"/>
      <c r="BP31" s="1178"/>
      <c r="BQ31" s="1178"/>
      <c r="BR31" s="1178"/>
      <c r="BS31" s="1178"/>
      <c r="BT31" s="1178"/>
      <c r="BU31" s="1178"/>
      <c r="BV31" s="1178"/>
      <c r="BW31" s="1178"/>
      <c r="BX31" s="1179"/>
    </row>
    <row r="32" spans="1:78" ht="69.75" customHeight="1">
      <c r="C32" s="1188" t="s">
        <v>542</v>
      </c>
      <c r="D32" s="1189"/>
      <c r="E32" s="1189"/>
      <c r="F32" s="1189"/>
      <c r="G32" s="1189"/>
      <c r="H32" s="1189"/>
      <c r="I32" s="1189"/>
      <c r="J32" s="1190"/>
      <c r="K32" s="509"/>
      <c r="L32" s="1176"/>
      <c r="M32" s="1176"/>
      <c r="N32" s="1176"/>
      <c r="O32" s="1176"/>
      <c r="P32" s="1176"/>
      <c r="Q32" s="1176"/>
      <c r="R32" s="1176"/>
      <c r="S32" s="1176"/>
      <c r="T32" s="1176"/>
      <c r="U32" s="1176"/>
      <c r="V32" s="1176"/>
      <c r="W32" s="1176"/>
      <c r="X32" s="1177"/>
      <c r="BC32" s="1188" t="s">
        <v>542</v>
      </c>
      <c r="BD32" s="1189"/>
      <c r="BE32" s="1189"/>
      <c r="BF32" s="1189"/>
      <c r="BG32" s="1189"/>
      <c r="BH32" s="1189"/>
      <c r="BI32" s="1189"/>
      <c r="BJ32" s="1190"/>
      <c r="BK32" s="509"/>
      <c r="BL32" s="1178" t="s">
        <v>543</v>
      </c>
      <c r="BM32" s="1178"/>
      <c r="BN32" s="1178"/>
      <c r="BO32" s="1178"/>
      <c r="BP32" s="1178"/>
      <c r="BQ32" s="1178"/>
      <c r="BR32" s="1178"/>
      <c r="BS32" s="1178"/>
      <c r="BT32" s="1178"/>
      <c r="BU32" s="1178"/>
      <c r="BV32" s="1178"/>
      <c r="BW32" s="1178"/>
      <c r="BX32" s="1179"/>
    </row>
    <row r="33" spans="3:76" ht="36" customHeight="1">
      <c r="C33" s="1188" t="s">
        <v>544</v>
      </c>
      <c r="D33" s="1189"/>
      <c r="E33" s="1189"/>
      <c r="F33" s="1189"/>
      <c r="G33" s="1189"/>
      <c r="H33" s="1189"/>
      <c r="I33" s="1189"/>
      <c r="J33" s="1190"/>
      <c r="K33" s="509"/>
      <c r="L33" s="509"/>
      <c r="M33" s="1218" t="s">
        <v>381</v>
      </c>
      <c r="N33" s="1218"/>
      <c r="O33" s="504"/>
      <c r="P33" s="506" t="s">
        <v>439</v>
      </c>
      <c r="Q33" s="504"/>
      <c r="R33" s="543" t="s">
        <v>545</v>
      </c>
      <c r="S33" s="504"/>
      <c r="T33" s="506" t="s">
        <v>441</v>
      </c>
      <c r="U33" s="509"/>
      <c r="V33" s="509"/>
      <c r="W33" s="509"/>
      <c r="X33" s="544"/>
      <c r="BC33" s="1188" t="s">
        <v>546</v>
      </c>
      <c r="BD33" s="1189"/>
      <c r="BE33" s="1189"/>
      <c r="BF33" s="1189"/>
      <c r="BG33" s="1189"/>
      <c r="BH33" s="1189"/>
      <c r="BI33" s="1189"/>
      <c r="BJ33" s="1190"/>
      <c r="BK33" s="509"/>
      <c r="BL33" s="509"/>
      <c r="BM33" s="1218" t="s">
        <v>381</v>
      </c>
      <c r="BN33" s="1218"/>
      <c r="BO33" s="545" t="s">
        <v>452</v>
      </c>
      <c r="BP33" s="506" t="s">
        <v>439</v>
      </c>
      <c r="BQ33" s="545" t="s">
        <v>452</v>
      </c>
      <c r="BR33" s="543" t="s">
        <v>545</v>
      </c>
      <c r="BS33" s="545" t="s">
        <v>452</v>
      </c>
      <c r="BT33" s="506" t="s">
        <v>441</v>
      </c>
      <c r="BU33" s="509"/>
      <c r="BV33" s="509"/>
      <c r="BW33" s="509"/>
      <c r="BX33" s="544"/>
    </row>
    <row r="34" spans="3:76" ht="36" customHeight="1">
      <c r="C34" s="1188" t="s">
        <v>547</v>
      </c>
      <c r="D34" s="1189"/>
      <c r="E34" s="1189"/>
      <c r="F34" s="1189"/>
      <c r="G34" s="1189"/>
      <c r="H34" s="1189"/>
      <c r="I34" s="1189"/>
      <c r="J34" s="1190"/>
      <c r="K34" s="509"/>
      <c r="L34" s="509"/>
      <c r="M34" s="1218" t="s">
        <v>381</v>
      </c>
      <c r="N34" s="1218"/>
      <c r="O34" s="504"/>
      <c r="P34" s="506" t="s">
        <v>439</v>
      </c>
      <c r="Q34" s="504"/>
      <c r="R34" s="543" t="s">
        <v>545</v>
      </c>
      <c r="S34" s="504"/>
      <c r="T34" s="506" t="s">
        <v>441</v>
      </c>
      <c r="U34" s="509"/>
      <c r="V34" s="509"/>
      <c r="W34" s="509"/>
      <c r="X34" s="544"/>
      <c r="BC34" s="1188" t="s">
        <v>548</v>
      </c>
      <c r="BD34" s="1189"/>
      <c r="BE34" s="1189"/>
      <c r="BF34" s="1189"/>
      <c r="BG34" s="1189"/>
      <c r="BH34" s="1189"/>
      <c r="BI34" s="1189"/>
      <c r="BJ34" s="1190"/>
      <c r="BK34" s="509"/>
      <c r="BL34" s="509"/>
      <c r="BM34" s="1218" t="s">
        <v>381</v>
      </c>
      <c r="BN34" s="1218"/>
      <c r="BO34" s="545" t="s">
        <v>452</v>
      </c>
      <c r="BP34" s="506" t="s">
        <v>439</v>
      </c>
      <c r="BQ34" s="545" t="s">
        <v>549</v>
      </c>
      <c r="BR34" s="543" t="s">
        <v>545</v>
      </c>
      <c r="BS34" s="545" t="s">
        <v>550</v>
      </c>
      <c r="BT34" s="506" t="s">
        <v>441</v>
      </c>
      <c r="BU34" s="509"/>
      <c r="BV34" s="509"/>
      <c r="BW34" s="509"/>
      <c r="BX34" s="544"/>
    </row>
    <row r="35" spans="3:76" ht="4.5" customHeight="1">
      <c r="X35" s="451"/>
      <c r="BX35" s="451"/>
    </row>
    <row r="36" spans="3:76" ht="24.6" hidden="1" customHeight="1">
      <c r="N36" s="1152"/>
      <c r="O36" s="1152"/>
      <c r="P36" s="446"/>
      <c r="Q36" s="446"/>
      <c r="R36" s="446"/>
      <c r="S36" s="446"/>
      <c r="T36" s="446"/>
      <c r="U36" s="446"/>
      <c r="V36" s="446"/>
      <c r="W36" s="446"/>
      <c r="X36" s="444"/>
      <c r="AB36" s="475"/>
      <c r="BN36" s="1152"/>
      <c r="BO36" s="1152"/>
      <c r="BP36" s="446"/>
      <c r="BQ36" s="446"/>
      <c r="BR36" s="446"/>
      <c r="BS36" s="446"/>
      <c r="BT36" s="446"/>
      <c r="BU36" s="446"/>
      <c r="BV36" s="446"/>
      <c r="BW36" s="446"/>
      <c r="BX36" s="444"/>
    </row>
    <row r="37" spans="3:76" ht="6" customHeight="1">
      <c r="O37" s="435"/>
      <c r="P37" s="444"/>
      <c r="Q37" s="444"/>
      <c r="R37" s="444"/>
      <c r="S37" s="444"/>
      <c r="T37" s="444"/>
      <c r="U37" s="444"/>
      <c r="V37" s="444"/>
      <c r="W37" s="444"/>
      <c r="X37" s="444"/>
      <c r="AB37" s="475"/>
      <c r="BO37" s="435"/>
      <c r="BP37" s="444"/>
      <c r="BQ37" s="444"/>
      <c r="BR37" s="444"/>
      <c r="BS37" s="444"/>
      <c r="BT37" s="444"/>
      <c r="BU37" s="444"/>
      <c r="BV37" s="444"/>
      <c r="BW37" s="444"/>
      <c r="BX37" s="444"/>
    </row>
    <row r="38" spans="3:76" ht="18.600000000000001" customHeight="1">
      <c r="O38" s="521"/>
      <c r="P38" s="435"/>
      <c r="Q38" s="435"/>
      <c r="R38" s="444"/>
      <c r="S38" s="444"/>
      <c r="T38" s="444"/>
      <c r="U38" s="444"/>
      <c r="V38" s="444"/>
      <c r="W38" s="444"/>
      <c r="X38" s="444"/>
      <c r="AB38" s="475"/>
      <c r="BO38" s="521"/>
      <c r="BP38" s="435"/>
      <c r="BQ38" s="435"/>
      <c r="BR38" s="444"/>
      <c r="BS38" s="444"/>
      <c r="BT38" s="444"/>
      <c r="BU38" s="444"/>
      <c r="BV38" s="444"/>
      <c r="BW38" s="444"/>
      <c r="BX38" s="444"/>
    </row>
    <row r="39" spans="3:76" ht="18.600000000000001" customHeight="1">
      <c r="N39" s="1136"/>
      <c r="O39" s="1187"/>
      <c r="P39" s="446"/>
      <c r="Q39" s="446"/>
      <c r="R39" s="446"/>
      <c r="S39" s="446"/>
      <c r="T39" s="446"/>
      <c r="U39" s="446"/>
      <c r="V39" s="446"/>
      <c r="W39" s="446"/>
      <c r="X39" s="446"/>
      <c r="AB39" s="475"/>
      <c r="BN39" s="1136"/>
      <c r="BO39" s="1187"/>
      <c r="BP39" s="446"/>
      <c r="BQ39" s="446"/>
      <c r="BR39" s="446"/>
      <c r="BS39" s="446"/>
      <c r="BT39" s="446"/>
      <c r="BU39" s="446"/>
      <c r="BV39" s="446"/>
      <c r="BW39" s="446"/>
      <c r="BX39" s="446"/>
    </row>
    <row r="40" spans="3:76" ht="2.4" customHeight="1">
      <c r="O40" s="435"/>
      <c r="P40" s="444"/>
      <c r="Q40" s="444"/>
      <c r="R40" s="444"/>
      <c r="S40" s="444"/>
      <c r="T40" s="444"/>
      <c r="U40" s="444"/>
      <c r="V40" s="444"/>
      <c r="W40" s="444"/>
      <c r="X40" s="444"/>
      <c r="AB40" s="475"/>
      <c r="BO40" s="435"/>
      <c r="BP40" s="444"/>
      <c r="BQ40" s="444"/>
      <c r="BR40" s="444"/>
      <c r="BS40" s="444"/>
      <c r="BT40" s="444"/>
      <c r="BU40" s="444"/>
      <c r="BV40" s="444"/>
      <c r="BW40" s="444"/>
      <c r="BX40" s="444"/>
    </row>
    <row r="41" spans="3:76" ht="18.600000000000001" customHeight="1">
      <c r="N41" s="1136"/>
      <c r="O41" s="1136"/>
      <c r="P41" s="446"/>
      <c r="Q41" s="446"/>
      <c r="R41" s="446"/>
      <c r="S41" s="446"/>
      <c r="T41" s="446"/>
      <c r="U41" s="446"/>
      <c r="V41" s="446"/>
      <c r="W41" s="446"/>
      <c r="X41" s="446"/>
      <c r="AB41" s="445"/>
      <c r="BN41" s="1136"/>
      <c r="BO41" s="1136"/>
      <c r="BP41" s="446"/>
      <c r="BQ41" s="446"/>
      <c r="BR41" s="446"/>
      <c r="BS41" s="446"/>
      <c r="BT41" s="446"/>
      <c r="BU41" s="446"/>
      <c r="BV41" s="446"/>
      <c r="BW41" s="446"/>
      <c r="BX41" s="446"/>
    </row>
    <row r="42" spans="3:76" ht="2.4" customHeight="1">
      <c r="O42" s="435"/>
      <c r="P42" s="444"/>
      <c r="Q42" s="444"/>
      <c r="R42" s="444"/>
      <c r="S42" s="444"/>
      <c r="T42" s="444"/>
      <c r="U42" s="444"/>
      <c r="V42" s="444"/>
      <c r="W42" s="444"/>
      <c r="X42" s="444"/>
      <c r="AB42" s="546"/>
      <c r="BO42" s="435"/>
      <c r="BP42" s="444"/>
      <c r="BQ42" s="444"/>
      <c r="BR42" s="444"/>
      <c r="BS42" s="444"/>
      <c r="BT42" s="444"/>
      <c r="BU42" s="444"/>
      <c r="BV42" s="444"/>
      <c r="BW42" s="444"/>
      <c r="BX42" s="444"/>
    </row>
    <row r="43" spans="3:76" ht="23.4" customHeight="1">
      <c r="N43" s="1152"/>
      <c r="O43" s="1152"/>
      <c r="P43" s="446"/>
      <c r="Q43" s="446"/>
      <c r="R43" s="446"/>
      <c r="S43" s="446"/>
      <c r="T43" s="446"/>
      <c r="U43" s="446"/>
      <c r="V43" s="446"/>
      <c r="W43" s="446"/>
      <c r="X43" s="444"/>
      <c r="AB43" s="475"/>
      <c r="BN43" s="1152"/>
      <c r="BO43" s="1152"/>
      <c r="BP43" s="446"/>
      <c r="BQ43" s="446"/>
      <c r="BR43" s="446"/>
      <c r="BS43" s="446"/>
      <c r="BT43" s="446"/>
      <c r="BU43" s="446"/>
      <c r="BV43" s="446"/>
      <c r="BW43" s="446"/>
      <c r="BX43" s="444"/>
    </row>
    <row r="44" spans="3:76" ht="12" customHeight="1"/>
    <row r="45" spans="3:76" ht="12" customHeight="1">
      <c r="T45" s="438"/>
      <c r="X45" s="494"/>
      <c r="BT45" s="438"/>
      <c r="BX45" s="494"/>
    </row>
  </sheetData>
  <sheetProtection algorithmName="SHA-512" hashValue="lWpdO6afUajC/0xnp+iHIKKsR6aN/0F31ygV/zOzUUQJ7KiKCqkFGzOHACBvP4F+ZkbMEHrZSOW6Dh5sPC90Kw==" saltValue="gP1eNUT9OYnnMq6+mRUrfQ==" spinCount="100000" sheet="1" formatCells="0" selectLockedCells="1"/>
  <mergeCells count="68">
    <mergeCell ref="Q3:R3"/>
    <mergeCell ref="BQ3:BR3"/>
    <mergeCell ref="N8:O8"/>
    <mergeCell ref="P8:X8"/>
    <mergeCell ref="BN8:BO8"/>
    <mergeCell ref="BP8:BX8"/>
    <mergeCell ref="N10:O10"/>
    <mergeCell ref="P10:X10"/>
    <mergeCell ref="BN10:BO10"/>
    <mergeCell ref="BP10:BX10"/>
    <mergeCell ref="N12:O12"/>
    <mergeCell ref="P12:S12"/>
    <mergeCell ref="T12:X12"/>
    <mergeCell ref="BN12:BO12"/>
    <mergeCell ref="BP12:BS12"/>
    <mergeCell ref="BT12:BX12"/>
    <mergeCell ref="C18:X18"/>
    <mergeCell ref="BC18:BX18"/>
    <mergeCell ref="K20:L20"/>
    <mergeCell ref="M20:O20"/>
    <mergeCell ref="P20:Q20"/>
    <mergeCell ref="R20:X20"/>
    <mergeCell ref="BK20:BL20"/>
    <mergeCell ref="BM20:BO20"/>
    <mergeCell ref="BP20:BQ20"/>
    <mergeCell ref="BR20:BX20"/>
    <mergeCell ref="C21:X21"/>
    <mergeCell ref="BC21:BX21"/>
    <mergeCell ref="C24:X24"/>
    <mergeCell ref="BC24:BX24"/>
    <mergeCell ref="C26:X26"/>
    <mergeCell ref="BC26:BX26"/>
    <mergeCell ref="C27:J27"/>
    <mergeCell ref="L27:X27"/>
    <mergeCell ref="BC27:BJ27"/>
    <mergeCell ref="BL27:BX27"/>
    <mergeCell ref="C29:J29"/>
    <mergeCell ref="M29:P29"/>
    <mergeCell ref="BC29:BJ29"/>
    <mergeCell ref="BM29:BP29"/>
    <mergeCell ref="C30:J30"/>
    <mergeCell ref="L30:X30"/>
    <mergeCell ref="BC30:BJ30"/>
    <mergeCell ref="BL30:BX30"/>
    <mergeCell ref="C31:J31"/>
    <mergeCell ref="L31:X31"/>
    <mergeCell ref="BC31:BJ31"/>
    <mergeCell ref="BL31:BX31"/>
    <mergeCell ref="C32:J32"/>
    <mergeCell ref="L32:X32"/>
    <mergeCell ref="BC32:BJ32"/>
    <mergeCell ref="BL32:BX32"/>
    <mergeCell ref="C33:J33"/>
    <mergeCell ref="M33:N33"/>
    <mergeCell ref="BC33:BJ33"/>
    <mergeCell ref="BM33:BN33"/>
    <mergeCell ref="C34:J34"/>
    <mergeCell ref="M34:N34"/>
    <mergeCell ref="BC34:BJ34"/>
    <mergeCell ref="BM34:BN34"/>
    <mergeCell ref="N36:O36"/>
    <mergeCell ref="BN36:BO36"/>
    <mergeCell ref="N39:O39"/>
    <mergeCell ref="BN39:BO39"/>
    <mergeCell ref="N41:O41"/>
    <mergeCell ref="BN41:BO41"/>
    <mergeCell ref="N43:O43"/>
    <mergeCell ref="BN43:BO43"/>
  </mergeCells>
  <phoneticPr fontId="34"/>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Z42"/>
  <sheetViews>
    <sheetView showGridLines="0" showZeros="0" view="pageBreakPreview" zoomScale="55" zoomScaleNormal="100" zoomScaleSheetLayoutView="55" workbookViewId="0">
      <selection activeCell="F10" sqref="F10:J10"/>
    </sheetView>
  </sheetViews>
  <sheetFormatPr defaultRowHeight="13.2"/>
  <cols>
    <col min="1" max="2" width="1.6640625" style="434" customWidth="1"/>
    <col min="3" max="3" width="1.109375" style="434" customWidth="1"/>
    <col min="4" max="4" width="5.6640625" style="434" customWidth="1"/>
    <col min="5" max="5" width="3.6640625" style="434" customWidth="1"/>
    <col min="6" max="6" width="2.6640625" style="434" customWidth="1"/>
    <col min="7" max="7" width="3.6640625" style="434" customWidth="1"/>
    <col min="8" max="8" width="2.6640625" style="434" customWidth="1"/>
    <col min="9" max="10" width="3.6640625" style="434" customWidth="1"/>
    <col min="11" max="11" width="1.21875" style="434" customWidth="1"/>
    <col min="12" max="13" width="4.109375" style="434" customWidth="1"/>
    <col min="14" max="14" width="3.6640625" style="434" customWidth="1"/>
    <col min="15" max="15" width="5.6640625" style="434" customWidth="1"/>
    <col min="16" max="17" width="3.88671875" style="434" customWidth="1"/>
    <col min="18" max="19" width="3.109375" style="434" customWidth="1"/>
    <col min="20" max="20" width="4.109375" style="434" customWidth="1"/>
    <col min="21" max="22" width="3.6640625" style="434" customWidth="1"/>
    <col min="23" max="26" width="3.6640625" style="437" customWidth="1"/>
    <col min="27" max="28" width="1.6640625" style="437" customWidth="1"/>
    <col min="29" max="29" width="2.109375" style="437" customWidth="1"/>
    <col min="30" max="30" width="7.21875" style="434" hidden="1" customWidth="1"/>
    <col min="31" max="50" width="0" style="434" hidden="1" customWidth="1"/>
    <col min="51" max="52" width="8.88671875" style="434"/>
    <col min="53" max="54" width="1.6640625" style="434" customWidth="1"/>
    <col min="55" max="55" width="1.109375" style="434" customWidth="1"/>
    <col min="56" max="56" width="5.6640625" style="434" customWidth="1"/>
    <col min="57" max="57" width="3.6640625" style="434" customWidth="1"/>
    <col min="58" max="58" width="2.6640625" style="434" customWidth="1"/>
    <col min="59" max="59" width="3.6640625" style="434" customWidth="1"/>
    <col min="60" max="60" width="2.6640625" style="434" customWidth="1"/>
    <col min="61" max="62" width="3.6640625" style="434" customWidth="1"/>
    <col min="63" max="63" width="1.21875" style="434" customWidth="1"/>
    <col min="64" max="65" width="4.109375" style="434" customWidth="1"/>
    <col min="66" max="66" width="3.6640625" style="434" customWidth="1"/>
    <col min="67" max="67" width="5.6640625" style="434" customWidth="1"/>
    <col min="68" max="69" width="3.88671875" style="434" customWidth="1"/>
    <col min="70" max="71" width="3.109375" style="434" customWidth="1"/>
    <col min="72" max="72" width="4.109375" style="434" customWidth="1"/>
    <col min="73" max="74" width="3.6640625" style="434" customWidth="1"/>
    <col min="75" max="78" width="3.6640625" style="437" customWidth="1"/>
    <col min="79" max="291" width="8.88671875" style="434"/>
    <col min="292" max="292" width="2.44140625" style="434" customWidth="1"/>
    <col min="293" max="293" width="2.33203125" style="434" customWidth="1"/>
    <col min="294" max="294" width="1.109375" style="434" customWidth="1"/>
    <col min="295" max="295" width="22.6640625" style="434" customWidth="1"/>
    <col min="296" max="296" width="1.21875" style="434" customWidth="1"/>
    <col min="297" max="298" width="11.77734375" style="434" customWidth="1"/>
    <col min="299" max="299" width="1.77734375" style="434" customWidth="1"/>
    <col min="300" max="300" width="6.88671875" style="434" customWidth="1"/>
    <col min="301" max="301" width="4.44140625" style="434" customWidth="1"/>
    <col min="302" max="302" width="3.6640625" style="434" customWidth="1"/>
    <col min="303" max="303" width="0.77734375" style="434" customWidth="1"/>
    <col min="304" max="304" width="3.33203125" style="434" customWidth="1"/>
    <col min="305" max="305" width="3.6640625" style="434" customWidth="1"/>
    <col min="306" max="306" width="3" style="434" customWidth="1"/>
    <col min="307" max="307" width="3.6640625" style="434" customWidth="1"/>
    <col min="308" max="308" width="3.109375" style="434" customWidth="1"/>
    <col min="309" max="309" width="1.88671875" style="434" customWidth="1"/>
    <col min="310" max="311" width="2.21875" style="434" customWidth="1"/>
    <col min="312" max="312" width="7.21875" style="434" customWidth="1"/>
    <col min="313" max="547" width="8.88671875" style="434"/>
    <col min="548" max="548" width="2.44140625" style="434" customWidth="1"/>
    <col min="549" max="549" width="2.33203125" style="434" customWidth="1"/>
    <col min="550" max="550" width="1.109375" style="434" customWidth="1"/>
    <col min="551" max="551" width="22.6640625" style="434" customWidth="1"/>
    <col min="552" max="552" width="1.21875" style="434" customWidth="1"/>
    <col min="553" max="554" width="11.77734375" style="434" customWidth="1"/>
    <col min="555" max="555" width="1.77734375" style="434" customWidth="1"/>
    <col min="556" max="556" width="6.88671875" style="434" customWidth="1"/>
    <col min="557" max="557" width="4.44140625" style="434" customWidth="1"/>
    <col min="558" max="558" width="3.6640625" style="434" customWidth="1"/>
    <col min="559" max="559" width="0.77734375" style="434" customWidth="1"/>
    <col min="560" max="560" width="3.33203125" style="434" customWidth="1"/>
    <col min="561" max="561" width="3.6640625" style="434" customWidth="1"/>
    <col min="562" max="562" width="3" style="434" customWidth="1"/>
    <col min="563" max="563" width="3.6640625" style="434" customWidth="1"/>
    <col min="564" max="564" width="3.109375" style="434" customWidth="1"/>
    <col min="565" max="565" width="1.88671875" style="434" customWidth="1"/>
    <col min="566" max="567" width="2.21875" style="434" customWidth="1"/>
    <col min="568" max="568" width="7.21875" style="434" customWidth="1"/>
    <col min="569" max="803" width="8.88671875" style="434"/>
    <col min="804" max="804" width="2.44140625" style="434" customWidth="1"/>
    <col min="805" max="805" width="2.33203125" style="434" customWidth="1"/>
    <col min="806" max="806" width="1.109375" style="434" customWidth="1"/>
    <col min="807" max="807" width="22.6640625" style="434" customWidth="1"/>
    <col min="808" max="808" width="1.21875" style="434" customWidth="1"/>
    <col min="809" max="810" width="11.77734375" style="434" customWidth="1"/>
    <col min="811" max="811" width="1.77734375" style="434" customWidth="1"/>
    <col min="812" max="812" width="6.88671875" style="434" customWidth="1"/>
    <col min="813" max="813" width="4.44140625" style="434" customWidth="1"/>
    <col min="814" max="814" width="3.6640625" style="434" customWidth="1"/>
    <col min="815" max="815" width="0.77734375" style="434" customWidth="1"/>
    <col min="816" max="816" width="3.33203125" style="434" customWidth="1"/>
    <col min="817" max="817" width="3.6640625" style="434" customWidth="1"/>
    <col min="818" max="818" width="3" style="434" customWidth="1"/>
    <col min="819" max="819" width="3.6640625" style="434" customWidth="1"/>
    <col min="820" max="820" width="3.109375" style="434" customWidth="1"/>
    <col min="821" max="821" width="1.88671875" style="434" customWidth="1"/>
    <col min="822" max="823" width="2.21875" style="434" customWidth="1"/>
    <col min="824" max="824" width="7.21875" style="434" customWidth="1"/>
    <col min="825" max="1059" width="8.88671875" style="434"/>
    <col min="1060" max="1060" width="2.44140625" style="434" customWidth="1"/>
    <col min="1061" max="1061" width="2.33203125" style="434" customWidth="1"/>
    <col min="1062" max="1062" width="1.109375" style="434" customWidth="1"/>
    <col min="1063" max="1063" width="22.6640625" style="434" customWidth="1"/>
    <col min="1064" max="1064" width="1.21875" style="434" customWidth="1"/>
    <col min="1065" max="1066" width="11.77734375" style="434" customWidth="1"/>
    <col min="1067" max="1067" width="1.77734375" style="434" customWidth="1"/>
    <col min="1068" max="1068" width="6.88671875" style="434" customWidth="1"/>
    <col min="1069" max="1069" width="4.44140625" style="434" customWidth="1"/>
    <col min="1070" max="1070" width="3.6640625" style="434" customWidth="1"/>
    <col min="1071" max="1071" width="0.77734375" style="434" customWidth="1"/>
    <col min="1072" max="1072" width="3.33203125" style="434" customWidth="1"/>
    <col min="1073" max="1073" width="3.6640625" style="434" customWidth="1"/>
    <col min="1074" max="1074" width="3" style="434" customWidth="1"/>
    <col min="1075" max="1075" width="3.6640625" style="434" customWidth="1"/>
    <col min="1076" max="1076" width="3.109375" style="434" customWidth="1"/>
    <col min="1077" max="1077" width="1.88671875" style="434" customWidth="1"/>
    <col min="1078" max="1079" width="2.21875" style="434" customWidth="1"/>
    <col min="1080" max="1080" width="7.21875" style="434" customWidth="1"/>
    <col min="1081" max="1315" width="8.88671875" style="434"/>
    <col min="1316" max="1316" width="2.44140625" style="434" customWidth="1"/>
    <col min="1317" max="1317" width="2.33203125" style="434" customWidth="1"/>
    <col min="1318" max="1318" width="1.109375" style="434" customWidth="1"/>
    <col min="1319" max="1319" width="22.6640625" style="434" customWidth="1"/>
    <col min="1320" max="1320" width="1.21875" style="434" customWidth="1"/>
    <col min="1321" max="1322" width="11.77734375" style="434" customWidth="1"/>
    <col min="1323" max="1323" width="1.77734375" style="434" customWidth="1"/>
    <col min="1324" max="1324" width="6.88671875" style="434" customWidth="1"/>
    <col min="1325" max="1325" width="4.44140625" style="434" customWidth="1"/>
    <col min="1326" max="1326" width="3.6640625" style="434" customWidth="1"/>
    <col min="1327" max="1327" width="0.77734375" style="434" customWidth="1"/>
    <col min="1328" max="1328" width="3.33203125" style="434" customWidth="1"/>
    <col min="1329" max="1329" width="3.6640625" style="434" customWidth="1"/>
    <col min="1330" max="1330" width="3" style="434" customWidth="1"/>
    <col min="1331" max="1331" width="3.6640625" style="434" customWidth="1"/>
    <col min="1332" max="1332" width="3.109375" style="434" customWidth="1"/>
    <col min="1333" max="1333" width="1.88671875" style="434" customWidth="1"/>
    <col min="1334" max="1335" width="2.21875" style="434" customWidth="1"/>
    <col min="1336" max="1336" width="7.21875" style="434" customWidth="1"/>
    <col min="1337" max="1571" width="8.88671875" style="434"/>
    <col min="1572" max="1572" width="2.44140625" style="434" customWidth="1"/>
    <col min="1573" max="1573" width="2.33203125" style="434" customWidth="1"/>
    <col min="1574" max="1574" width="1.109375" style="434" customWidth="1"/>
    <col min="1575" max="1575" width="22.6640625" style="434" customWidth="1"/>
    <col min="1576" max="1576" width="1.21875" style="434" customWidth="1"/>
    <col min="1577" max="1578" width="11.77734375" style="434" customWidth="1"/>
    <col min="1579" max="1579" width="1.77734375" style="434" customWidth="1"/>
    <col min="1580" max="1580" width="6.88671875" style="434" customWidth="1"/>
    <col min="1581" max="1581" width="4.44140625" style="434" customWidth="1"/>
    <col min="1582" max="1582" width="3.6640625" style="434" customWidth="1"/>
    <col min="1583" max="1583" width="0.77734375" style="434" customWidth="1"/>
    <col min="1584" max="1584" width="3.33203125" style="434" customWidth="1"/>
    <col min="1585" max="1585" width="3.6640625" style="434" customWidth="1"/>
    <col min="1586" max="1586" width="3" style="434" customWidth="1"/>
    <col min="1587" max="1587" width="3.6640625" style="434" customWidth="1"/>
    <col min="1588" max="1588" width="3.109375" style="434" customWidth="1"/>
    <col min="1589" max="1589" width="1.88671875" style="434" customWidth="1"/>
    <col min="1590" max="1591" width="2.21875" style="434" customWidth="1"/>
    <col min="1592" max="1592" width="7.21875" style="434" customWidth="1"/>
    <col min="1593" max="1827" width="8.88671875" style="434"/>
    <col min="1828" max="1828" width="2.44140625" style="434" customWidth="1"/>
    <col min="1829" max="1829" width="2.33203125" style="434" customWidth="1"/>
    <col min="1830" max="1830" width="1.109375" style="434" customWidth="1"/>
    <col min="1831" max="1831" width="22.6640625" style="434" customWidth="1"/>
    <col min="1832" max="1832" width="1.21875" style="434" customWidth="1"/>
    <col min="1833" max="1834" width="11.77734375" style="434" customWidth="1"/>
    <col min="1835" max="1835" width="1.77734375" style="434" customWidth="1"/>
    <col min="1836" max="1836" width="6.88671875" style="434" customWidth="1"/>
    <col min="1837" max="1837" width="4.44140625" style="434" customWidth="1"/>
    <col min="1838" max="1838" width="3.6640625" style="434" customWidth="1"/>
    <col min="1839" max="1839" width="0.77734375" style="434" customWidth="1"/>
    <col min="1840" max="1840" width="3.33203125" style="434" customWidth="1"/>
    <col min="1841" max="1841" width="3.6640625" style="434" customWidth="1"/>
    <col min="1842" max="1842" width="3" style="434" customWidth="1"/>
    <col min="1843" max="1843" width="3.6640625" style="434" customWidth="1"/>
    <col min="1844" max="1844" width="3.109375" style="434" customWidth="1"/>
    <col min="1845" max="1845" width="1.88671875" style="434" customWidth="1"/>
    <col min="1846" max="1847" width="2.21875" style="434" customWidth="1"/>
    <col min="1848" max="1848" width="7.21875" style="434" customWidth="1"/>
    <col min="1849" max="2083" width="8.88671875" style="434"/>
    <col min="2084" max="2084" width="2.44140625" style="434" customWidth="1"/>
    <col min="2085" max="2085" width="2.33203125" style="434" customWidth="1"/>
    <col min="2086" max="2086" width="1.109375" style="434" customWidth="1"/>
    <col min="2087" max="2087" width="22.6640625" style="434" customWidth="1"/>
    <col min="2088" max="2088" width="1.21875" style="434" customWidth="1"/>
    <col min="2089" max="2090" width="11.77734375" style="434" customWidth="1"/>
    <col min="2091" max="2091" width="1.77734375" style="434" customWidth="1"/>
    <col min="2092" max="2092" width="6.88671875" style="434" customWidth="1"/>
    <col min="2093" max="2093" width="4.44140625" style="434" customWidth="1"/>
    <col min="2094" max="2094" width="3.6640625" style="434" customWidth="1"/>
    <col min="2095" max="2095" width="0.77734375" style="434" customWidth="1"/>
    <col min="2096" max="2096" width="3.33203125" style="434" customWidth="1"/>
    <col min="2097" max="2097" width="3.6640625" style="434" customWidth="1"/>
    <col min="2098" max="2098" width="3" style="434" customWidth="1"/>
    <col min="2099" max="2099" width="3.6640625" style="434" customWidth="1"/>
    <col min="2100" max="2100" width="3.109375" style="434" customWidth="1"/>
    <col min="2101" max="2101" width="1.88671875" style="434" customWidth="1"/>
    <col min="2102" max="2103" width="2.21875" style="434" customWidth="1"/>
    <col min="2104" max="2104" width="7.21875" style="434" customWidth="1"/>
    <col min="2105" max="2339" width="8.88671875" style="434"/>
    <col min="2340" max="2340" width="2.44140625" style="434" customWidth="1"/>
    <col min="2341" max="2341" width="2.33203125" style="434" customWidth="1"/>
    <col min="2342" max="2342" width="1.109375" style="434" customWidth="1"/>
    <col min="2343" max="2343" width="22.6640625" style="434" customWidth="1"/>
    <col min="2344" max="2344" width="1.21875" style="434" customWidth="1"/>
    <col min="2345" max="2346" width="11.77734375" style="434" customWidth="1"/>
    <col min="2347" max="2347" width="1.77734375" style="434" customWidth="1"/>
    <col min="2348" max="2348" width="6.88671875" style="434" customWidth="1"/>
    <col min="2349" max="2349" width="4.44140625" style="434" customWidth="1"/>
    <col min="2350" max="2350" width="3.6640625" style="434" customWidth="1"/>
    <col min="2351" max="2351" width="0.77734375" style="434" customWidth="1"/>
    <col min="2352" max="2352" width="3.33203125" style="434" customWidth="1"/>
    <col min="2353" max="2353" width="3.6640625" style="434" customWidth="1"/>
    <col min="2354" max="2354" width="3" style="434" customWidth="1"/>
    <col min="2355" max="2355" width="3.6640625" style="434" customWidth="1"/>
    <col min="2356" max="2356" width="3.109375" style="434" customWidth="1"/>
    <col min="2357" max="2357" width="1.88671875" style="434" customWidth="1"/>
    <col min="2358" max="2359" width="2.21875" style="434" customWidth="1"/>
    <col min="2360" max="2360" width="7.21875" style="434" customWidth="1"/>
    <col min="2361" max="2595" width="8.88671875" style="434"/>
    <col min="2596" max="2596" width="2.44140625" style="434" customWidth="1"/>
    <col min="2597" max="2597" width="2.33203125" style="434" customWidth="1"/>
    <col min="2598" max="2598" width="1.109375" style="434" customWidth="1"/>
    <col min="2599" max="2599" width="22.6640625" style="434" customWidth="1"/>
    <col min="2600" max="2600" width="1.21875" style="434" customWidth="1"/>
    <col min="2601" max="2602" width="11.77734375" style="434" customWidth="1"/>
    <col min="2603" max="2603" width="1.77734375" style="434" customWidth="1"/>
    <col min="2604" max="2604" width="6.88671875" style="434" customWidth="1"/>
    <col min="2605" max="2605" width="4.44140625" style="434" customWidth="1"/>
    <col min="2606" max="2606" width="3.6640625" style="434" customWidth="1"/>
    <col min="2607" max="2607" width="0.77734375" style="434" customWidth="1"/>
    <col min="2608" max="2608" width="3.33203125" style="434" customWidth="1"/>
    <col min="2609" max="2609" width="3.6640625" style="434" customWidth="1"/>
    <col min="2610" max="2610" width="3" style="434" customWidth="1"/>
    <col min="2611" max="2611" width="3.6640625" style="434" customWidth="1"/>
    <col min="2612" max="2612" width="3.109375" style="434" customWidth="1"/>
    <col min="2613" max="2613" width="1.88671875" style="434" customWidth="1"/>
    <col min="2614" max="2615" width="2.21875" style="434" customWidth="1"/>
    <col min="2616" max="2616" width="7.21875" style="434" customWidth="1"/>
    <col min="2617" max="2851" width="8.88671875" style="434"/>
    <col min="2852" max="2852" width="2.44140625" style="434" customWidth="1"/>
    <col min="2853" max="2853" width="2.33203125" style="434" customWidth="1"/>
    <col min="2854" max="2854" width="1.109375" style="434" customWidth="1"/>
    <col min="2855" max="2855" width="22.6640625" style="434" customWidth="1"/>
    <col min="2856" max="2856" width="1.21875" style="434" customWidth="1"/>
    <col min="2857" max="2858" width="11.77734375" style="434" customWidth="1"/>
    <col min="2859" max="2859" width="1.77734375" style="434" customWidth="1"/>
    <col min="2860" max="2860" width="6.88671875" style="434" customWidth="1"/>
    <col min="2861" max="2861" width="4.44140625" style="434" customWidth="1"/>
    <col min="2862" max="2862" width="3.6640625" style="434" customWidth="1"/>
    <col min="2863" max="2863" width="0.77734375" style="434" customWidth="1"/>
    <col min="2864" max="2864" width="3.33203125" style="434" customWidth="1"/>
    <col min="2865" max="2865" width="3.6640625" style="434" customWidth="1"/>
    <col min="2866" max="2866" width="3" style="434" customWidth="1"/>
    <col min="2867" max="2867" width="3.6640625" style="434" customWidth="1"/>
    <col min="2868" max="2868" width="3.109375" style="434" customWidth="1"/>
    <col min="2869" max="2869" width="1.88671875" style="434" customWidth="1"/>
    <col min="2870" max="2871" width="2.21875" style="434" customWidth="1"/>
    <col min="2872" max="2872" width="7.21875" style="434" customWidth="1"/>
    <col min="2873" max="3107" width="8.88671875" style="434"/>
    <col min="3108" max="3108" width="2.44140625" style="434" customWidth="1"/>
    <col min="3109" max="3109" width="2.33203125" style="434" customWidth="1"/>
    <col min="3110" max="3110" width="1.109375" style="434" customWidth="1"/>
    <col min="3111" max="3111" width="22.6640625" style="434" customWidth="1"/>
    <col min="3112" max="3112" width="1.21875" style="434" customWidth="1"/>
    <col min="3113" max="3114" width="11.77734375" style="434" customWidth="1"/>
    <col min="3115" max="3115" width="1.77734375" style="434" customWidth="1"/>
    <col min="3116" max="3116" width="6.88671875" style="434" customWidth="1"/>
    <col min="3117" max="3117" width="4.44140625" style="434" customWidth="1"/>
    <col min="3118" max="3118" width="3.6640625" style="434" customWidth="1"/>
    <col min="3119" max="3119" width="0.77734375" style="434" customWidth="1"/>
    <col min="3120" max="3120" width="3.33203125" style="434" customWidth="1"/>
    <col min="3121" max="3121" width="3.6640625" style="434" customWidth="1"/>
    <col min="3122" max="3122" width="3" style="434" customWidth="1"/>
    <col min="3123" max="3123" width="3.6640625" style="434" customWidth="1"/>
    <col min="3124" max="3124" width="3.109375" style="434" customWidth="1"/>
    <col min="3125" max="3125" width="1.88671875" style="434" customWidth="1"/>
    <col min="3126" max="3127" width="2.21875" style="434" customWidth="1"/>
    <col min="3128" max="3128" width="7.21875" style="434" customWidth="1"/>
    <col min="3129" max="3363" width="8.88671875" style="434"/>
    <col min="3364" max="3364" width="2.44140625" style="434" customWidth="1"/>
    <col min="3365" max="3365" width="2.33203125" style="434" customWidth="1"/>
    <col min="3366" max="3366" width="1.109375" style="434" customWidth="1"/>
    <col min="3367" max="3367" width="22.6640625" style="434" customWidth="1"/>
    <col min="3368" max="3368" width="1.21875" style="434" customWidth="1"/>
    <col min="3369" max="3370" width="11.77734375" style="434" customWidth="1"/>
    <col min="3371" max="3371" width="1.77734375" style="434" customWidth="1"/>
    <col min="3372" max="3372" width="6.88671875" style="434" customWidth="1"/>
    <col min="3373" max="3373" width="4.44140625" style="434" customWidth="1"/>
    <col min="3374" max="3374" width="3.6640625" style="434" customWidth="1"/>
    <col min="3375" max="3375" width="0.77734375" style="434" customWidth="1"/>
    <col min="3376" max="3376" width="3.33203125" style="434" customWidth="1"/>
    <col min="3377" max="3377" width="3.6640625" style="434" customWidth="1"/>
    <col min="3378" max="3378" width="3" style="434" customWidth="1"/>
    <col min="3379" max="3379" width="3.6640625" style="434" customWidth="1"/>
    <col min="3380" max="3380" width="3.109375" style="434" customWidth="1"/>
    <col min="3381" max="3381" width="1.88671875" style="434" customWidth="1"/>
    <col min="3382" max="3383" width="2.21875" style="434" customWidth="1"/>
    <col min="3384" max="3384" width="7.21875" style="434" customWidth="1"/>
    <col min="3385" max="3619" width="8.88671875" style="434"/>
    <col min="3620" max="3620" width="2.44140625" style="434" customWidth="1"/>
    <col min="3621" max="3621" width="2.33203125" style="434" customWidth="1"/>
    <col min="3622" max="3622" width="1.109375" style="434" customWidth="1"/>
    <col min="3623" max="3623" width="22.6640625" style="434" customWidth="1"/>
    <col min="3624" max="3624" width="1.21875" style="434" customWidth="1"/>
    <col min="3625" max="3626" width="11.77734375" style="434" customWidth="1"/>
    <col min="3627" max="3627" width="1.77734375" style="434" customWidth="1"/>
    <col min="3628" max="3628" width="6.88671875" style="434" customWidth="1"/>
    <col min="3629" max="3629" width="4.44140625" style="434" customWidth="1"/>
    <col min="3630" max="3630" width="3.6640625" style="434" customWidth="1"/>
    <col min="3631" max="3631" width="0.77734375" style="434" customWidth="1"/>
    <col min="3632" max="3632" width="3.33203125" style="434" customWidth="1"/>
    <col min="3633" max="3633" width="3.6640625" style="434" customWidth="1"/>
    <col min="3634" max="3634" width="3" style="434" customWidth="1"/>
    <col min="3635" max="3635" width="3.6640625" style="434" customWidth="1"/>
    <col min="3636" max="3636" width="3.109375" style="434" customWidth="1"/>
    <col min="3637" max="3637" width="1.88671875" style="434" customWidth="1"/>
    <col min="3638" max="3639" width="2.21875" style="434" customWidth="1"/>
    <col min="3640" max="3640" width="7.21875" style="434" customWidth="1"/>
    <col min="3641" max="3875" width="8.88671875" style="434"/>
    <col min="3876" max="3876" width="2.44140625" style="434" customWidth="1"/>
    <col min="3877" max="3877" width="2.33203125" style="434" customWidth="1"/>
    <col min="3878" max="3878" width="1.109375" style="434" customWidth="1"/>
    <col min="3879" max="3879" width="22.6640625" style="434" customWidth="1"/>
    <col min="3880" max="3880" width="1.21875" style="434" customWidth="1"/>
    <col min="3881" max="3882" width="11.77734375" style="434" customWidth="1"/>
    <col min="3883" max="3883" width="1.77734375" style="434" customWidth="1"/>
    <col min="3884" max="3884" width="6.88671875" style="434" customWidth="1"/>
    <col min="3885" max="3885" width="4.44140625" style="434" customWidth="1"/>
    <col min="3886" max="3886" width="3.6640625" style="434" customWidth="1"/>
    <col min="3887" max="3887" width="0.77734375" style="434" customWidth="1"/>
    <col min="3888" max="3888" width="3.33203125" style="434" customWidth="1"/>
    <col min="3889" max="3889" width="3.6640625" style="434" customWidth="1"/>
    <col min="3890" max="3890" width="3" style="434" customWidth="1"/>
    <col min="3891" max="3891" width="3.6640625" style="434" customWidth="1"/>
    <col min="3892" max="3892" width="3.109375" style="434" customWidth="1"/>
    <col min="3893" max="3893" width="1.88671875" style="434" customWidth="1"/>
    <col min="3894" max="3895" width="2.21875" style="434" customWidth="1"/>
    <col min="3896" max="3896" width="7.21875" style="434" customWidth="1"/>
    <col min="3897" max="4131" width="8.88671875" style="434"/>
    <col min="4132" max="4132" width="2.44140625" style="434" customWidth="1"/>
    <col min="4133" max="4133" width="2.33203125" style="434" customWidth="1"/>
    <col min="4134" max="4134" width="1.109375" style="434" customWidth="1"/>
    <col min="4135" max="4135" width="22.6640625" style="434" customWidth="1"/>
    <col min="4136" max="4136" width="1.21875" style="434" customWidth="1"/>
    <col min="4137" max="4138" width="11.77734375" style="434" customWidth="1"/>
    <col min="4139" max="4139" width="1.77734375" style="434" customWidth="1"/>
    <col min="4140" max="4140" width="6.88671875" style="434" customWidth="1"/>
    <col min="4141" max="4141" width="4.44140625" style="434" customWidth="1"/>
    <col min="4142" max="4142" width="3.6640625" style="434" customWidth="1"/>
    <col min="4143" max="4143" width="0.77734375" style="434" customWidth="1"/>
    <col min="4144" max="4144" width="3.33203125" style="434" customWidth="1"/>
    <col min="4145" max="4145" width="3.6640625" style="434" customWidth="1"/>
    <col min="4146" max="4146" width="3" style="434" customWidth="1"/>
    <col min="4147" max="4147" width="3.6640625" style="434" customWidth="1"/>
    <col min="4148" max="4148" width="3.109375" style="434" customWidth="1"/>
    <col min="4149" max="4149" width="1.88671875" style="434" customWidth="1"/>
    <col min="4150" max="4151" width="2.21875" style="434" customWidth="1"/>
    <col min="4152" max="4152" width="7.21875" style="434" customWidth="1"/>
    <col min="4153" max="4387" width="8.88671875" style="434"/>
    <col min="4388" max="4388" width="2.44140625" style="434" customWidth="1"/>
    <col min="4389" max="4389" width="2.33203125" style="434" customWidth="1"/>
    <col min="4390" max="4390" width="1.109375" style="434" customWidth="1"/>
    <col min="4391" max="4391" width="22.6640625" style="434" customWidth="1"/>
    <col min="4392" max="4392" width="1.21875" style="434" customWidth="1"/>
    <col min="4393" max="4394" width="11.77734375" style="434" customWidth="1"/>
    <col min="4395" max="4395" width="1.77734375" style="434" customWidth="1"/>
    <col min="4396" max="4396" width="6.88671875" style="434" customWidth="1"/>
    <col min="4397" max="4397" width="4.44140625" style="434" customWidth="1"/>
    <col min="4398" max="4398" width="3.6640625" style="434" customWidth="1"/>
    <col min="4399" max="4399" width="0.77734375" style="434" customWidth="1"/>
    <col min="4400" max="4400" width="3.33203125" style="434" customWidth="1"/>
    <col min="4401" max="4401" width="3.6640625" style="434" customWidth="1"/>
    <col min="4402" max="4402" width="3" style="434" customWidth="1"/>
    <col min="4403" max="4403" width="3.6640625" style="434" customWidth="1"/>
    <col min="4404" max="4404" width="3.109375" style="434" customWidth="1"/>
    <col min="4405" max="4405" width="1.88671875" style="434" customWidth="1"/>
    <col min="4406" max="4407" width="2.21875" style="434" customWidth="1"/>
    <col min="4408" max="4408" width="7.21875" style="434" customWidth="1"/>
    <col min="4409" max="4643" width="8.88671875" style="434"/>
    <col min="4644" max="4644" width="2.44140625" style="434" customWidth="1"/>
    <col min="4645" max="4645" width="2.33203125" style="434" customWidth="1"/>
    <col min="4646" max="4646" width="1.109375" style="434" customWidth="1"/>
    <col min="4647" max="4647" width="22.6640625" style="434" customWidth="1"/>
    <col min="4648" max="4648" width="1.21875" style="434" customWidth="1"/>
    <col min="4649" max="4650" width="11.77734375" style="434" customWidth="1"/>
    <col min="4651" max="4651" width="1.77734375" style="434" customWidth="1"/>
    <col min="4652" max="4652" width="6.88671875" style="434" customWidth="1"/>
    <col min="4653" max="4653" width="4.44140625" style="434" customWidth="1"/>
    <col min="4654" max="4654" width="3.6640625" style="434" customWidth="1"/>
    <col min="4655" max="4655" width="0.77734375" style="434" customWidth="1"/>
    <col min="4656" max="4656" width="3.33203125" style="434" customWidth="1"/>
    <col min="4657" max="4657" width="3.6640625" style="434" customWidth="1"/>
    <col min="4658" max="4658" width="3" style="434" customWidth="1"/>
    <col min="4659" max="4659" width="3.6640625" style="434" customWidth="1"/>
    <col min="4660" max="4660" width="3.109375" style="434" customWidth="1"/>
    <col min="4661" max="4661" width="1.88671875" style="434" customWidth="1"/>
    <col min="4662" max="4663" width="2.21875" style="434" customWidth="1"/>
    <col min="4664" max="4664" width="7.21875" style="434" customWidth="1"/>
    <col min="4665" max="4899" width="8.88671875" style="434"/>
    <col min="4900" max="4900" width="2.44140625" style="434" customWidth="1"/>
    <col min="4901" max="4901" width="2.33203125" style="434" customWidth="1"/>
    <col min="4902" max="4902" width="1.109375" style="434" customWidth="1"/>
    <col min="4903" max="4903" width="22.6640625" style="434" customWidth="1"/>
    <col min="4904" max="4904" width="1.21875" style="434" customWidth="1"/>
    <col min="4905" max="4906" width="11.77734375" style="434" customWidth="1"/>
    <col min="4907" max="4907" width="1.77734375" style="434" customWidth="1"/>
    <col min="4908" max="4908" width="6.88671875" style="434" customWidth="1"/>
    <col min="4909" max="4909" width="4.44140625" style="434" customWidth="1"/>
    <col min="4910" max="4910" width="3.6640625" style="434" customWidth="1"/>
    <col min="4911" max="4911" width="0.77734375" style="434" customWidth="1"/>
    <col min="4912" max="4912" width="3.33203125" style="434" customWidth="1"/>
    <col min="4913" max="4913" width="3.6640625" style="434" customWidth="1"/>
    <col min="4914" max="4914" width="3" style="434" customWidth="1"/>
    <col min="4915" max="4915" width="3.6640625" style="434" customWidth="1"/>
    <col min="4916" max="4916" width="3.109375" style="434" customWidth="1"/>
    <col min="4917" max="4917" width="1.88671875" style="434" customWidth="1"/>
    <col min="4918" max="4919" width="2.21875" style="434" customWidth="1"/>
    <col min="4920" max="4920" width="7.21875" style="434" customWidth="1"/>
    <col min="4921" max="5155" width="8.88671875" style="434"/>
    <col min="5156" max="5156" width="2.44140625" style="434" customWidth="1"/>
    <col min="5157" max="5157" width="2.33203125" style="434" customWidth="1"/>
    <col min="5158" max="5158" width="1.109375" style="434" customWidth="1"/>
    <col min="5159" max="5159" width="22.6640625" style="434" customWidth="1"/>
    <col min="5160" max="5160" width="1.21875" style="434" customWidth="1"/>
    <col min="5161" max="5162" width="11.77734375" style="434" customWidth="1"/>
    <col min="5163" max="5163" width="1.77734375" style="434" customWidth="1"/>
    <col min="5164" max="5164" width="6.88671875" style="434" customWidth="1"/>
    <col min="5165" max="5165" width="4.44140625" style="434" customWidth="1"/>
    <col min="5166" max="5166" width="3.6640625" style="434" customWidth="1"/>
    <col min="5167" max="5167" width="0.77734375" style="434" customWidth="1"/>
    <col min="5168" max="5168" width="3.33203125" style="434" customWidth="1"/>
    <col min="5169" max="5169" width="3.6640625" style="434" customWidth="1"/>
    <col min="5170" max="5170" width="3" style="434" customWidth="1"/>
    <col min="5171" max="5171" width="3.6640625" style="434" customWidth="1"/>
    <col min="5172" max="5172" width="3.109375" style="434" customWidth="1"/>
    <col min="5173" max="5173" width="1.88671875" style="434" customWidth="1"/>
    <col min="5174" max="5175" width="2.21875" style="434" customWidth="1"/>
    <col min="5176" max="5176" width="7.21875" style="434" customWidth="1"/>
    <col min="5177" max="5411" width="8.88671875" style="434"/>
    <col min="5412" max="5412" width="2.44140625" style="434" customWidth="1"/>
    <col min="5413" max="5413" width="2.33203125" style="434" customWidth="1"/>
    <col min="5414" max="5414" width="1.109375" style="434" customWidth="1"/>
    <col min="5415" max="5415" width="22.6640625" style="434" customWidth="1"/>
    <col min="5416" max="5416" width="1.21875" style="434" customWidth="1"/>
    <col min="5417" max="5418" width="11.77734375" style="434" customWidth="1"/>
    <col min="5419" max="5419" width="1.77734375" style="434" customWidth="1"/>
    <col min="5420" max="5420" width="6.88671875" style="434" customWidth="1"/>
    <col min="5421" max="5421" width="4.44140625" style="434" customWidth="1"/>
    <col min="5422" max="5422" width="3.6640625" style="434" customWidth="1"/>
    <col min="5423" max="5423" width="0.77734375" style="434" customWidth="1"/>
    <col min="5424" max="5424" width="3.33203125" style="434" customWidth="1"/>
    <col min="5425" max="5425" width="3.6640625" style="434" customWidth="1"/>
    <col min="5426" max="5426" width="3" style="434" customWidth="1"/>
    <col min="5427" max="5427" width="3.6640625" style="434" customWidth="1"/>
    <col min="5428" max="5428" width="3.109375" style="434" customWidth="1"/>
    <col min="5429" max="5429" width="1.88671875" style="434" customWidth="1"/>
    <col min="5430" max="5431" width="2.21875" style="434" customWidth="1"/>
    <col min="5432" max="5432" width="7.21875" style="434" customWidth="1"/>
    <col min="5433" max="5667" width="8.88671875" style="434"/>
    <col min="5668" max="5668" width="2.44140625" style="434" customWidth="1"/>
    <col min="5669" max="5669" width="2.33203125" style="434" customWidth="1"/>
    <col min="5670" max="5670" width="1.109375" style="434" customWidth="1"/>
    <col min="5671" max="5671" width="22.6640625" style="434" customWidth="1"/>
    <col min="5672" max="5672" width="1.21875" style="434" customWidth="1"/>
    <col min="5673" max="5674" width="11.77734375" style="434" customWidth="1"/>
    <col min="5675" max="5675" width="1.77734375" style="434" customWidth="1"/>
    <col min="5676" max="5676" width="6.88671875" style="434" customWidth="1"/>
    <col min="5677" max="5677" width="4.44140625" style="434" customWidth="1"/>
    <col min="5678" max="5678" width="3.6640625" style="434" customWidth="1"/>
    <col min="5679" max="5679" width="0.77734375" style="434" customWidth="1"/>
    <col min="5680" max="5680" width="3.33203125" style="434" customWidth="1"/>
    <col min="5681" max="5681" width="3.6640625" style="434" customWidth="1"/>
    <col min="5682" max="5682" width="3" style="434" customWidth="1"/>
    <col min="5683" max="5683" width="3.6640625" style="434" customWidth="1"/>
    <col min="5684" max="5684" width="3.109375" style="434" customWidth="1"/>
    <col min="5685" max="5685" width="1.88671875" style="434" customWidth="1"/>
    <col min="5686" max="5687" width="2.21875" style="434" customWidth="1"/>
    <col min="5688" max="5688" width="7.21875" style="434" customWidth="1"/>
    <col min="5689" max="5923" width="8.88671875" style="434"/>
    <col min="5924" max="5924" width="2.44140625" style="434" customWidth="1"/>
    <col min="5925" max="5925" width="2.33203125" style="434" customWidth="1"/>
    <col min="5926" max="5926" width="1.109375" style="434" customWidth="1"/>
    <col min="5927" max="5927" width="22.6640625" style="434" customWidth="1"/>
    <col min="5928" max="5928" width="1.21875" style="434" customWidth="1"/>
    <col min="5929" max="5930" width="11.77734375" style="434" customWidth="1"/>
    <col min="5931" max="5931" width="1.77734375" style="434" customWidth="1"/>
    <col min="5932" max="5932" width="6.88671875" style="434" customWidth="1"/>
    <col min="5933" max="5933" width="4.44140625" style="434" customWidth="1"/>
    <col min="5934" max="5934" width="3.6640625" style="434" customWidth="1"/>
    <col min="5935" max="5935" width="0.77734375" style="434" customWidth="1"/>
    <col min="5936" max="5936" width="3.33203125" style="434" customWidth="1"/>
    <col min="5937" max="5937" width="3.6640625" style="434" customWidth="1"/>
    <col min="5938" max="5938" width="3" style="434" customWidth="1"/>
    <col min="5939" max="5939" width="3.6640625" style="434" customWidth="1"/>
    <col min="5940" max="5940" width="3.109375" style="434" customWidth="1"/>
    <col min="5941" max="5941" width="1.88671875" style="434" customWidth="1"/>
    <col min="5942" max="5943" width="2.21875" style="434" customWidth="1"/>
    <col min="5944" max="5944" width="7.21875" style="434" customWidth="1"/>
    <col min="5945" max="6179" width="8.88671875" style="434"/>
    <col min="6180" max="6180" width="2.44140625" style="434" customWidth="1"/>
    <col min="6181" max="6181" width="2.33203125" style="434" customWidth="1"/>
    <col min="6182" max="6182" width="1.109375" style="434" customWidth="1"/>
    <col min="6183" max="6183" width="22.6640625" style="434" customWidth="1"/>
    <col min="6184" max="6184" width="1.21875" style="434" customWidth="1"/>
    <col min="6185" max="6186" width="11.77734375" style="434" customWidth="1"/>
    <col min="6187" max="6187" width="1.77734375" style="434" customWidth="1"/>
    <col min="6188" max="6188" width="6.88671875" style="434" customWidth="1"/>
    <col min="6189" max="6189" width="4.44140625" style="434" customWidth="1"/>
    <col min="6190" max="6190" width="3.6640625" style="434" customWidth="1"/>
    <col min="6191" max="6191" width="0.77734375" style="434" customWidth="1"/>
    <col min="6192" max="6192" width="3.33203125" style="434" customWidth="1"/>
    <col min="6193" max="6193" width="3.6640625" style="434" customWidth="1"/>
    <col min="6194" max="6194" width="3" style="434" customWidth="1"/>
    <col min="6195" max="6195" width="3.6640625" style="434" customWidth="1"/>
    <col min="6196" max="6196" width="3.109375" style="434" customWidth="1"/>
    <col min="6197" max="6197" width="1.88671875" style="434" customWidth="1"/>
    <col min="6198" max="6199" width="2.21875" style="434" customWidth="1"/>
    <col min="6200" max="6200" width="7.21875" style="434" customWidth="1"/>
    <col min="6201" max="6435" width="8.88671875" style="434"/>
    <col min="6436" max="6436" width="2.44140625" style="434" customWidth="1"/>
    <col min="6437" max="6437" width="2.33203125" style="434" customWidth="1"/>
    <col min="6438" max="6438" width="1.109375" style="434" customWidth="1"/>
    <col min="6439" max="6439" width="22.6640625" style="434" customWidth="1"/>
    <col min="6440" max="6440" width="1.21875" style="434" customWidth="1"/>
    <col min="6441" max="6442" width="11.77734375" style="434" customWidth="1"/>
    <col min="6443" max="6443" width="1.77734375" style="434" customWidth="1"/>
    <col min="6444" max="6444" width="6.88671875" style="434" customWidth="1"/>
    <col min="6445" max="6445" width="4.44140625" style="434" customWidth="1"/>
    <col min="6446" max="6446" width="3.6640625" style="434" customWidth="1"/>
    <col min="6447" max="6447" width="0.77734375" style="434" customWidth="1"/>
    <col min="6448" max="6448" width="3.33203125" style="434" customWidth="1"/>
    <col min="6449" max="6449" width="3.6640625" style="434" customWidth="1"/>
    <col min="6450" max="6450" width="3" style="434" customWidth="1"/>
    <col min="6451" max="6451" width="3.6640625" style="434" customWidth="1"/>
    <col min="6452" max="6452" width="3.109375" style="434" customWidth="1"/>
    <col min="6453" max="6453" width="1.88671875" style="434" customWidth="1"/>
    <col min="6454" max="6455" width="2.21875" style="434" customWidth="1"/>
    <col min="6456" max="6456" width="7.21875" style="434" customWidth="1"/>
    <col min="6457" max="6691" width="8.88671875" style="434"/>
    <col min="6692" max="6692" width="2.44140625" style="434" customWidth="1"/>
    <col min="6693" max="6693" width="2.33203125" style="434" customWidth="1"/>
    <col min="6694" max="6694" width="1.109375" style="434" customWidth="1"/>
    <col min="6695" max="6695" width="22.6640625" style="434" customWidth="1"/>
    <col min="6696" max="6696" width="1.21875" style="434" customWidth="1"/>
    <col min="6697" max="6698" width="11.77734375" style="434" customWidth="1"/>
    <col min="6699" max="6699" width="1.77734375" style="434" customWidth="1"/>
    <col min="6700" max="6700" width="6.88671875" style="434" customWidth="1"/>
    <col min="6701" max="6701" width="4.44140625" style="434" customWidth="1"/>
    <col min="6702" max="6702" width="3.6640625" style="434" customWidth="1"/>
    <col min="6703" max="6703" width="0.77734375" style="434" customWidth="1"/>
    <col min="6704" max="6704" width="3.33203125" style="434" customWidth="1"/>
    <col min="6705" max="6705" width="3.6640625" style="434" customWidth="1"/>
    <col min="6706" max="6706" width="3" style="434" customWidth="1"/>
    <col min="6707" max="6707" width="3.6640625" style="434" customWidth="1"/>
    <col min="6708" max="6708" width="3.109375" style="434" customWidth="1"/>
    <col min="6709" max="6709" width="1.88671875" style="434" customWidth="1"/>
    <col min="6710" max="6711" width="2.21875" style="434" customWidth="1"/>
    <col min="6712" max="6712" width="7.21875" style="434" customWidth="1"/>
    <col min="6713" max="6947" width="8.88671875" style="434"/>
    <col min="6948" max="6948" width="2.44140625" style="434" customWidth="1"/>
    <col min="6949" max="6949" width="2.33203125" style="434" customWidth="1"/>
    <col min="6950" max="6950" width="1.109375" style="434" customWidth="1"/>
    <col min="6951" max="6951" width="22.6640625" style="434" customWidth="1"/>
    <col min="6952" max="6952" width="1.21875" style="434" customWidth="1"/>
    <col min="6953" max="6954" width="11.77734375" style="434" customWidth="1"/>
    <col min="6955" max="6955" width="1.77734375" style="434" customWidth="1"/>
    <col min="6956" max="6956" width="6.88671875" style="434" customWidth="1"/>
    <col min="6957" max="6957" width="4.44140625" style="434" customWidth="1"/>
    <col min="6958" max="6958" width="3.6640625" style="434" customWidth="1"/>
    <col min="6959" max="6959" width="0.77734375" style="434" customWidth="1"/>
    <col min="6960" max="6960" width="3.33203125" style="434" customWidth="1"/>
    <col min="6961" max="6961" width="3.6640625" style="434" customWidth="1"/>
    <col min="6962" max="6962" width="3" style="434" customWidth="1"/>
    <col min="6963" max="6963" width="3.6640625" style="434" customWidth="1"/>
    <col min="6964" max="6964" width="3.109375" style="434" customWidth="1"/>
    <col min="6965" max="6965" width="1.88671875" style="434" customWidth="1"/>
    <col min="6966" max="6967" width="2.21875" style="434" customWidth="1"/>
    <col min="6968" max="6968" width="7.21875" style="434" customWidth="1"/>
    <col min="6969" max="7203" width="8.88671875" style="434"/>
    <col min="7204" max="7204" width="2.44140625" style="434" customWidth="1"/>
    <col min="7205" max="7205" width="2.33203125" style="434" customWidth="1"/>
    <col min="7206" max="7206" width="1.109375" style="434" customWidth="1"/>
    <col min="7207" max="7207" width="22.6640625" style="434" customWidth="1"/>
    <col min="7208" max="7208" width="1.21875" style="434" customWidth="1"/>
    <col min="7209" max="7210" width="11.77734375" style="434" customWidth="1"/>
    <col min="7211" max="7211" width="1.77734375" style="434" customWidth="1"/>
    <col min="7212" max="7212" width="6.88671875" style="434" customWidth="1"/>
    <col min="7213" max="7213" width="4.44140625" style="434" customWidth="1"/>
    <col min="7214" max="7214" width="3.6640625" style="434" customWidth="1"/>
    <col min="7215" max="7215" width="0.77734375" style="434" customWidth="1"/>
    <col min="7216" max="7216" width="3.33203125" style="434" customWidth="1"/>
    <col min="7217" max="7217" width="3.6640625" style="434" customWidth="1"/>
    <col min="7218" max="7218" width="3" style="434" customWidth="1"/>
    <col min="7219" max="7219" width="3.6640625" style="434" customWidth="1"/>
    <col min="7220" max="7220" width="3.109375" style="434" customWidth="1"/>
    <col min="7221" max="7221" width="1.88671875" style="434" customWidth="1"/>
    <col min="7222" max="7223" width="2.21875" style="434" customWidth="1"/>
    <col min="7224" max="7224" width="7.21875" style="434" customWidth="1"/>
    <col min="7225" max="7459" width="8.88671875" style="434"/>
    <col min="7460" max="7460" width="2.44140625" style="434" customWidth="1"/>
    <col min="7461" max="7461" width="2.33203125" style="434" customWidth="1"/>
    <col min="7462" max="7462" width="1.109375" style="434" customWidth="1"/>
    <col min="7463" max="7463" width="22.6640625" style="434" customWidth="1"/>
    <col min="7464" max="7464" width="1.21875" style="434" customWidth="1"/>
    <col min="7465" max="7466" width="11.77734375" style="434" customWidth="1"/>
    <col min="7467" max="7467" width="1.77734375" style="434" customWidth="1"/>
    <col min="7468" max="7468" width="6.88671875" style="434" customWidth="1"/>
    <col min="7469" max="7469" width="4.44140625" style="434" customWidth="1"/>
    <col min="7470" max="7470" width="3.6640625" style="434" customWidth="1"/>
    <col min="7471" max="7471" width="0.77734375" style="434" customWidth="1"/>
    <col min="7472" max="7472" width="3.33203125" style="434" customWidth="1"/>
    <col min="7473" max="7473" width="3.6640625" style="434" customWidth="1"/>
    <col min="7474" max="7474" width="3" style="434" customWidth="1"/>
    <col min="7475" max="7475" width="3.6640625" style="434" customWidth="1"/>
    <col min="7476" max="7476" width="3.109375" style="434" customWidth="1"/>
    <col min="7477" max="7477" width="1.88671875" style="434" customWidth="1"/>
    <col min="7478" max="7479" width="2.21875" style="434" customWidth="1"/>
    <col min="7480" max="7480" width="7.21875" style="434" customWidth="1"/>
    <col min="7481" max="7715" width="8.88671875" style="434"/>
    <col min="7716" max="7716" width="2.44140625" style="434" customWidth="1"/>
    <col min="7717" max="7717" width="2.33203125" style="434" customWidth="1"/>
    <col min="7718" max="7718" width="1.109375" style="434" customWidth="1"/>
    <col min="7719" max="7719" width="22.6640625" style="434" customWidth="1"/>
    <col min="7720" max="7720" width="1.21875" style="434" customWidth="1"/>
    <col min="7721" max="7722" width="11.77734375" style="434" customWidth="1"/>
    <col min="7723" max="7723" width="1.77734375" style="434" customWidth="1"/>
    <col min="7724" max="7724" width="6.88671875" style="434" customWidth="1"/>
    <col min="7725" max="7725" width="4.44140625" style="434" customWidth="1"/>
    <col min="7726" max="7726" width="3.6640625" style="434" customWidth="1"/>
    <col min="7727" max="7727" width="0.77734375" style="434" customWidth="1"/>
    <col min="7728" max="7728" width="3.33203125" style="434" customWidth="1"/>
    <col min="7729" max="7729" width="3.6640625" style="434" customWidth="1"/>
    <col min="7730" max="7730" width="3" style="434" customWidth="1"/>
    <col min="7731" max="7731" width="3.6640625" style="434" customWidth="1"/>
    <col min="7732" max="7732" width="3.109375" style="434" customWidth="1"/>
    <col min="7733" max="7733" width="1.88671875" style="434" customWidth="1"/>
    <col min="7734" max="7735" width="2.21875" style="434" customWidth="1"/>
    <col min="7736" max="7736" width="7.21875" style="434" customWidth="1"/>
    <col min="7737" max="7971" width="8.88671875" style="434"/>
    <col min="7972" max="7972" width="2.44140625" style="434" customWidth="1"/>
    <col min="7973" max="7973" width="2.33203125" style="434" customWidth="1"/>
    <col min="7974" max="7974" width="1.109375" style="434" customWidth="1"/>
    <col min="7975" max="7975" width="22.6640625" style="434" customWidth="1"/>
    <col min="7976" max="7976" width="1.21875" style="434" customWidth="1"/>
    <col min="7977" max="7978" width="11.77734375" style="434" customWidth="1"/>
    <col min="7979" max="7979" width="1.77734375" style="434" customWidth="1"/>
    <col min="7980" max="7980" width="6.88671875" style="434" customWidth="1"/>
    <col min="7981" max="7981" width="4.44140625" style="434" customWidth="1"/>
    <col min="7982" max="7982" width="3.6640625" style="434" customWidth="1"/>
    <col min="7983" max="7983" width="0.77734375" style="434" customWidth="1"/>
    <col min="7984" max="7984" width="3.33203125" style="434" customWidth="1"/>
    <col min="7985" max="7985" width="3.6640625" style="434" customWidth="1"/>
    <col min="7986" max="7986" width="3" style="434" customWidth="1"/>
    <col min="7987" max="7987" width="3.6640625" style="434" customWidth="1"/>
    <col min="7988" max="7988" width="3.109375" style="434" customWidth="1"/>
    <col min="7989" max="7989" width="1.88671875" style="434" customWidth="1"/>
    <col min="7990" max="7991" width="2.21875" style="434" customWidth="1"/>
    <col min="7992" max="7992" width="7.21875" style="434" customWidth="1"/>
    <col min="7993" max="8227" width="8.88671875" style="434"/>
    <col min="8228" max="8228" width="2.44140625" style="434" customWidth="1"/>
    <col min="8229" max="8229" width="2.33203125" style="434" customWidth="1"/>
    <col min="8230" max="8230" width="1.109375" style="434" customWidth="1"/>
    <col min="8231" max="8231" width="22.6640625" style="434" customWidth="1"/>
    <col min="8232" max="8232" width="1.21875" style="434" customWidth="1"/>
    <col min="8233" max="8234" width="11.77734375" style="434" customWidth="1"/>
    <col min="8235" max="8235" width="1.77734375" style="434" customWidth="1"/>
    <col min="8236" max="8236" width="6.88671875" style="434" customWidth="1"/>
    <col min="8237" max="8237" width="4.44140625" style="434" customWidth="1"/>
    <col min="8238" max="8238" width="3.6640625" style="434" customWidth="1"/>
    <col min="8239" max="8239" width="0.77734375" style="434" customWidth="1"/>
    <col min="8240" max="8240" width="3.33203125" style="434" customWidth="1"/>
    <col min="8241" max="8241" width="3.6640625" style="434" customWidth="1"/>
    <col min="8242" max="8242" width="3" style="434" customWidth="1"/>
    <col min="8243" max="8243" width="3.6640625" style="434" customWidth="1"/>
    <col min="8244" max="8244" width="3.109375" style="434" customWidth="1"/>
    <col min="8245" max="8245" width="1.88671875" style="434" customWidth="1"/>
    <col min="8246" max="8247" width="2.21875" style="434" customWidth="1"/>
    <col min="8248" max="8248" width="7.21875" style="434" customWidth="1"/>
    <col min="8249" max="8483" width="8.88671875" style="434"/>
    <col min="8484" max="8484" width="2.44140625" style="434" customWidth="1"/>
    <col min="8485" max="8485" width="2.33203125" style="434" customWidth="1"/>
    <col min="8486" max="8486" width="1.109375" style="434" customWidth="1"/>
    <col min="8487" max="8487" width="22.6640625" style="434" customWidth="1"/>
    <col min="8488" max="8488" width="1.21875" style="434" customWidth="1"/>
    <col min="8489" max="8490" width="11.77734375" style="434" customWidth="1"/>
    <col min="8491" max="8491" width="1.77734375" style="434" customWidth="1"/>
    <col min="8492" max="8492" width="6.88671875" style="434" customWidth="1"/>
    <col min="8493" max="8493" width="4.44140625" style="434" customWidth="1"/>
    <col min="8494" max="8494" width="3.6640625" style="434" customWidth="1"/>
    <col min="8495" max="8495" width="0.77734375" style="434" customWidth="1"/>
    <col min="8496" max="8496" width="3.33203125" style="434" customWidth="1"/>
    <col min="8497" max="8497" width="3.6640625" style="434" customWidth="1"/>
    <col min="8498" max="8498" width="3" style="434" customWidth="1"/>
    <col min="8499" max="8499" width="3.6640625" style="434" customWidth="1"/>
    <col min="8500" max="8500" width="3.109375" style="434" customWidth="1"/>
    <col min="8501" max="8501" width="1.88671875" style="434" customWidth="1"/>
    <col min="8502" max="8503" width="2.21875" style="434" customWidth="1"/>
    <col min="8504" max="8504" width="7.21875" style="434" customWidth="1"/>
    <col min="8505" max="8739" width="8.88671875" style="434"/>
    <col min="8740" max="8740" width="2.44140625" style="434" customWidth="1"/>
    <col min="8741" max="8741" width="2.33203125" style="434" customWidth="1"/>
    <col min="8742" max="8742" width="1.109375" style="434" customWidth="1"/>
    <col min="8743" max="8743" width="22.6640625" style="434" customWidth="1"/>
    <col min="8744" max="8744" width="1.21875" style="434" customWidth="1"/>
    <col min="8745" max="8746" width="11.77734375" style="434" customWidth="1"/>
    <col min="8747" max="8747" width="1.77734375" style="434" customWidth="1"/>
    <col min="8748" max="8748" width="6.88671875" style="434" customWidth="1"/>
    <col min="8749" max="8749" width="4.44140625" style="434" customWidth="1"/>
    <col min="8750" max="8750" width="3.6640625" style="434" customWidth="1"/>
    <col min="8751" max="8751" width="0.77734375" style="434" customWidth="1"/>
    <col min="8752" max="8752" width="3.33203125" style="434" customWidth="1"/>
    <col min="8753" max="8753" width="3.6640625" style="434" customWidth="1"/>
    <col min="8754" max="8754" width="3" style="434" customWidth="1"/>
    <col min="8755" max="8755" width="3.6640625" style="434" customWidth="1"/>
    <col min="8756" max="8756" width="3.109375" style="434" customWidth="1"/>
    <col min="8757" max="8757" width="1.88671875" style="434" customWidth="1"/>
    <col min="8758" max="8759" width="2.21875" style="434" customWidth="1"/>
    <col min="8760" max="8760" width="7.21875" style="434" customWidth="1"/>
    <col min="8761" max="8995" width="8.88671875" style="434"/>
    <col min="8996" max="8996" width="2.44140625" style="434" customWidth="1"/>
    <col min="8997" max="8997" width="2.33203125" style="434" customWidth="1"/>
    <col min="8998" max="8998" width="1.109375" style="434" customWidth="1"/>
    <col min="8999" max="8999" width="22.6640625" style="434" customWidth="1"/>
    <col min="9000" max="9000" width="1.21875" style="434" customWidth="1"/>
    <col min="9001" max="9002" width="11.77734375" style="434" customWidth="1"/>
    <col min="9003" max="9003" width="1.77734375" style="434" customWidth="1"/>
    <col min="9004" max="9004" width="6.88671875" style="434" customWidth="1"/>
    <col min="9005" max="9005" width="4.44140625" style="434" customWidth="1"/>
    <col min="9006" max="9006" width="3.6640625" style="434" customWidth="1"/>
    <col min="9007" max="9007" width="0.77734375" style="434" customWidth="1"/>
    <col min="9008" max="9008" width="3.33203125" style="434" customWidth="1"/>
    <col min="9009" max="9009" width="3.6640625" style="434" customWidth="1"/>
    <col min="9010" max="9010" width="3" style="434" customWidth="1"/>
    <col min="9011" max="9011" width="3.6640625" style="434" customWidth="1"/>
    <col min="9012" max="9012" width="3.109375" style="434" customWidth="1"/>
    <col min="9013" max="9013" width="1.88671875" style="434" customWidth="1"/>
    <col min="9014" max="9015" width="2.21875" style="434" customWidth="1"/>
    <col min="9016" max="9016" width="7.21875" style="434" customWidth="1"/>
    <col min="9017" max="9251" width="8.88671875" style="434"/>
    <col min="9252" max="9252" width="2.44140625" style="434" customWidth="1"/>
    <col min="9253" max="9253" width="2.33203125" style="434" customWidth="1"/>
    <col min="9254" max="9254" width="1.109375" style="434" customWidth="1"/>
    <col min="9255" max="9255" width="22.6640625" style="434" customWidth="1"/>
    <col min="9256" max="9256" width="1.21875" style="434" customWidth="1"/>
    <col min="9257" max="9258" width="11.77734375" style="434" customWidth="1"/>
    <col min="9259" max="9259" width="1.77734375" style="434" customWidth="1"/>
    <col min="9260" max="9260" width="6.88671875" style="434" customWidth="1"/>
    <col min="9261" max="9261" width="4.44140625" style="434" customWidth="1"/>
    <col min="9262" max="9262" width="3.6640625" style="434" customWidth="1"/>
    <col min="9263" max="9263" width="0.77734375" style="434" customWidth="1"/>
    <col min="9264" max="9264" width="3.33203125" style="434" customWidth="1"/>
    <col min="9265" max="9265" width="3.6640625" style="434" customWidth="1"/>
    <col min="9266" max="9266" width="3" style="434" customWidth="1"/>
    <col min="9267" max="9267" width="3.6640625" style="434" customWidth="1"/>
    <col min="9268" max="9268" width="3.109375" style="434" customWidth="1"/>
    <col min="9269" max="9269" width="1.88671875" style="434" customWidth="1"/>
    <col min="9270" max="9271" width="2.21875" style="434" customWidth="1"/>
    <col min="9272" max="9272" width="7.21875" style="434" customWidth="1"/>
    <col min="9273" max="9507" width="8.88671875" style="434"/>
    <col min="9508" max="9508" width="2.44140625" style="434" customWidth="1"/>
    <col min="9509" max="9509" width="2.33203125" style="434" customWidth="1"/>
    <col min="9510" max="9510" width="1.109375" style="434" customWidth="1"/>
    <col min="9511" max="9511" width="22.6640625" style="434" customWidth="1"/>
    <col min="9512" max="9512" width="1.21875" style="434" customWidth="1"/>
    <col min="9513" max="9514" width="11.77734375" style="434" customWidth="1"/>
    <col min="9515" max="9515" width="1.77734375" style="434" customWidth="1"/>
    <col min="9516" max="9516" width="6.88671875" style="434" customWidth="1"/>
    <col min="9517" max="9517" width="4.44140625" style="434" customWidth="1"/>
    <col min="9518" max="9518" width="3.6640625" style="434" customWidth="1"/>
    <col min="9519" max="9519" width="0.77734375" style="434" customWidth="1"/>
    <col min="9520" max="9520" width="3.33203125" style="434" customWidth="1"/>
    <col min="9521" max="9521" width="3.6640625" style="434" customWidth="1"/>
    <col min="9522" max="9522" width="3" style="434" customWidth="1"/>
    <col min="9523" max="9523" width="3.6640625" style="434" customWidth="1"/>
    <col min="9524" max="9524" width="3.109375" style="434" customWidth="1"/>
    <col min="9525" max="9525" width="1.88671875" style="434" customWidth="1"/>
    <col min="9526" max="9527" width="2.21875" style="434" customWidth="1"/>
    <col min="9528" max="9528" width="7.21875" style="434" customWidth="1"/>
    <col min="9529" max="9763" width="8.88671875" style="434"/>
    <col min="9764" max="9764" width="2.44140625" style="434" customWidth="1"/>
    <col min="9765" max="9765" width="2.33203125" style="434" customWidth="1"/>
    <col min="9766" max="9766" width="1.109375" style="434" customWidth="1"/>
    <col min="9767" max="9767" width="22.6640625" style="434" customWidth="1"/>
    <col min="9768" max="9768" width="1.21875" style="434" customWidth="1"/>
    <col min="9769" max="9770" width="11.77734375" style="434" customWidth="1"/>
    <col min="9771" max="9771" width="1.77734375" style="434" customWidth="1"/>
    <col min="9772" max="9772" width="6.88671875" style="434" customWidth="1"/>
    <col min="9773" max="9773" width="4.44140625" style="434" customWidth="1"/>
    <col min="9774" max="9774" width="3.6640625" style="434" customWidth="1"/>
    <col min="9775" max="9775" width="0.77734375" style="434" customWidth="1"/>
    <col min="9776" max="9776" width="3.33203125" style="434" customWidth="1"/>
    <col min="9777" max="9777" width="3.6640625" style="434" customWidth="1"/>
    <col min="9778" max="9778" width="3" style="434" customWidth="1"/>
    <col min="9779" max="9779" width="3.6640625" style="434" customWidth="1"/>
    <col min="9780" max="9780" width="3.109375" style="434" customWidth="1"/>
    <col min="9781" max="9781" width="1.88671875" style="434" customWidth="1"/>
    <col min="9782" max="9783" width="2.21875" style="434" customWidth="1"/>
    <col min="9784" max="9784" width="7.21875" style="434" customWidth="1"/>
    <col min="9785" max="10019" width="8.88671875" style="434"/>
    <col min="10020" max="10020" width="2.44140625" style="434" customWidth="1"/>
    <col min="10021" max="10021" width="2.33203125" style="434" customWidth="1"/>
    <col min="10022" max="10022" width="1.109375" style="434" customWidth="1"/>
    <col min="10023" max="10023" width="22.6640625" style="434" customWidth="1"/>
    <col min="10024" max="10024" width="1.21875" style="434" customWidth="1"/>
    <col min="10025" max="10026" width="11.77734375" style="434" customWidth="1"/>
    <col min="10027" max="10027" width="1.77734375" style="434" customWidth="1"/>
    <col min="10028" max="10028" width="6.88671875" style="434" customWidth="1"/>
    <col min="10029" max="10029" width="4.44140625" style="434" customWidth="1"/>
    <col min="10030" max="10030" width="3.6640625" style="434" customWidth="1"/>
    <col min="10031" max="10031" width="0.77734375" style="434" customWidth="1"/>
    <col min="10032" max="10032" width="3.33203125" style="434" customWidth="1"/>
    <col min="10033" max="10033" width="3.6640625" style="434" customWidth="1"/>
    <col min="10034" max="10034" width="3" style="434" customWidth="1"/>
    <col min="10035" max="10035" width="3.6640625" style="434" customWidth="1"/>
    <col min="10036" max="10036" width="3.109375" style="434" customWidth="1"/>
    <col min="10037" max="10037" width="1.88671875" style="434" customWidth="1"/>
    <col min="10038" max="10039" width="2.21875" style="434" customWidth="1"/>
    <col min="10040" max="10040" width="7.21875" style="434" customWidth="1"/>
    <col min="10041" max="10275" width="8.88671875" style="434"/>
    <col min="10276" max="10276" width="2.44140625" style="434" customWidth="1"/>
    <col min="10277" max="10277" width="2.33203125" style="434" customWidth="1"/>
    <col min="10278" max="10278" width="1.109375" style="434" customWidth="1"/>
    <col min="10279" max="10279" width="22.6640625" style="434" customWidth="1"/>
    <col min="10280" max="10280" width="1.21875" style="434" customWidth="1"/>
    <col min="10281" max="10282" width="11.77734375" style="434" customWidth="1"/>
    <col min="10283" max="10283" width="1.77734375" style="434" customWidth="1"/>
    <col min="10284" max="10284" width="6.88671875" style="434" customWidth="1"/>
    <col min="10285" max="10285" width="4.44140625" style="434" customWidth="1"/>
    <col min="10286" max="10286" width="3.6640625" style="434" customWidth="1"/>
    <col min="10287" max="10287" width="0.77734375" style="434" customWidth="1"/>
    <col min="10288" max="10288" width="3.33203125" style="434" customWidth="1"/>
    <col min="10289" max="10289" width="3.6640625" style="434" customWidth="1"/>
    <col min="10290" max="10290" width="3" style="434" customWidth="1"/>
    <col min="10291" max="10291" width="3.6640625" style="434" customWidth="1"/>
    <col min="10292" max="10292" width="3.109375" style="434" customWidth="1"/>
    <col min="10293" max="10293" width="1.88671875" style="434" customWidth="1"/>
    <col min="10294" max="10295" width="2.21875" style="434" customWidth="1"/>
    <col min="10296" max="10296" width="7.21875" style="434" customWidth="1"/>
    <col min="10297" max="10531" width="8.88671875" style="434"/>
    <col min="10532" max="10532" width="2.44140625" style="434" customWidth="1"/>
    <col min="10533" max="10533" width="2.33203125" style="434" customWidth="1"/>
    <col min="10534" max="10534" width="1.109375" style="434" customWidth="1"/>
    <col min="10535" max="10535" width="22.6640625" style="434" customWidth="1"/>
    <col min="10536" max="10536" width="1.21875" style="434" customWidth="1"/>
    <col min="10537" max="10538" width="11.77734375" style="434" customWidth="1"/>
    <col min="10539" max="10539" width="1.77734375" style="434" customWidth="1"/>
    <col min="10540" max="10540" width="6.88671875" style="434" customWidth="1"/>
    <col min="10541" max="10541" width="4.44140625" style="434" customWidth="1"/>
    <col min="10542" max="10542" width="3.6640625" style="434" customWidth="1"/>
    <col min="10543" max="10543" width="0.77734375" style="434" customWidth="1"/>
    <col min="10544" max="10544" width="3.33203125" style="434" customWidth="1"/>
    <col min="10545" max="10545" width="3.6640625" style="434" customWidth="1"/>
    <col min="10546" max="10546" width="3" style="434" customWidth="1"/>
    <col min="10547" max="10547" width="3.6640625" style="434" customWidth="1"/>
    <col min="10548" max="10548" width="3.109375" style="434" customWidth="1"/>
    <col min="10549" max="10549" width="1.88671875" style="434" customWidth="1"/>
    <col min="10550" max="10551" width="2.21875" style="434" customWidth="1"/>
    <col min="10552" max="10552" width="7.21875" style="434" customWidth="1"/>
    <col min="10553" max="10787" width="8.88671875" style="434"/>
    <col min="10788" max="10788" width="2.44140625" style="434" customWidth="1"/>
    <col min="10789" max="10789" width="2.33203125" style="434" customWidth="1"/>
    <col min="10790" max="10790" width="1.109375" style="434" customWidth="1"/>
    <col min="10791" max="10791" width="22.6640625" style="434" customWidth="1"/>
    <col min="10792" max="10792" width="1.21875" style="434" customWidth="1"/>
    <col min="10793" max="10794" width="11.77734375" style="434" customWidth="1"/>
    <col min="10795" max="10795" width="1.77734375" style="434" customWidth="1"/>
    <col min="10796" max="10796" width="6.88671875" style="434" customWidth="1"/>
    <col min="10797" max="10797" width="4.44140625" style="434" customWidth="1"/>
    <col min="10798" max="10798" width="3.6640625" style="434" customWidth="1"/>
    <col min="10799" max="10799" width="0.77734375" style="434" customWidth="1"/>
    <col min="10800" max="10800" width="3.33203125" style="434" customWidth="1"/>
    <col min="10801" max="10801" width="3.6640625" style="434" customWidth="1"/>
    <col min="10802" max="10802" width="3" style="434" customWidth="1"/>
    <col min="10803" max="10803" width="3.6640625" style="434" customWidth="1"/>
    <col min="10804" max="10804" width="3.109375" style="434" customWidth="1"/>
    <col min="10805" max="10805" width="1.88671875" style="434" customWidth="1"/>
    <col min="10806" max="10807" width="2.21875" style="434" customWidth="1"/>
    <col min="10808" max="10808" width="7.21875" style="434" customWidth="1"/>
    <col min="10809" max="11043" width="8.88671875" style="434"/>
    <col min="11044" max="11044" width="2.44140625" style="434" customWidth="1"/>
    <col min="11045" max="11045" width="2.33203125" style="434" customWidth="1"/>
    <col min="11046" max="11046" width="1.109375" style="434" customWidth="1"/>
    <col min="11047" max="11047" width="22.6640625" style="434" customWidth="1"/>
    <col min="11048" max="11048" width="1.21875" style="434" customWidth="1"/>
    <col min="11049" max="11050" width="11.77734375" style="434" customWidth="1"/>
    <col min="11051" max="11051" width="1.77734375" style="434" customWidth="1"/>
    <col min="11052" max="11052" width="6.88671875" style="434" customWidth="1"/>
    <col min="11053" max="11053" width="4.44140625" style="434" customWidth="1"/>
    <col min="11054" max="11054" width="3.6640625" style="434" customWidth="1"/>
    <col min="11055" max="11055" width="0.77734375" style="434" customWidth="1"/>
    <col min="11056" max="11056" width="3.33203125" style="434" customWidth="1"/>
    <col min="11057" max="11057" width="3.6640625" style="434" customWidth="1"/>
    <col min="11058" max="11058" width="3" style="434" customWidth="1"/>
    <col min="11059" max="11059" width="3.6640625" style="434" customWidth="1"/>
    <col min="11060" max="11060" width="3.109375" style="434" customWidth="1"/>
    <col min="11061" max="11061" width="1.88671875" style="434" customWidth="1"/>
    <col min="11062" max="11063" width="2.21875" style="434" customWidth="1"/>
    <col min="11064" max="11064" width="7.21875" style="434" customWidth="1"/>
    <col min="11065" max="11299" width="8.88671875" style="434"/>
    <col min="11300" max="11300" width="2.44140625" style="434" customWidth="1"/>
    <col min="11301" max="11301" width="2.33203125" style="434" customWidth="1"/>
    <col min="11302" max="11302" width="1.109375" style="434" customWidth="1"/>
    <col min="11303" max="11303" width="22.6640625" style="434" customWidth="1"/>
    <col min="11304" max="11304" width="1.21875" style="434" customWidth="1"/>
    <col min="11305" max="11306" width="11.77734375" style="434" customWidth="1"/>
    <col min="11307" max="11307" width="1.77734375" style="434" customWidth="1"/>
    <col min="11308" max="11308" width="6.88671875" style="434" customWidth="1"/>
    <col min="11309" max="11309" width="4.44140625" style="434" customWidth="1"/>
    <col min="11310" max="11310" width="3.6640625" style="434" customWidth="1"/>
    <col min="11311" max="11311" width="0.77734375" style="434" customWidth="1"/>
    <col min="11312" max="11312" width="3.33203125" style="434" customWidth="1"/>
    <col min="11313" max="11313" width="3.6640625" style="434" customWidth="1"/>
    <col min="11314" max="11314" width="3" style="434" customWidth="1"/>
    <col min="11315" max="11315" width="3.6640625" style="434" customWidth="1"/>
    <col min="11316" max="11316" width="3.109375" style="434" customWidth="1"/>
    <col min="11317" max="11317" width="1.88671875" style="434" customWidth="1"/>
    <col min="11318" max="11319" width="2.21875" style="434" customWidth="1"/>
    <col min="11320" max="11320" width="7.21875" style="434" customWidth="1"/>
    <col min="11321" max="11555" width="8.88671875" style="434"/>
    <col min="11556" max="11556" width="2.44140625" style="434" customWidth="1"/>
    <col min="11557" max="11557" width="2.33203125" style="434" customWidth="1"/>
    <col min="11558" max="11558" width="1.109375" style="434" customWidth="1"/>
    <col min="11559" max="11559" width="22.6640625" style="434" customWidth="1"/>
    <col min="11560" max="11560" width="1.21875" style="434" customWidth="1"/>
    <col min="11561" max="11562" width="11.77734375" style="434" customWidth="1"/>
    <col min="11563" max="11563" width="1.77734375" style="434" customWidth="1"/>
    <col min="11564" max="11564" width="6.88671875" style="434" customWidth="1"/>
    <col min="11565" max="11565" width="4.44140625" style="434" customWidth="1"/>
    <col min="11566" max="11566" width="3.6640625" style="434" customWidth="1"/>
    <col min="11567" max="11567" width="0.77734375" style="434" customWidth="1"/>
    <col min="11568" max="11568" width="3.33203125" style="434" customWidth="1"/>
    <col min="11569" max="11569" width="3.6640625" style="434" customWidth="1"/>
    <col min="11570" max="11570" width="3" style="434" customWidth="1"/>
    <col min="11571" max="11571" width="3.6640625" style="434" customWidth="1"/>
    <col min="11572" max="11572" width="3.109375" style="434" customWidth="1"/>
    <col min="11573" max="11573" width="1.88671875" style="434" customWidth="1"/>
    <col min="11574" max="11575" width="2.21875" style="434" customWidth="1"/>
    <col min="11576" max="11576" width="7.21875" style="434" customWidth="1"/>
    <col min="11577" max="11811" width="8.88671875" style="434"/>
    <col min="11812" max="11812" width="2.44140625" style="434" customWidth="1"/>
    <col min="11813" max="11813" width="2.33203125" style="434" customWidth="1"/>
    <col min="11814" max="11814" width="1.109375" style="434" customWidth="1"/>
    <col min="11815" max="11815" width="22.6640625" style="434" customWidth="1"/>
    <col min="11816" max="11816" width="1.21875" style="434" customWidth="1"/>
    <col min="11817" max="11818" width="11.77734375" style="434" customWidth="1"/>
    <col min="11819" max="11819" width="1.77734375" style="434" customWidth="1"/>
    <col min="11820" max="11820" width="6.88671875" style="434" customWidth="1"/>
    <col min="11821" max="11821" width="4.44140625" style="434" customWidth="1"/>
    <col min="11822" max="11822" width="3.6640625" style="434" customWidth="1"/>
    <col min="11823" max="11823" width="0.77734375" style="434" customWidth="1"/>
    <col min="11824" max="11824" width="3.33203125" style="434" customWidth="1"/>
    <col min="11825" max="11825" width="3.6640625" style="434" customWidth="1"/>
    <col min="11826" max="11826" width="3" style="434" customWidth="1"/>
    <col min="11827" max="11827" width="3.6640625" style="434" customWidth="1"/>
    <col min="11828" max="11828" width="3.109375" style="434" customWidth="1"/>
    <col min="11829" max="11829" width="1.88671875" style="434" customWidth="1"/>
    <col min="11830" max="11831" width="2.21875" style="434" customWidth="1"/>
    <col min="11832" max="11832" width="7.21875" style="434" customWidth="1"/>
    <col min="11833" max="12067" width="8.88671875" style="434"/>
    <col min="12068" max="12068" width="2.44140625" style="434" customWidth="1"/>
    <col min="12069" max="12069" width="2.33203125" style="434" customWidth="1"/>
    <col min="12070" max="12070" width="1.109375" style="434" customWidth="1"/>
    <col min="12071" max="12071" width="22.6640625" style="434" customWidth="1"/>
    <col min="12072" max="12072" width="1.21875" style="434" customWidth="1"/>
    <col min="12073" max="12074" width="11.77734375" style="434" customWidth="1"/>
    <col min="12075" max="12075" width="1.77734375" style="434" customWidth="1"/>
    <col min="12076" max="12076" width="6.88671875" style="434" customWidth="1"/>
    <col min="12077" max="12077" width="4.44140625" style="434" customWidth="1"/>
    <col min="12078" max="12078" width="3.6640625" style="434" customWidth="1"/>
    <col min="12079" max="12079" width="0.77734375" style="434" customWidth="1"/>
    <col min="12080" max="12080" width="3.33203125" style="434" customWidth="1"/>
    <col min="12081" max="12081" width="3.6640625" style="434" customWidth="1"/>
    <col min="12082" max="12082" width="3" style="434" customWidth="1"/>
    <col min="12083" max="12083" width="3.6640625" style="434" customWidth="1"/>
    <col min="12084" max="12084" width="3.109375" style="434" customWidth="1"/>
    <col min="12085" max="12085" width="1.88671875" style="434" customWidth="1"/>
    <col min="12086" max="12087" width="2.21875" style="434" customWidth="1"/>
    <col min="12088" max="12088" width="7.21875" style="434" customWidth="1"/>
    <col min="12089" max="12323" width="8.88671875" style="434"/>
    <col min="12324" max="12324" width="2.44140625" style="434" customWidth="1"/>
    <col min="12325" max="12325" width="2.33203125" style="434" customWidth="1"/>
    <col min="12326" max="12326" width="1.109375" style="434" customWidth="1"/>
    <col min="12327" max="12327" width="22.6640625" style="434" customWidth="1"/>
    <col min="12328" max="12328" width="1.21875" style="434" customWidth="1"/>
    <col min="12329" max="12330" width="11.77734375" style="434" customWidth="1"/>
    <col min="12331" max="12331" width="1.77734375" style="434" customWidth="1"/>
    <col min="12332" max="12332" width="6.88671875" style="434" customWidth="1"/>
    <col min="12333" max="12333" width="4.44140625" style="434" customWidth="1"/>
    <col min="12334" max="12334" width="3.6640625" style="434" customWidth="1"/>
    <col min="12335" max="12335" width="0.77734375" style="434" customWidth="1"/>
    <col min="12336" max="12336" width="3.33203125" style="434" customWidth="1"/>
    <col min="12337" max="12337" width="3.6640625" style="434" customWidth="1"/>
    <col min="12338" max="12338" width="3" style="434" customWidth="1"/>
    <col min="12339" max="12339" width="3.6640625" style="434" customWidth="1"/>
    <col min="12340" max="12340" width="3.109375" style="434" customWidth="1"/>
    <col min="12341" max="12341" width="1.88671875" style="434" customWidth="1"/>
    <col min="12342" max="12343" width="2.21875" style="434" customWidth="1"/>
    <col min="12344" max="12344" width="7.21875" style="434" customWidth="1"/>
    <col min="12345" max="12579" width="8.88671875" style="434"/>
    <col min="12580" max="12580" width="2.44140625" style="434" customWidth="1"/>
    <col min="12581" max="12581" width="2.33203125" style="434" customWidth="1"/>
    <col min="12582" max="12582" width="1.109375" style="434" customWidth="1"/>
    <col min="12583" max="12583" width="22.6640625" style="434" customWidth="1"/>
    <col min="12584" max="12584" width="1.21875" style="434" customWidth="1"/>
    <col min="12585" max="12586" width="11.77734375" style="434" customWidth="1"/>
    <col min="12587" max="12587" width="1.77734375" style="434" customWidth="1"/>
    <col min="12588" max="12588" width="6.88671875" style="434" customWidth="1"/>
    <col min="12589" max="12589" width="4.44140625" style="434" customWidth="1"/>
    <col min="12590" max="12590" width="3.6640625" style="434" customWidth="1"/>
    <col min="12591" max="12591" width="0.77734375" style="434" customWidth="1"/>
    <col min="12592" max="12592" width="3.33203125" style="434" customWidth="1"/>
    <col min="12593" max="12593" width="3.6640625" style="434" customWidth="1"/>
    <col min="12594" max="12594" width="3" style="434" customWidth="1"/>
    <col min="12595" max="12595" width="3.6640625" style="434" customWidth="1"/>
    <col min="12596" max="12596" width="3.109375" style="434" customWidth="1"/>
    <col min="12597" max="12597" width="1.88671875" style="434" customWidth="1"/>
    <col min="12598" max="12599" width="2.21875" style="434" customWidth="1"/>
    <col min="12600" max="12600" width="7.21875" style="434" customWidth="1"/>
    <col min="12601" max="12835" width="8.88671875" style="434"/>
    <col min="12836" max="12836" width="2.44140625" style="434" customWidth="1"/>
    <col min="12837" max="12837" width="2.33203125" style="434" customWidth="1"/>
    <col min="12838" max="12838" width="1.109375" style="434" customWidth="1"/>
    <col min="12839" max="12839" width="22.6640625" style="434" customWidth="1"/>
    <col min="12840" max="12840" width="1.21875" style="434" customWidth="1"/>
    <col min="12841" max="12842" width="11.77734375" style="434" customWidth="1"/>
    <col min="12843" max="12843" width="1.77734375" style="434" customWidth="1"/>
    <col min="12844" max="12844" width="6.88671875" style="434" customWidth="1"/>
    <col min="12845" max="12845" width="4.44140625" style="434" customWidth="1"/>
    <col min="12846" max="12846" width="3.6640625" style="434" customWidth="1"/>
    <col min="12847" max="12847" width="0.77734375" style="434" customWidth="1"/>
    <col min="12848" max="12848" width="3.33203125" style="434" customWidth="1"/>
    <col min="12849" max="12849" width="3.6640625" style="434" customWidth="1"/>
    <col min="12850" max="12850" width="3" style="434" customWidth="1"/>
    <col min="12851" max="12851" width="3.6640625" style="434" customWidth="1"/>
    <col min="12852" max="12852" width="3.109375" style="434" customWidth="1"/>
    <col min="12853" max="12853" width="1.88671875" style="434" customWidth="1"/>
    <col min="12854" max="12855" width="2.21875" style="434" customWidth="1"/>
    <col min="12856" max="12856" width="7.21875" style="434" customWidth="1"/>
    <col min="12857" max="13091" width="8.88671875" style="434"/>
    <col min="13092" max="13092" width="2.44140625" style="434" customWidth="1"/>
    <col min="13093" max="13093" width="2.33203125" style="434" customWidth="1"/>
    <col min="13094" max="13094" width="1.109375" style="434" customWidth="1"/>
    <col min="13095" max="13095" width="22.6640625" style="434" customWidth="1"/>
    <col min="13096" max="13096" width="1.21875" style="434" customWidth="1"/>
    <col min="13097" max="13098" width="11.77734375" style="434" customWidth="1"/>
    <col min="13099" max="13099" width="1.77734375" style="434" customWidth="1"/>
    <col min="13100" max="13100" width="6.88671875" style="434" customWidth="1"/>
    <col min="13101" max="13101" width="4.44140625" style="434" customWidth="1"/>
    <col min="13102" max="13102" width="3.6640625" style="434" customWidth="1"/>
    <col min="13103" max="13103" width="0.77734375" style="434" customWidth="1"/>
    <col min="13104" max="13104" width="3.33203125" style="434" customWidth="1"/>
    <col min="13105" max="13105" width="3.6640625" style="434" customWidth="1"/>
    <col min="13106" max="13106" width="3" style="434" customWidth="1"/>
    <col min="13107" max="13107" width="3.6640625" style="434" customWidth="1"/>
    <col min="13108" max="13108" width="3.109375" style="434" customWidth="1"/>
    <col min="13109" max="13109" width="1.88671875" style="434" customWidth="1"/>
    <col min="13110" max="13111" width="2.21875" style="434" customWidth="1"/>
    <col min="13112" max="13112" width="7.21875" style="434" customWidth="1"/>
    <col min="13113" max="13347" width="8.88671875" style="434"/>
    <col min="13348" max="13348" width="2.44140625" style="434" customWidth="1"/>
    <col min="13349" max="13349" width="2.33203125" style="434" customWidth="1"/>
    <col min="13350" max="13350" width="1.109375" style="434" customWidth="1"/>
    <col min="13351" max="13351" width="22.6640625" style="434" customWidth="1"/>
    <col min="13352" max="13352" width="1.21875" style="434" customWidth="1"/>
    <col min="13353" max="13354" width="11.77734375" style="434" customWidth="1"/>
    <col min="13355" max="13355" width="1.77734375" style="434" customWidth="1"/>
    <col min="13356" max="13356" width="6.88671875" style="434" customWidth="1"/>
    <col min="13357" max="13357" width="4.44140625" style="434" customWidth="1"/>
    <col min="13358" max="13358" width="3.6640625" style="434" customWidth="1"/>
    <col min="13359" max="13359" width="0.77734375" style="434" customWidth="1"/>
    <col min="13360" max="13360" width="3.33203125" style="434" customWidth="1"/>
    <col min="13361" max="13361" width="3.6640625" style="434" customWidth="1"/>
    <col min="13362" max="13362" width="3" style="434" customWidth="1"/>
    <col min="13363" max="13363" width="3.6640625" style="434" customWidth="1"/>
    <col min="13364" max="13364" width="3.109375" style="434" customWidth="1"/>
    <col min="13365" max="13365" width="1.88671875" style="434" customWidth="1"/>
    <col min="13366" max="13367" width="2.21875" style="434" customWidth="1"/>
    <col min="13368" max="13368" width="7.21875" style="434" customWidth="1"/>
    <col min="13369" max="13603" width="8.88671875" style="434"/>
    <col min="13604" max="13604" width="2.44140625" style="434" customWidth="1"/>
    <col min="13605" max="13605" width="2.33203125" style="434" customWidth="1"/>
    <col min="13606" max="13606" width="1.109375" style="434" customWidth="1"/>
    <col min="13607" max="13607" width="22.6640625" style="434" customWidth="1"/>
    <col min="13608" max="13608" width="1.21875" style="434" customWidth="1"/>
    <col min="13609" max="13610" width="11.77734375" style="434" customWidth="1"/>
    <col min="13611" max="13611" width="1.77734375" style="434" customWidth="1"/>
    <col min="13612" max="13612" width="6.88671875" style="434" customWidth="1"/>
    <col min="13613" max="13613" width="4.44140625" style="434" customWidth="1"/>
    <col min="13614" max="13614" width="3.6640625" style="434" customWidth="1"/>
    <col min="13615" max="13615" width="0.77734375" style="434" customWidth="1"/>
    <col min="13616" max="13616" width="3.33203125" style="434" customWidth="1"/>
    <col min="13617" max="13617" width="3.6640625" style="434" customWidth="1"/>
    <col min="13618" max="13618" width="3" style="434" customWidth="1"/>
    <col min="13619" max="13619" width="3.6640625" style="434" customWidth="1"/>
    <col min="13620" max="13620" width="3.109375" style="434" customWidth="1"/>
    <col min="13621" max="13621" width="1.88671875" style="434" customWidth="1"/>
    <col min="13622" max="13623" width="2.21875" style="434" customWidth="1"/>
    <col min="13624" max="13624" width="7.21875" style="434" customWidth="1"/>
    <col min="13625" max="13859" width="8.88671875" style="434"/>
    <col min="13860" max="13860" width="2.44140625" style="434" customWidth="1"/>
    <col min="13861" max="13861" width="2.33203125" style="434" customWidth="1"/>
    <col min="13862" max="13862" width="1.109375" style="434" customWidth="1"/>
    <col min="13863" max="13863" width="22.6640625" style="434" customWidth="1"/>
    <col min="13864" max="13864" width="1.21875" style="434" customWidth="1"/>
    <col min="13865" max="13866" width="11.77734375" style="434" customWidth="1"/>
    <col min="13867" max="13867" width="1.77734375" style="434" customWidth="1"/>
    <col min="13868" max="13868" width="6.88671875" style="434" customWidth="1"/>
    <col min="13869" max="13869" width="4.44140625" style="434" customWidth="1"/>
    <col min="13870" max="13870" width="3.6640625" style="434" customWidth="1"/>
    <col min="13871" max="13871" width="0.77734375" style="434" customWidth="1"/>
    <col min="13872" max="13872" width="3.33203125" style="434" customWidth="1"/>
    <col min="13873" max="13873" width="3.6640625" style="434" customWidth="1"/>
    <col min="13874" max="13874" width="3" style="434" customWidth="1"/>
    <col min="13875" max="13875" width="3.6640625" style="434" customWidth="1"/>
    <col min="13876" max="13876" width="3.109375" style="434" customWidth="1"/>
    <col min="13877" max="13877" width="1.88671875" style="434" customWidth="1"/>
    <col min="13878" max="13879" width="2.21875" style="434" customWidth="1"/>
    <col min="13880" max="13880" width="7.21875" style="434" customWidth="1"/>
    <col min="13881" max="14115" width="8.88671875" style="434"/>
    <col min="14116" max="14116" width="2.44140625" style="434" customWidth="1"/>
    <col min="14117" max="14117" width="2.33203125" style="434" customWidth="1"/>
    <col min="14118" max="14118" width="1.109375" style="434" customWidth="1"/>
    <col min="14119" max="14119" width="22.6640625" style="434" customWidth="1"/>
    <col min="14120" max="14120" width="1.21875" style="434" customWidth="1"/>
    <col min="14121" max="14122" width="11.77734375" style="434" customWidth="1"/>
    <col min="14123" max="14123" width="1.77734375" style="434" customWidth="1"/>
    <col min="14124" max="14124" width="6.88671875" style="434" customWidth="1"/>
    <col min="14125" max="14125" width="4.44140625" style="434" customWidth="1"/>
    <col min="14126" max="14126" width="3.6640625" style="434" customWidth="1"/>
    <col min="14127" max="14127" width="0.77734375" style="434" customWidth="1"/>
    <col min="14128" max="14128" width="3.33203125" style="434" customWidth="1"/>
    <col min="14129" max="14129" width="3.6640625" style="434" customWidth="1"/>
    <col min="14130" max="14130" width="3" style="434" customWidth="1"/>
    <col min="14131" max="14131" width="3.6640625" style="434" customWidth="1"/>
    <col min="14132" max="14132" width="3.109375" style="434" customWidth="1"/>
    <col min="14133" max="14133" width="1.88671875" style="434" customWidth="1"/>
    <col min="14134" max="14135" width="2.21875" style="434" customWidth="1"/>
    <col min="14136" max="14136" width="7.21875" style="434" customWidth="1"/>
    <col min="14137" max="14371" width="8.88671875" style="434"/>
    <col min="14372" max="14372" width="2.44140625" style="434" customWidth="1"/>
    <col min="14373" max="14373" width="2.33203125" style="434" customWidth="1"/>
    <col min="14374" max="14374" width="1.109375" style="434" customWidth="1"/>
    <col min="14375" max="14375" width="22.6640625" style="434" customWidth="1"/>
    <col min="14376" max="14376" width="1.21875" style="434" customWidth="1"/>
    <col min="14377" max="14378" width="11.77734375" style="434" customWidth="1"/>
    <col min="14379" max="14379" width="1.77734375" style="434" customWidth="1"/>
    <col min="14380" max="14380" width="6.88671875" style="434" customWidth="1"/>
    <col min="14381" max="14381" width="4.44140625" style="434" customWidth="1"/>
    <col min="14382" max="14382" width="3.6640625" style="434" customWidth="1"/>
    <col min="14383" max="14383" width="0.77734375" style="434" customWidth="1"/>
    <col min="14384" max="14384" width="3.33203125" style="434" customWidth="1"/>
    <col min="14385" max="14385" width="3.6640625" style="434" customWidth="1"/>
    <col min="14386" max="14386" width="3" style="434" customWidth="1"/>
    <col min="14387" max="14387" width="3.6640625" style="434" customWidth="1"/>
    <col min="14388" max="14388" width="3.109375" style="434" customWidth="1"/>
    <col min="14389" max="14389" width="1.88671875" style="434" customWidth="1"/>
    <col min="14390" max="14391" width="2.21875" style="434" customWidth="1"/>
    <col min="14392" max="14392" width="7.21875" style="434" customWidth="1"/>
    <col min="14393" max="14627" width="8.88671875" style="434"/>
    <col min="14628" max="14628" width="2.44140625" style="434" customWidth="1"/>
    <col min="14629" max="14629" width="2.33203125" style="434" customWidth="1"/>
    <col min="14630" max="14630" width="1.109375" style="434" customWidth="1"/>
    <col min="14631" max="14631" width="22.6640625" style="434" customWidth="1"/>
    <col min="14632" max="14632" width="1.21875" style="434" customWidth="1"/>
    <col min="14633" max="14634" width="11.77734375" style="434" customWidth="1"/>
    <col min="14635" max="14635" width="1.77734375" style="434" customWidth="1"/>
    <col min="14636" max="14636" width="6.88671875" style="434" customWidth="1"/>
    <col min="14637" max="14637" width="4.44140625" style="434" customWidth="1"/>
    <col min="14638" max="14638" width="3.6640625" style="434" customWidth="1"/>
    <col min="14639" max="14639" width="0.77734375" style="434" customWidth="1"/>
    <col min="14640" max="14640" width="3.33203125" style="434" customWidth="1"/>
    <col min="14641" max="14641" width="3.6640625" style="434" customWidth="1"/>
    <col min="14642" max="14642" width="3" style="434" customWidth="1"/>
    <col min="14643" max="14643" width="3.6640625" style="434" customWidth="1"/>
    <col min="14644" max="14644" width="3.109375" style="434" customWidth="1"/>
    <col min="14645" max="14645" width="1.88671875" style="434" customWidth="1"/>
    <col min="14646" max="14647" width="2.21875" style="434" customWidth="1"/>
    <col min="14648" max="14648" width="7.21875" style="434" customWidth="1"/>
    <col min="14649" max="14883" width="8.88671875" style="434"/>
    <col min="14884" max="14884" width="2.44140625" style="434" customWidth="1"/>
    <col min="14885" max="14885" width="2.33203125" style="434" customWidth="1"/>
    <col min="14886" max="14886" width="1.109375" style="434" customWidth="1"/>
    <col min="14887" max="14887" width="22.6640625" style="434" customWidth="1"/>
    <col min="14888" max="14888" width="1.21875" style="434" customWidth="1"/>
    <col min="14889" max="14890" width="11.77734375" style="434" customWidth="1"/>
    <col min="14891" max="14891" width="1.77734375" style="434" customWidth="1"/>
    <col min="14892" max="14892" width="6.88671875" style="434" customWidth="1"/>
    <col min="14893" max="14893" width="4.44140625" style="434" customWidth="1"/>
    <col min="14894" max="14894" width="3.6640625" style="434" customWidth="1"/>
    <col min="14895" max="14895" width="0.77734375" style="434" customWidth="1"/>
    <col min="14896" max="14896" width="3.33203125" style="434" customWidth="1"/>
    <col min="14897" max="14897" width="3.6640625" style="434" customWidth="1"/>
    <col min="14898" max="14898" width="3" style="434" customWidth="1"/>
    <col min="14899" max="14899" width="3.6640625" style="434" customWidth="1"/>
    <col min="14900" max="14900" width="3.109375" style="434" customWidth="1"/>
    <col min="14901" max="14901" width="1.88671875" style="434" customWidth="1"/>
    <col min="14902" max="14903" width="2.21875" style="434" customWidth="1"/>
    <col min="14904" max="14904" width="7.21875" style="434" customWidth="1"/>
    <col min="14905" max="15139" width="8.88671875" style="434"/>
    <col min="15140" max="15140" width="2.44140625" style="434" customWidth="1"/>
    <col min="15141" max="15141" width="2.33203125" style="434" customWidth="1"/>
    <col min="15142" max="15142" width="1.109375" style="434" customWidth="1"/>
    <col min="15143" max="15143" width="22.6640625" style="434" customWidth="1"/>
    <col min="15144" max="15144" width="1.21875" style="434" customWidth="1"/>
    <col min="15145" max="15146" width="11.77734375" style="434" customWidth="1"/>
    <col min="15147" max="15147" width="1.77734375" style="434" customWidth="1"/>
    <col min="15148" max="15148" width="6.88671875" style="434" customWidth="1"/>
    <col min="15149" max="15149" width="4.44140625" style="434" customWidth="1"/>
    <col min="15150" max="15150" width="3.6640625" style="434" customWidth="1"/>
    <col min="15151" max="15151" width="0.77734375" style="434" customWidth="1"/>
    <col min="15152" max="15152" width="3.33203125" style="434" customWidth="1"/>
    <col min="15153" max="15153" width="3.6640625" style="434" customWidth="1"/>
    <col min="15154" max="15154" width="3" style="434" customWidth="1"/>
    <col min="15155" max="15155" width="3.6640625" style="434" customWidth="1"/>
    <col min="15156" max="15156" width="3.109375" style="434" customWidth="1"/>
    <col min="15157" max="15157" width="1.88671875" style="434" customWidth="1"/>
    <col min="15158" max="15159" width="2.21875" style="434" customWidth="1"/>
    <col min="15160" max="15160" width="7.21875" style="434" customWidth="1"/>
    <col min="15161" max="15395" width="8.88671875" style="434"/>
    <col min="15396" max="15396" width="2.44140625" style="434" customWidth="1"/>
    <col min="15397" max="15397" width="2.33203125" style="434" customWidth="1"/>
    <col min="15398" max="15398" width="1.109375" style="434" customWidth="1"/>
    <col min="15399" max="15399" width="22.6640625" style="434" customWidth="1"/>
    <col min="15400" max="15400" width="1.21875" style="434" customWidth="1"/>
    <col min="15401" max="15402" width="11.77734375" style="434" customWidth="1"/>
    <col min="15403" max="15403" width="1.77734375" style="434" customWidth="1"/>
    <col min="15404" max="15404" width="6.88671875" style="434" customWidth="1"/>
    <col min="15405" max="15405" width="4.44140625" style="434" customWidth="1"/>
    <col min="15406" max="15406" width="3.6640625" style="434" customWidth="1"/>
    <col min="15407" max="15407" width="0.77734375" style="434" customWidth="1"/>
    <col min="15408" max="15408" width="3.33203125" style="434" customWidth="1"/>
    <col min="15409" max="15409" width="3.6640625" style="434" customWidth="1"/>
    <col min="15410" max="15410" width="3" style="434" customWidth="1"/>
    <col min="15411" max="15411" width="3.6640625" style="434" customWidth="1"/>
    <col min="15412" max="15412" width="3.109375" style="434" customWidth="1"/>
    <col min="15413" max="15413" width="1.88671875" style="434" customWidth="1"/>
    <col min="15414" max="15415" width="2.21875" style="434" customWidth="1"/>
    <col min="15416" max="15416" width="7.21875" style="434" customWidth="1"/>
    <col min="15417" max="15651" width="8.88671875" style="434"/>
    <col min="15652" max="15652" width="2.44140625" style="434" customWidth="1"/>
    <col min="15653" max="15653" width="2.33203125" style="434" customWidth="1"/>
    <col min="15654" max="15654" width="1.109375" style="434" customWidth="1"/>
    <col min="15655" max="15655" width="22.6640625" style="434" customWidth="1"/>
    <col min="15656" max="15656" width="1.21875" style="434" customWidth="1"/>
    <col min="15657" max="15658" width="11.77734375" style="434" customWidth="1"/>
    <col min="15659" max="15659" width="1.77734375" style="434" customWidth="1"/>
    <col min="15660" max="15660" width="6.88671875" style="434" customWidth="1"/>
    <col min="15661" max="15661" width="4.44140625" style="434" customWidth="1"/>
    <col min="15662" max="15662" width="3.6640625" style="434" customWidth="1"/>
    <col min="15663" max="15663" width="0.77734375" style="434" customWidth="1"/>
    <col min="15664" max="15664" width="3.33203125" style="434" customWidth="1"/>
    <col min="15665" max="15665" width="3.6640625" style="434" customWidth="1"/>
    <col min="15666" max="15666" width="3" style="434" customWidth="1"/>
    <col min="15667" max="15667" width="3.6640625" style="434" customWidth="1"/>
    <col min="15668" max="15668" width="3.109375" style="434" customWidth="1"/>
    <col min="15669" max="15669" width="1.88671875" style="434" customWidth="1"/>
    <col min="15670" max="15671" width="2.21875" style="434" customWidth="1"/>
    <col min="15672" max="15672" width="7.21875" style="434" customWidth="1"/>
    <col min="15673" max="15907" width="8.88671875" style="434"/>
    <col min="15908" max="15908" width="2.44140625" style="434" customWidth="1"/>
    <col min="15909" max="15909" width="2.33203125" style="434" customWidth="1"/>
    <col min="15910" max="15910" width="1.109375" style="434" customWidth="1"/>
    <col min="15911" max="15911" width="22.6640625" style="434" customWidth="1"/>
    <col min="15912" max="15912" width="1.21875" style="434" customWidth="1"/>
    <col min="15913" max="15914" width="11.77734375" style="434" customWidth="1"/>
    <col min="15915" max="15915" width="1.77734375" style="434" customWidth="1"/>
    <col min="15916" max="15916" width="6.88671875" style="434" customWidth="1"/>
    <col min="15917" max="15917" width="4.44140625" style="434" customWidth="1"/>
    <col min="15918" max="15918" width="3.6640625" style="434" customWidth="1"/>
    <col min="15919" max="15919" width="0.77734375" style="434" customWidth="1"/>
    <col min="15920" max="15920" width="3.33203125" style="434" customWidth="1"/>
    <col min="15921" max="15921" width="3.6640625" style="434" customWidth="1"/>
    <col min="15922" max="15922" width="3" style="434" customWidth="1"/>
    <col min="15923" max="15923" width="3.6640625" style="434" customWidth="1"/>
    <col min="15924" max="15924" width="3.109375" style="434" customWidth="1"/>
    <col min="15925" max="15925" width="1.88671875" style="434" customWidth="1"/>
    <col min="15926" max="15927" width="2.21875" style="434" customWidth="1"/>
    <col min="15928" max="15928" width="7.21875" style="434" customWidth="1"/>
    <col min="15929" max="16163" width="8.88671875" style="434"/>
    <col min="16164" max="16164" width="2.44140625" style="434" customWidth="1"/>
    <col min="16165" max="16165" width="2.33203125" style="434" customWidth="1"/>
    <col min="16166" max="16166" width="1.109375" style="434" customWidth="1"/>
    <col min="16167" max="16167" width="22.6640625" style="434" customWidth="1"/>
    <col min="16168" max="16168" width="1.21875" style="434" customWidth="1"/>
    <col min="16169" max="16170" width="11.77734375" style="434" customWidth="1"/>
    <col min="16171" max="16171" width="1.77734375" style="434" customWidth="1"/>
    <col min="16172" max="16172" width="6.88671875" style="434" customWidth="1"/>
    <col min="16173" max="16173" width="4.44140625" style="434" customWidth="1"/>
    <col min="16174" max="16174" width="3.6640625" style="434" customWidth="1"/>
    <col min="16175" max="16175" width="0.77734375" style="434" customWidth="1"/>
    <col min="16176" max="16176" width="3.33203125" style="434" customWidth="1"/>
    <col min="16177" max="16177" width="3.6640625" style="434" customWidth="1"/>
    <col min="16178" max="16178" width="3" style="434" customWidth="1"/>
    <col min="16179" max="16179" width="3.6640625" style="434" customWidth="1"/>
    <col min="16180" max="16180" width="3.109375" style="434" customWidth="1"/>
    <col min="16181" max="16181" width="1.88671875" style="434" customWidth="1"/>
    <col min="16182" max="16183" width="2.21875" style="434" customWidth="1"/>
    <col min="16184" max="16184" width="7.21875" style="434" customWidth="1"/>
    <col min="16185" max="16384" width="8.88671875" style="434"/>
  </cols>
  <sheetData>
    <row r="1" spans="2:76" ht="20.25" customHeight="1">
      <c r="B1" s="435" t="s">
        <v>551</v>
      </c>
      <c r="U1" s="437"/>
      <c r="V1" s="437"/>
      <c r="AB1" s="434"/>
      <c r="AC1" s="434"/>
      <c r="BB1" s="435" t="s">
        <v>551</v>
      </c>
      <c r="BU1" s="437"/>
      <c r="BV1" s="437"/>
    </row>
    <row r="2" spans="2:76" ht="12" customHeight="1">
      <c r="S2" s="438"/>
      <c r="T2" s="438"/>
      <c r="U2" s="437"/>
      <c r="V2" s="437"/>
      <c r="X2" s="438"/>
      <c r="AB2" s="439"/>
      <c r="AC2" s="434"/>
      <c r="BS2" s="438"/>
      <c r="BT2" s="438"/>
      <c r="BU2" s="437"/>
      <c r="BV2" s="437"/>
      <c r="BX2" s="438"/>
    </row>
    <row r="3" spans="2:76">
      <c r="Q3" s="1154" t="s">
        <v>313</v>
      </c>
      <c r="R3" s="1154"/>
      <c r="S3" s="547"/>
      <c r="T3" s="441" t="s">
        <v>439</v>
      </c>
      <c r="U3" s="442"/>
      <c r="V3" s="441" t="s">
        <v>440</v>
      </c>
      <c r="W3" s="442"/>
      <c r="X3" s="441" t="s">
        <v>441</v>
      </c>
      <c r="AB3" s="434"/>
      <c r="AC3" s="434"/>
      <c r="BQ3" s="1154" t="s">
        <v>313</v>
      </c>
      <c r="BR3" s="1154"/>
      <c r="BS3" s="533" t="s">
        <v>452</v>
      </c>
      <c r="BT3" s="441" t="s">
        <v>439</v>
      </c>
      <c r="BU3" s="533" t="s">
        <v>452</v>
      </c>
      <c r="BV3" s="441" t="s">
        <v>440</v>
      </c>
      <c r="BW3" s="533" t="s">
        <v>452</v>
      </c>
      <c r="BX3" s="441" t="s">
        <v>441</v>
      </c>
    </row>
    <row r="4" spans="2:76">
      <c r="Q4" s="451"/>
      <c r="R4" s="451"/>
      <c r="S4" s="495"/>
      <c r="T4" s="441"/>
      <c r="U4" s="495"/>
      <c r="V4" s="441"/>
      <c r="W4" s="495"/>
      <c r="X4" s="441"/>
      <c r="AB4" s="434"/>
      <c r="AC4" s="434"/>
      <c r="BQ4" s="451"/>
      <c r="BR4" s="451"/>
      <c r="BS4" s="495"/>
      <c r="BT4" s="441"/>
      <c r="BU4" s="495"/>
      <c r="BV4" s="441"/>
      <c r="BW4" s="495"/>
      <c r="BX4" s="441"/>
    </row>
    <row r="5" spans="2:76" ht="12" customHeight="1">
      <c r="T5" s="443"/>
      <c r="U5" s="443"/>
      <c r="V5" s="443"/>
      <c r="W5" s="443"/>
      <c r="X5" s="443"/>
      <c r="AB5" s="434"/>
      <c r="AC5" s="434"/>
      <c r="BT5" s="443"/>
      <c r="BU5" s="443"/>
      <c r="BV5" s="443"/>
      <c r="BW5" s="443"/>
      <c r="BX5" s="443"/>
    </row>
    <row r="6" spans="2:76" ht="21" customHeight="1">
      <c r="C6" s="434" t="s">
        <v>442</v>
      </c>
      <c r="N6" s="435" t="s">
        <v>443</v>
      </c>
      <c r="O6" s="435"/>
      <c r="P6" s="435"/>
      <c r="Q6" s="435"/>
      <c r="R6" s="493"/>
      <c r="S6" s="493"/>
      <c r="T6" s="493"/>
      <c r="U6" s="493"/>
      <c r="V6" s="493"/>
      <c r="W6" s="493"/>
      <c r="X6" s="493"/>
      <c r="AB6" s="434"/>
      <c r="AC6" s="434"/>
      <c r="BC6" s="434" t="s">
        <v>442</v>
      </c>
      <c r="BN6" s="435" t="s">
        <v>443</v>
      </c>
      <c r="BO6" s="435"/>
      <c r="BP6" s="435"/>
      <c r="BQ6" s="435"/>
      <c r="BR6" s="493"/>
      <c r="BS6" s="493"/>
      <c r="BT6" s="493"/>
      <c r="BU6" s="493"/>
      <c r="BV6" s="493"/>
      <c r="BW6" s="493"/>
      <c r="BX6" s="493"/>
    </row>
    <row r="7" spans="2:76" ht="2.4" customHeight="1">
      <c r="B7" s="434" t="s">
        <v>470</v>
      </c>
      <c r="T7" s="443"/>
      <c r="U7" s="443"/>
      <c r="V7" s="443"/>
      <c r="W7" s="443"/>
      <c r="X7" s="443"/>
      <c r="AB7" s="434"/>
      <c r="AC7" s="434"/>
      <c r="BB7" s="434" t="s">
        <v>470</v>
      </c>
      <c r="BT7" s="443"/>
      <c r="BU7" s="443"/>
      <c r="BV7" s="443"/>
      <c r="BW7" s="443"/>
      <c r="BX7" s="443"/>
    </row>
    <row r="8" spans="2:76" ht="25.8" customHeight="1">
      <c r="C8" s="434" t="s">
        <v>471</v>
      </c>
      <c r="E8" s="435"/>
      <c r="F8" s="435"/>
      <c r="G8" s="435"/>
      <c r="H8" s="435"/>
      <c r="I8" s="435"/>
      <c r="J8" s="435"/>
      <c r="N8" s="1136" t="s">
        <v>445</v>
      </c>
      <c r="O8" s="1136"/>
      <c r="P8" s="1151">
        <f>[9]第１号_１枚目!J8</f>
        <v>0</v>
      </c>
      <c r="Q8" s="1151"/>
      <c r="R8" s="1151"/>
      <c r="S8" s="1151"/>
      <c r="T8" s="1151"/>
      <c r="U8" s="1151"/>
      <c r="V8" s="1151"/>
      <c r="W8" s="1151"/>
      <c r="X8" s="1151"/>
      <c r="AB8" s="434"/>
      <c r="AC8" s="434"/>
      <c r="BC8" s="434" t="s">
        <v>471</v>
      </c>
      <c r="BE8" s="435"/>
      <c r="BF8" s="435"/>
      <c r="BG8" s="435"/>
      <c r="BH8" s="435"/>
      <c r="BI8" s="435"/>
      <c r="BJ8" s="435"/>
      <c r="BN8" s="1136" t="s">
        <v>445</v>
      </c>
      <c r="BO8" s="1136"/>
      <c r="BP8" s="1151" t="str">
        <f>[9]第１号_１枚目!BJ8</f>
        <v>東京都○○区0丁目0－0</v>
      </c>
      <c r="BQ8" s="1151"/>
      <c r="BR8" s="1151"/>
      <c r="BS8" s="1151"/>
      <c r="BT8" s="1151"/>
      <c r="BU8" s="1151"/>
      <c r="BV8" s="1151"/>
      <c r="BW8" s="1151"/>
      <c r="BX8" s="1151"/>
    </row>
    <row r="9" spans="2:76" ht="2.4" customHeight="1">
      <c r="D9" s="435"/>
      <c r="E9" s="435"/>
      <c r="F9" s="435"/>
      <c r="G9" s="435"/>
      <c r="H9" s="435"/>
      <c r="I9" s="435"/>
      <c r="J9" s="435"/>
      <c r="O9" s="435"/>
      <c r="P9" s="444"/>
      <c r="Q9" s="444"/>
      <c r="R9" s="444"/>
      <c r="S9" s="444"/>
      <c r="T9" s="444"/>
      <c r="U9" s="444"/>
      <c r="V9" s="444"/>
      <c r="W9" s="444"/>
      <c r="X9" s="444"/>
      <c r="AB9" s="434"/>
      <c r="AC9" s="434"/>
      <c r="BD9" s="435"/>
      <c r="BE9" s="435"/>
      <c r="BF9" s="435"/>
      <c r="BG9" s="435"/>
      <c r="BH9" s="435"/>
      <c r="BI9" s="435"/>
      <c r="BJ9" s="435"/>
      <c r="BO9" s="435"/>
      <c r="BP9" s="444"/>
      <c r="BQ9" s="444"/>
      <c r="BR9" s="444"/>
      <c r="BS9" s="444"/>
      <c r="BT9" s="444"/>
      <c r="BU9" s="444"/>
      <c r="BV9" s="444"/>
      <c r="BW9" s="444"/>
      <c r="BX9" s="444"/>
    </row>
    <row r="10" spans="2:76" ht="25.8" customHeight="1">
      <c r="N10" s="1136" t="s">
        <v>446</v>
      </c>
      <c r="O10" s="1136"/>
      <c r="P10" s="1151">
        <f>[9]第１号_１枚目!J9</f>
        <v>0</v>
      </c>
      <c r="Q10" s="1151"/>
      <c r="R10" s="1151"/>
      <c r="S10" s="1151"/>
      <c r="T10" s="1151"/>
      <c r="U10" s="1151"/>
      <c r="V10" s="1151"/>
      <c r="W10" s="1151"/>
      <c r="X10" s="1151"/>
      <c r="AB10" s="434"/>
      <c r="AC10" s="434"/>
      <c r="BN10" s="1136" t="s">
        <v>446</v>
      </c>
      <c r="BO10" s="1136"/>
      <c r="BP10" s="1151" t="str">
        <f>[9]第１号_１枚目!BJ9</f>
        <v>株式会社 都内需要家法人</v>
      </c>
      <c r="BQ10" s="1151"/>
      <c r="BR10" s="1151"/>
      <c r="BS10" s="1151"/>
      <c r="BT10" s="1151"/>
      <c r="BU10" s="1151"/>
      <c r="BV10" s="1151"/>
      <c r="BW10" s="1151"/>
      <c r="BX10" s="1151"/>
    </row>
    <row r="11" spans="2:76" ht="3.6" customHeight="1">
      <c r="O11" s="435"/>
      <c r="P11" s="444"/>
      <c r="Q11" s="444"/>
      <c r="R11" s="444"/>
      <c r="S11" s="444"/>
      <c r="T11" s="444"/>
      <c r="U11" s="444"/>
      <c r="V11" s="444"/>
      <c r="W11" s="444"/>
      <c r="X11" s="444"/>
      <c r="AB11" s="434"/>
      <c r="AC11" s="434"/>
      <c r="BO11" s="435"/>
      <c r="BP11" s="444"/>
      <c r="BQ11" s="444"/>
      <c r="BR11" s="444"/>
      <c r="BS11" s="444"/>
      <c r="BT11" s="444"/>
      <c r="BU11" s="444"/>
      <c r="BV11" s="444"/>
      <c r="BW11" s="444"/>
      <c r="BX11" s="444"/>
    </row>
    <row r="12" spans="2:76" ht="25.8" customHeight="1">
      <c r="N12" s="1152" t="s">
        <v>386</v>
      </c>
      <c r="O12" s="1152"/>
      <c r="P12" s="1151">
        <f>[9]第１号_１枚目!J10</f>
        <v>0</v>
      </c>
      <c r="Q12" s="1153"/>
      <c r="R12" s="1153"/>
      <c r="S12" s="1153"/>
      <c r="T12" s="1151">
        <f>[9]第１号_１枚目!M10</f>
        <v>0</v>
      </c>
      <c r="U12" s="1153"/>
      <c r="V12" s="1153"/>
      <c r="W12" s="1153"/>
      <c r="X12" s="1153"/>
      <c r="AB12" s="434"/>
      <c r="AC12" s="434"/>
      <c r="BN12" s="1152" t="s">
        <v>386</v>
      </c>
      <c r="BO12" s="1152"/>
      <c r="BP12" s="1151" t="str">
        <f>[9]第１号_１枚目!BJ10</f>
        <v>代表取締役社長</v>
      </c>
      <c r="BQ12" s="1153"/>
      <c r="BR12" s="1153"/>
      <c r="BS12" s="1153"/>
      <c r="BT12" s="1151" t="str">
        <f>[9]第１号_１枚目!BM10</f>
        <v>○○　○○</v>
      </c>
      <c r="BU12" s="1153"/>
      <c r="BV12" s="1153"/>
      <c r="BW12" s="1153"/>
      <c r="BX12" s="1153"/>
    </row>
    <row r="13" spans="2:76" ht="21" customHeight="1">
      <c r="N13" s="435"/>
      <c r="O13" s="435"/>
      <c r="P13" s="435"/>
      <c r="Q13" s="435"/>
      <c r="R13" s="435"/>
      <c r="S13" s="435"/>
      <c r="T13" s="435"/>
      <c r="U13" s="435"/>
      <c r="V13" s="435"/>
      <c r="W13" s="435"/>
      <c r="X13" s="435"/>
      <c r="AB13" s="434"/>
      <c r="AC13" s="434"/>
      <c r="BN13" s="435"/>
      <c r="BO13" s="435"/>
      <c r="BP13" s="435"/>
      <c r="BQ13" s="435"/>
      <c r="BR13" s="435"/>
      <c r="BS13" s="435"/>
      <c r="BT13" s="435"/>
      <c r="BU13" s="435"/>
      <c r="BV13" s="435"/>
      <c r="BW13" s="435"/>
      <c r="BX13" s="435"/>
    </row>
    <row r="14" spans="2:76" ht="2.4" customHeight="1">
      <c r="O14" s="435"/>
      <c r="P14" s="444"/>
      <c r="Q14" s="444"/>
      <c r="R14" s="444"/>
      <c r="S14" s="444"/>
      <c r="T14" s="444"/>
      <c r="U14" s="444"/>
      <c r="V14" s="444"/>
      <c r="W14" s="444"/>
      <c r="X14" s="444"/>
      <c r="AB14" s="434"/>
      <c r="AC14" s="434"/>
      <c r="BO14" s="435"/>
      <c r="BP14" s="444"/>
      <c r="BQ14" s="444"/>
      <c r="BR14" s="444"/>
      <c r="BS14" s="444"/>
      <c r="BT14" s="444"/>
      <c r="BU14" s="444"/>
      <c r="BV14" s="444"/>
      <c r="BW14" s="444"/>
      <c r="BX14" s="444"/>
    </row>
    <row r="15" spans="2:76" ht="21" customHeight="1">
      <c r="N15" s="435"/>
      <c r="O15" s="435"/>
      <c r="P15" s="435"/>
      <c r="Q15" s="435"/>
      <c r="R15" s="435"/>
      <c r="S15" s="435"/>
      <c r="T15" s="435"/>
      <c r="U15" s="435"/>
      <c r="V15" s="435"/>
      <c r="W15" s="435"/>
      <c r="X15" s="435"/>
      <c r="AB15" s="445"/>
      <c r="AC15" s="434"/>
      <c r="BN15" s="435"/>
      <c r="BO15" s="435"/>
      <c r="BP15" s="435"/>
      <c r="BQ15" s="435"/>
      <c r="BR15" s="435"/>
      <c r="BS15" s="435"/>
      <c r="BT15" s="435"/>
      <c r="BU15" s="435"/>
      <c r="BV15" s="435"/>
      <c r="BW15" s="435"/>
      <c r="BX15" s="435"/>
    </row>
    <row r="16" spans="2:76" ht="2.4" customHeight="1">
      <c r="O16" s="435"/>
      <c r="P16" s="444"/>
      <c r="Q16" s="444"/>
      <c r="R16" s="444"/>
      <c r="S16" s="444"/>
      <c r="T16" s="444"/>
      <c r="U16" s="444"/>
      <c r="V16" s="444"/>
      <c r="W16" s="444"/>
      <c r="X16" s="444"/>
      <c r="AB16" s="434"/>
      <c r="AC16" s="434"/>
      <c r="BO16" s="435"/>
      <c r="BP16" s="444"/>
      <c r="BQ16" s="444"/>
      <c r="BR16" s="444"/>
      <c r="BS16" s="444"/>
      <c r="BT16" s="444"/>
      <c r="BU16" s="444"/>
      <c r="BV16" s="444"/>
      <c r="BW16" s="444"/>
      <c r="BX16" s="444"/>
    </row>
    <row r="17" spans="1:78" s="449" customFormat="1" ht="14.4">
      <c r="A17" s="447" t="s">
        <v>288</v>
      </c>
      <c r="B17" s="447"/>
      <c r="C17" s="447"/>
      <c r="D17" s="447"/>
      <c r="E17" s="447"/>
      <c r="F17" s="447"/>
      <c r="G17" s="447"/>
      <c r="H17" s="447"/>
      <c r="I17" s="447"/>
      <c r="J17" s="447"/>
      <c r="K17" s="447"/>
      <c r="L17" s="447"/>
      <c r="M17" s="447"/>
      <c r="N17" s="447"/>
      <c r="O17" s="447"/>
      <c r="P17" s="447"/>
      <c r="Q17" s="447"/>
      <c r="R17" s="447"/>
      <c r="S17" s="447"/>
      <c r="T17" s="447"/>
      <c r="U17" s="447"/>
      <c r="V17" s="447"/>
      <c r="W17" s="447"/>
      <c r="X17" s="447"/>
      <c r="Y17" s="447"/>
      <c r="Z17" s="447"/>
      <c r="AA17" s="450"/>
      <c r="AB17" s="450"/>
      <c r="AC17" s="450"/>
      <c r="AD17" s="450"/>
      <c r="AE17" s="450"/>
      <c r="AF17" s="450"/>
      <c r="AG17" s="450"/>
      <c r="AH17" s="450"/>
      <c r="AI17" s="450"/>
      <c r="AJ17" s="450"/>
      <c r="AK17" s="450"/>
      <c r="BA17" s="447" t="s">
        <v>288</v>
      </c>
      <c r="BB17" s="447"/>
      <c r="BC17" s="447"/>
      <c r="BD17" s="447"/>
      <c r="BE17" s="447"/>
      <c r="BF17" s="447"/>
      <c r="BG17" s="447"/>
      <c r="BH17" s="447"/>
      <c r="BI17" s="447"/>
      <c r="BJ17" s="447"/>
      <c r="BK17" s="447"/>
      <c r="BL17" s="447"/>
      <c r="BM17" s="447"/>
      <c r="BN17" s="447"/>
      <c r="BO17" s="447"/>
      <c r="BP17" s="447"/>
      <c r="BQ17" s="447"/>
      <c r="BR17" s="447"/>
      <c r="BS17" s="447"/>
      <c r="BT17" s="447"/>
      <c r="BU17" s="447"/>
      <c r="BV17" s="447"/>
      <c r="BW17" s="447"/>
      <c r="BX17" s="447"/>
      <c r="BY17" s="447"/>
      <c r="BZ17" s="447"/>
    </row>
    <row r="18" spans="1:78" s="449" customFormat="1" ht="14.4">
      <c r="C18" s="1146" t="s">
        <v>552</v>
      </c>
      <c r="D18" s="1146"/>
      <c r="E18" s="1146"/>
      <c r="F18" s="1146"/>
      <c r="G18" s="1146"/>
      <c r="H18" s="1146"/>
      <c r="I18" s="1146"/>
      <c r="J18" s="1146"/>
      <c r="K18" s="1146"/>
      <c r="L18" s="1146"/>
      <c r="M18" s="1146"/>
      <c r="N18" s="1146"/>
      <c r="O18" s="1146"/>
      <c r="P18" s="1146"/>
      <c r="Q18" s="1146"/>
      <c r="R18" s="1146"/>
      <c r="S18" s="1146"/>
      <c r="T18" s="1146"/>
      <c r="U18" s="1146"/>
      <c r="V18" s="1146"/>
      <c r="W18" s="1146"/>
      <c r="X18" s="1146"/>
      <c r="Y18" s="1146"/>
      <c r="Z18" s="1146"/>
      <c r="AA18" s="450"/>
      <c r="AB18" s="450"/>
      <c r="AC18" s="450"/>
      <c r="BC18" s="1146" t="s">
        <v>552</v>
      </c>
      <c r="BD18" s="1146"/>
      <c r="BE18" s="1146"/>
      <c r="BF18" s="1146"/>
      <c r="BG18" s="1146"/>
      <c r="BH18" s="1146"/>
      <c r="BI18" s="1146"/>
      <c r="BJ18" s="1146"/>
      <c r="BK18" s="1146"/>
      <c r="BL18" s="1146"/>
      <c r="BM18" s="1146"/>
      <c r="BN18" s="1146"/>
      <c r="BO18" s="1146"/>
      <c r="BP18" s="1146"/>
      <c r="BQ18" s="1146"/>
      <c r="BR18" s="1146"/>
      <c r="BS18" s="1146"/>
      <c r="BT18" s="1146"/>
      <c r="BU18" s="1146"/>
      <c r="BV18" s="1146"/>
      <c r="BW18" s="1146"/>
      <c r="BX18" s="1146"/>
      <c r="BY18" s="1146"/>
      <c r="BZ18" s="1146"/>
    </row>
    <row r="19" spans="1:78" ht="21" customHeight="1"/>
    <row r="20" spans="1:78">
      <c r="D20" s="451" t="s">
        <v>381</v>
      </c>
      <c r="E20" s="498">
        <f>第７号様式!E18</f>
        <v>0</v>
      </c>
      <c r="F20" s="453" t="s">
        <v>439</v>
      </c>
      <c r="G20" s="499">
        <f>第７号様式!G18</f>
        <v>0</v>
      </c>
      <c r="H20" s="453" t="s">
        <v>440</v>
      </c>
      <c r="I20" s="499">
        <f>第７号様式!I18</f>
        <v>0</v>
      </c>
      <c r="J20" s="1148" t="s">
        <v>448</v>
      </c>
      <c r="K20" s="1148"/>
      <c r="L20" s="498">
        <f>第７号様式!K18</f>
        <v>0</v>
      </c>
      <c r="M20" s="1148" t="s">
        <v>449</v>
      </c>
      <c r="N20" s="1148"/>
      <c r="O20" s="1148"/>
      <c r="P20" s="1172">
        <f>第７号様式!P18</f>
        <v>0</v>
      </c>
      <c r="Q20" s="1172"/>
      <c r="R20" s="435" t="s">
        <v>553</v>
      </c>
      <c r="S20" s="435"/>
      <c r="T20" s="435"/>
      <c r="U20" s="435"/>
      <c r="V20" s="435"/>
      <c r="W20" s="435"/>
      <c r="X20" s="435"/>
      <c r="Y20" s="435"/>
      <c r="Z20" s="435"/>
      <c r="AA20" s="434"/>
      <c r="AD20" s="445"/>
      <c r="BD20" s="451" t="s">
        <v>381</v>
      </c>
      <c r="BE20" s="498" t="str">
        <f>第７号様式!BE18</f>
        <v>●</v>
      </c>
      <c r="BF20" s="453" t="s">
        <v>439</v>
      </c>
      <c r="BG20" s="499" t="str">
        <f>第７号様式!BG18</f>
        <v>●</v>
      </c>
      <c r="BH20" s="453" t="s">
        <v>440</v>
      </c>
      <c r="BI20" s="499" t="str">
        <f>第７号様式!BI18</f>
        <v>●</v>
      </c>
      <c r="BJ20" s="1148" t="s">
        <v>448</v>
      </c>
      <c r="BK20" s="1148"/>
      <c r="BL20" s="498" t="str">
        <f>第７号様式!BK18</f>
        <v>●●</v>
      </c>
      <c r="BM20" s="1148" t="s">
        <v>449</v>
      </c>
      <c r="BN20" s="1148"/>
      <c r="BO20" s="1148"/>
      <c r="BP20" s="1172" t="str">
        <f>第７号様式!BP18</f>
        <v>●●●</v>
      </c>
      <c r="BQ20" s="1172"/>
      <c r="BR20" s="435" t="s">
        <v>553</v>
      </c>
      <c r="BS20" s="435"/>
      <c r="BT20" s="435"/>
      <c r="BU20" s="435"/>
      <c r="BV20" s="435"/>
      <c r="BW20" s="435"/>
      <c r="BX20" s="435"/>
      <c r="BY20" s="435"/>
      <c r="BZ20" s="435"/>
    </row>
    <row r="21" spans="1:78" ht="42" customHeight="1">
      <c r="C21" s="1167" t="s">
        <v>554</v>
      </c>
      <c r="D21" s="1167"/>
      <c r="E21" s="1167"/>
      <c r="F21" s="1167"/>
      <c r="G21" s="1167"/>
      <c r="H21" s="1167"/>
      <c r="I21" s="1167"/>
      <c r="J21" s="1167"/>
      <c r="K21" s="1167"/>
      <c r="L21" s="1167"/>
      <c r="M21" s="1167"/>
      <c r="N21" s="1167"/>
      <c r="O21" s="1167"/>
      <c r="P21" s="1167"/>
      <c r="Q21" s="1167"/>
      <c r="R21" s="1167"/>
      <c r="S21" s="1167"/>
      <c r="T21" s="1167"/>
      <c r="U21" s="1167"/>
      <c r="V21" s="1167"/>
      <c r="W21" s="1167"/>
      <c r="X21" s="1167"/>
      <c r="Y21" s="1167"/>
      <c r="Z21" s="1167"/>
      <c r="BC21" s="1167" t="s">
        <v>554</v>
      </c>
      <c r="BD21" s="1167"/>
      <c r="BE21" s="1167"/>
      <c r="BF21" s="1167"/>
      <c r="BG21" s="1167"/>
      <c r="BH21" s="1167"/>
      <c r="BI21" s="1167"/>
      <c r="BJ21" s="1167"/>
      <c r="BK21" s="1167"/>
      <c r="BL21" s="1167"/>
      <c r="BM21" s="1167"/>
      <c r="BN21" s="1167"/>
      <c r="BO21" s="1167"/>
      <c r="BP21" s="1167"/>
      <c r="BQ21" s="1167"/>
      <c r="BR21" s="1167"/>
      <c r="BS21" s="1167"/>
      <c r="BT21" s="1167"/>
      <c r="BU21" s="1167"/>
      <c r="BV21" s="1167"/>
      <c r="BW21" s="1167"/>
      <c r="BX21" s="1167"/>
      <c r="BY21" s="1167"/>
      <c r="BZ21" s="1167"/>
    </row>
    <row r="22" spans="1:78" ht="13.2" customHeight="1">
      <c r="C22" s="523"/>
      <c r="D22" s="523"/>
      <c r="E22" s="523"/>
      <c r="F22" s="523"/>
      <c r="G22" s="523"/>
      <c r="H22" s="523"/>
      <c r="I22" s="523"/>
      <c r="J22" s="523"/>
      <c r="K22" s="523"/>
      <c r="L22" s="523"/>
      <c r="M22" s="523"/>
      <c r="N22" s="523"/>
      <c r="O22" s="523"/>
      <c r="P22" s="523"/>
      <c r="Q22" s="523"/>
      <c r="R22" s="523"/>
      <c r="S22" s="523"/>
      <c r="T22" s="523"/>
      <c r="U22" s="523"/>
      <c r="V22" s="523"/>
      <c r="W22" s="523"/>
      <c r="X22" s="523"/>
      <c r="AB22" s="434"/>
      <c r="AC22" s="434"/>
      <c r="BC22" s="523"/>
      <c r="BD22" s="523"/>
      <c r="BE22" s="523"/>
      <c r="BF22" s="523"/>
      <c r="BG22" s="523"/>
      <c r="BH22" s="523"/>
      <c r="BI22" s="523"/>
      <c r="BJ22" s="523"/>
      <c r="BK22" s="523"/>
      <c r="BL22" s="523"/>
      <c r="BM22" s="523"/>
      <c r="BN22" s="523"/>
      <c r="BO22" s="523"/>
      <c r="BP22" s="523"/>
      <c r="BQ22" s="523"/>
      <c r="BR22" s="523"/>
      <c r="BS22" s="523"/>
      <c r="BT22" s="523"/>
      <c r="BU22" s="523"/>
      <c r="BV22" s="523"/>
      <c r="BW22" s="523"/>
      <c r="BX22" s="523"/>
    </row>
    <row r="23" spans="1:78" ht="13.2" hidden="1" customHeight="1">
      <c r="C23" s="523"/>
      <c r="D23" s="523"/>
      <c r="E23" s="523"/>
      <c r="F23" s="523"/>
      <c r="G23" s="523"/>
      <c r="H23" s="523"/>
      <c r="I23" s="523"/>
      <c r="J23" s="523"/>
      <c r="K23" s="523"/>
      <c r="L23" s="523"/>
      <c r="M23" s="523"/>
      <c r="N23" s="523"/>
      <c r="O23" s="523"/>
      <c r="P23" s="523"/>
      <c r="Q23" s="523"/>
      <c r="R23" s="523"/>
      <c r="S23" s="523"/>
      <c r="T23" s="523"/>
      <c r="U23" s="523"/>
      <c r="V23" s="523"/>
      <c r="W23" s="523"/>
      <c r="X23" s="523"/>
      <c r="AB23" s="434"/>
      <c r="AC23" s="434"/>
      <c r="BC23" s="523"/>
      <c r="BD23" s="523"/>
      <c r="BE23" s="523"/>
      <c r="BF23" s="523"/>
      <c r="BG23" s="523"/>
      <c r="BH23" s="523"/>
      <c r="BI23" s="523"/>
      <c r="BJ23" s="523"/>
      <c r="BK23" s="523"/>
      <c r="BL23" s="523"/>
      <c r="BM23" s="523"/>
      <c r="BN23" s="523"/>
      <c r="BO23" s="523"/>
      <c r="BP23" s="523"/>
      <c r="BQ23" s="523"/>
      <c r="BR23" s="523"/>
      <c r="BS23" s="523"/>
      <c r="BT23" s="523"/>
      <c r="BU23" s="523"/>
      <c r="BV23" s="523"/>
      <c r="BW23" s="523"/>
      <c r="BX23" s="523"/>
    </row>
    <row r="24" spans="1:78">
      <c r="C24" s="1186" t="s">
        <v>456</v>
      </c>
      <c r="D24" s="1186"/>
      <c r="E24" s="1186"/>
      <c r="F24" s="1186"/>
      <c r="G24" s="1186"/>
      <c r="H24" s="1186"/>
      <c r="I24" s="1186"/>
      <c r="J24" s="1186"/>
      <c r="K24" s="1186"/>
      <c r="L24" s="1186"/>
      <c r="M24" s="1186"/>
      <c r="N24" s="1186"/>
      <c r="O24" s="1186"/>
      <c r="P24" s="1186"/>
      <c r="Q24" s="1186"/>
      <c r="R24" s="1186"/>
      <c r="S24" s="1186"/>
      <c r="T24" s="1186"/>
      <c r="U24" s="1186"/>
      <c r="V24" s="1186"/>
      <c r="W24" s="1186"/>
      <c r="X24" s="1186"/>
      <c r="AB24" s="434"/>
      <c r="AC24" s="434"/>
      <c r="BC24" s="1186" t="s">
        <v>456</v>
      </c>
      <c r="BD24" s="1186"/>
      <c r="BE24" s="1186"/>
      <c r="BF24" s="1186"/>
      <c r="BG24" s="1186"/>
      <c r="BH24" s="1186"/>
      <c r="BI24" s="1186"/>
      <c r="BJ24" s="1186"/>
      <c r="BK24" s="1186"/>
      <c r="BL24" s="1186"/>
      <c r="BM24" s="1186"/>
      <c r="BN24" s="1186"/>
      <c r="BO24" s="1186"/>
      <c r="BP24" s="1186"/>
      <c r="BQ24" s="1186"/>
      <c r="BR24" s="1186"/>
      <c r="BS24" s="1186"/>
      <c r="BT24" s="1186"/>
      <c r="BU24" s="1186"/>
      <c r="BV24" s="1186"/>
      <c r="BW24" s="1186"/>
      <c r="BX24" s="1186"/>
    </row>
    <row r="25" spans="1:78" ht="13.2" hidden="1" customHeight="1">
      <c r="C25" s="524"/>
      <c r="D25" s="524"/>
      <c r="E25" s="524"/>
      <c r="F25" s="524"/>
      <c r="G25" s="524"/>
      <c r="H25" s="524"/>
      <c r="I25" s="524"/>
      <c r="J25" s="524"/>
      <c r="K25" s="524"/>
      <c r="L25" s="524"/>
      <c r="M25" s="524"/>
      <c r="N25" s="524"/>
      <c r="O25" s="524"/>
      <c r="P25" s="524"/>
      <c r="Q25" s="524"/>
      <c r="R25" s="524"/>
      <c r="S25" s="524"/>
      <c r="T25" s="524"/>
      <c r="U25" s="524"/>
      <c r="V25" s="524"/>
      <c r="W25" s="524"/>
      <c r="X25" s="524"/>
      <c r="AB25" s="434"/>
      <c r="AC25" s="434"/>
      <c r="BC25" s="524"/>
      <c r="BD25" s="524"/>
      <c r="BE25" s="524"/>
      <c r="BF25" s="524"/>
      <c r="BG25" s="524"/>
      <c r="BH25" s="524"/>
      <c r="BI25" s="524"/>
      <c r="BJ25" s="524"/>
      <c r="BK25" s="524"/>
      <c r="BL25" s="524"/>
      <c r="BM25" s="524"/>
      <c r="BN25" s="524"/>
      <c r="BO25" s="524"/>
      <c r="BP25" s="524"/>
      <c r="BQ25" s="524"/>
      <c r="BR25" s="524"/>
      <c r="BS25" s="524"/>
      <c r="BT25" s="524"/>
      <c r="BU25" s="524"/>
      <c r="BV25" s="524"/>
      <c r="BW25" s="524"/>
      <c r="BX25" s="524"/>
    </row>
    <row r="26" spans="1:78" ht="13.2" customHeight="1">
      <c r="C26" s="525"/>
      <c r="D26" s="525"/>
      <c r="E26" s="525"/>
      <c r="F26" s="525"/>
      <c r="G26" s="525"/>
      <c r="H26" s="525"/>
      <c r="I26" s="525"/>
      <c r="J26" s="525"/>
      <c r="K26" s="525"/>
      <c r="L26" s="525"/>
      <c r="M26" s="525"/>
      <c r="N26" s="525"/>
      <c r="O26" s="525"/>
      <c r="P26" s="525"/>
      <c r="Q26" s="525"/>
      <c r="R26" s="525"/>
      <c r="S26" s="525"/>
      <c r="T26" s="525"/>
      <c r="U26" s="525"/>
      <c r="V26" s="525"/>
      <c r="W26" s="525"/>
      <c r="X26" s="525"/>
      <c r="AB26" s="434"/>
      <c r="AC26" s="434"/>
      <c r="BC26" s="525"/>
      <c r="BD26" s="525"/>
      <c r="BE26" s="525"/>
      <c r="BF26" s="525"/>
      <c r="BG26" s="525"/>
      <c r="BH26" s="525"/>
      <c r="BI26" s="525"/>
      <c r="BJ26" s="525"/>
      <c r="BK26" s="525"/>
      <c r="BL26" s="525"/>
      <c r="BM26" s="525"/>
      <c r="BN26" s="525"/>
      <c r="BO26" s="525"/>
      <c r="BP26" s="525"/>
      <c r="BQ26" s="525"/>
      <c r="BR26" s="525"/>
      <c r="BS26" s="525"/>
      <c r="BT26" s="525"/>
      <c r="BU26" s="525"/>
      <c r="BV26" s="525"/>
      <c r="BW26" s="525"/>
      <c r="BX26" s="525"/>
    </row>
    <row r="27" spans="1:78" ht="30" customHeight="1">
      <c r="C27" s="1132" t="s">
        <v>457</v>
      </c>
      <c r="D27" s="1133"/>
      <c r="E27" s="1133"/>
      <c r="F27" s="1133"/>
      <c r="G27" s="1133"/>
      <c r="H27" s="1133"/>
      <c r="I27" s="1133"/>
      <c r="J27" s="1134"/>
      <c r="K27" s="460"/>
      <c r="L27" s="1169">
        <f>第７号様式!L24</f>
        <v>0</v>
      </c>
      <c r="M27" s="1170"/>
      <c r="N27" s="1170"/>
      <c r="O27" s="1170"/>
      <c r="P27" s="1170"/>
      <c r="Q27" s="1170"/>
      <c r="R27" s="1170"/>
      <c r="S27" s="1170"/>
      <c r="T27" s="1170"/>
      <c r="U27" s="1170"/>
      <c r="V27" s="1170"/>
      <c r="W27" s="1170"/>
      <c r="X27" s="1170"/>
      <c r="Y27" s="1223"/>
      <c r="Z27" s="1224"/>
      <c r="AC27" s="434"/>
      <c r="BC27" s="1132" t="s">
        <v>457</v>
      </c>
      <c r="BD27" s="1133"/>
      <c r="BE27" s="1133"/>
      <c r="BF27" s="1133"/>
      <c r="BG27" s="1133"/>
      <c r="BH27" s="1133"/>
      <c r="BI27" s="1133"/>
      <c r="BJ27" s="1134"/>
      <c r="BK27" s="460"/>
      <c r="BL27" s="1169" t="str">
        <f>第７号様式!BL24</f>
        <v>○○地域におけるオフサイト活用での太陽光再エネ電力調達事業</v>
      </c>
      <c r="BM27" s="1170"/>
      <c r="BN27" s="1170"/>
      <c r="BO27" s="1170"/>
      <c r="BP27" s="1170"/>
      <c r="BQ27" s="1170"/>
      <c r="BR27" s="1170"/>
      <c r="BS27" s="1170"/>
      <c r="BT27" s="1170"/>
      <c r="BU27" s="1170"/>
      <c r="BV27" s="1170"/>
      <c r="BW27" s="1170"/>
      <c r="BX27" s="1170"/>
      <c r="BY27" s="1223"/>
      <c r="BZ27" s="1224"/>
    </row>
    <row r="28" spans="1:78" ht="2.25" customHeight="1">
      <c r="C28" s="461"/>
      <c r="D28" s="435"/>
      <c r="E28" s="435"/>
      <c r="F28" s="435"/>
      <c r="G28" s="435"/>
      <c r="H28" s="435"/>
      <c r="I28" s="435"/>
      <c r="J28" s="462"/>
      <c r="K28" s="461"/>
      <c r="L28" s="463"/>
      <c r="M28" s="463"/>
      <c r="N28" s="463"/>
      <c r="O28" s="444"/>
      <c r="P28" s="444"/>
      <c r="Q28" s="464"/>
      <c r="R28" s="464"/>
      <c r="S28" s="453"/>
      <c r="T28" s="465"/>
      <c r="U28" s="453"/>
      <c r="V28" s="444"/>
      <c r="W28" s="453"/>
      <c r="X28" s="465"/>
      <c r="Y28" s="435"/>
      <c r="Z28" s="501"/>
      <c r="AC28" s="434"/>
      <c r="BC28" s="461"/>
      <c r="BD28" s="435"/>
      <c r="BE28" s="435"/>
      <c r="BF28" s="435"/>
      <c r="BG28" s="435"/>
      <c r="BH28" s="435"/>
      <c r="BI28" s="435"/>
      <c r="BJ28" s="462"/>
      <c r="BK28" s="461"/>
      <c r="BL28" s="463"/>
      <c r="BM28" s="463"/>
      <c r="BN28" s="463"/>
      <c r="BO28" s="444"/>
      <c r="BP28" s="444"/>
      <c r="BQ28" s="464"/>
      <c r="BR28" s="464"/>
      <c r="BS28" s="453"/>
      <c r="BT28" s="465"/>
      <c r="BU28" s="453"/>
      <c r="BV28" s="444"/>
      <c r="BW28" s="453"/>
      <c r="BX28" s="465"/>
      <c r="BY28" s="435"/>
      <c r="BZ28" s="501"/>
    </row>
    <row r="29" spans="1:78" ht="30" customHeight="1">
      <c r="C29" s="1126" t="s">
        <v>459</v>
      </c>
      <c r="D29" s="1127"/>
      <c r="E29" s="1127"/>
      <c r="F29" s="1127"/>
      <c r="G29" s="1127"/>
      <c r="H29" s="1127"/>
      <c r="I29" s="1127"/>
      <c r="J29" s="1128"/>
      <c r="K29" s="435"/>
      <c r="L29" s="466" t="s">
        <v>460</v>
      </c>
      <c r="M29" s="1165">
        <f>第７号様式!M26</f>
        <v>0</v>
      </c>
      <c r="N29" s="1165"/>
      <c r="O29" s="1165"/>
      <c r="P29" s="1222"/>
      <c r="Q29" s="1222"/>
      <c r="R29" s="467" t="s">
        <v>461</v>
      </c>
      <c r="S29" s="467"/>
      <c r="T29" s="467"/>
      <c r="U29" s="467"/>
      <c r="V29" s="467"/>
      <c r="W29" s="467"/>
      <c r="X29" s="467"/>
      <c r="Y29" s="467"/>
      <c r="Z29" s="502"/>
      <c r="AC29" s="434"/>
      <c r="BC29" s="1126" t="s">
        <v>459</v>
      </c>
      <c r="BD29" s="1127"/>
      <c r="BE29" s="1127"/>
      <c r="BF29" s="1127"/>
      <c r="BG29" s="1127"/>
      <c r="BH29" s="1127"/>
      <c r="BI29" s="1127"/>
      <c r="BJ29" s="1128"/>
      <c r="BK29" s="435"/>
      <c r="BL29" s="466" t="s">
        <v>460</v>
      </c>
      <c r="BM29" s="1165" t="str">
        <f>第７号様式!BM26</f>
        <v>AB●●●●</v>
      </c>
      <c r="BN29" s="1165"/>
      <c r="BO29" s="1165"/>
      <c r="BP29" s="1222"/>
      <c r="BQ29" s="1222"/>
      <c r="BR29" s="467" t="s">
        <v>461</v>
      </c>
      <c r="BS29" s="467"/>
      <c r="BT29" s="467"/>
      <c r="BU29" s="467"/>
      <c r="BV29" s="467"/>
      <c r="BW29" s="467"/>
      <c r="BX29" s="467"/>
      <c r="BY29" s="467"/>
      <c r="BZ29" s="502"/>
    </row>
    <row r="30" spans="1:78" ht="74.25" customHeight="1">
      <c r="C30" s="1158" t="s">
        <v>555</v>
      </c>
      <c r="D30" s="1159"/>
      <c r="E30" s="1159"/>
      <c r="F30" s="1159"/>
      <c r="G30" s="1159"/>
      <c r="H30" s="1159"/>
      <c r="I30" s="1159"/>
      <c r="J30" s="1160"/>
      <c r="K30" s="503"/>
      <c r="L30" s="1191"/>
      <c r="M30" s="1191"/>
      <c r="N30" s="1191"/>
      <c r="O30" s="1191"/>
      <c r="P30" s="1191"/>
      <c r="Q30" s="1191"/>
      <c r="R30" s="1191"/>
      <c r="S30" s="1191"/>
      <c r="T30" s="1191"/>
      <c r="U30" s="1191"/>
      <c r="V30" s="1191"/>
      <c r="W30" s="1191"/>
      <c r="X30" s="1191"/>
      <c r="Y30" s="1191"/>
      <c r="Z30" s="1192"/>
      <c r="BC30" s="1158" t="s">
        <v>555</v>
      </c>
      <c r="BD30" s="1159"/>
      <c r="BE30" s="1159"/>
      <c r="BF30" s="1159"/>
      <c r="BG30" s="1159"/>
      <c r="BH30" s="1159"/>
      <c r="BI30" s="1159"/>
      <c r="BJ30" s="1160"/>
      <c r="BK30" s="503"/>
      <c r="BL30" s="1178" t="s">
        <v>556</v>
      </c>
      <c r="BM30" s="1178"/>
      <c r="BN30" s="1178"/>
      <c r="BO30" s="1178"/>
      <c r="BP30" s="1178"/>
      <c r="BQ30" s="1178"/>
      <c r="BR30" s="1178"/>
      <c r="BS30" s="1178"/>
      <c r="BT30" s="1178"/>
      <c r="BU30" s="1178"/>
      <c r="BV30" s="1178"/>
      <c r="BW30" s="1178"/>
      <c r="BX30" s="1178"/>
      <c r="BY30" s="1178"/>
      <c r="BZ30" s="1179"/>
    </row>
    <row r="31" spans="1:78" ht="75" customHeight="1">
      <c r="C31" s="1158" t="s">
        <v>557</v>
      </c>
      <c r="D31" s="1159"/>
      <c r="E31" s="1159"/>
      <c r="F31" s="1159"/>
      <c r="G31" s="1159"/>
      <c r="H31" s="1159"/>
      <c r="I31" s="1159"/>
      <c r="J31" s="1160"/>
      <c r="K31" s="509"/>
      <c r="L31" s="1176"/>
      <c r="M31" s="1176"/>
      <c r="N31" s="1176"/>
      <c r="O31" s="1176"/>
      <c r="P31" s="1176"/>
      <c r="Q31" s="1176"/>
      <c r="R31" s="1176"/>
      <c r="S31" s="1176"/>
      <c r="T31" s="1176"/>
      <c r="U31" s="1176"/>
      <c r="V31" s="1176"/>
      <c r="W31" s="1176"/>
      <c r="X31" s="1176"/>
      <c r="Y31" s="1176"/>
      <c r="Z31" s="1177"/>
      <c r="BC31" s="1158" t="s">
        <v>557</v>
      </c>
      <c r="BD31" s="1159"/>
      <c r="BE31" s="1159"/>
      <c r="BF31" s="1159"/>
      <c r="BG31" s="1159"/>
      <c r="BH31" s="1159"/>
      <c r="BI31" s="1159"/>
      <c r="BJ31" s="1160"/>
      <c r="BK31" s="509"/>
      <c r="BL31" s="1178" t="s">
        <v>558</v>
      </c>
      <c r="BM31" s="1178"/>
      <c r="BN31" s="1178"/>
      <c r="BO31" s="1178"/>
      <c r="BP31" s="1178"/>
      <c r="BQ31" s="1178"/>
      <c r="BR31" s="1178"/>
      <c r="BS31" s="1178"/>
      <c r="BT31" s="1178"/>
      <c r="BU31" s="1178"/>
      <c r="BV31" s="1178"/>
      <c r="BW31" s="1178"/>
      <c r="BX31" s="1178"/>
      <c r="BY31" s="1178"/>
      <c r="BZ31" s="1179"/>
    </row>
    <row r="32" spans="1:78" ht="54" customHeight="1">
      <c r="C32" s="1188" t="s">
        <v>559</v>
      </c>
      <c r="D32" s="1189"/>
      <c r="E32" s="1189"/>
      <c r="F32" s="1189"/>
      <c r="G32" s="1189"/>
      <c r="H32" s="1189"/>
      <c r="I32" s="1189"/>
      <c r="J32" s="1190"/>
      <c r="K32" s="1219" t="s">
        <v>381</v>
      </c>
      <c r="L32" s="1220"/>
      <c r="M32" s="548"/>
      <c r="N32" s="549" t="s">
        <v>439</v>
      </c>
      <c r="O32" s="504"/>
      <c r="P32" s="549" t="s">
        <v>440</v>
      </c>
      <c r="Q32" s="504"/>
      <c r="R32" s="550" t="s">
        <v>441</v>
      </c>
      <c r="S32" s="1221" t="s">
        <v>560</v>
      </c>
      <c r="T32" s="1221"/>
      <c r="U32" s="548"/>
      <c r="V32" s="549" t="s">
        <v>439</v>
      </c>
      <c r="W32" s="504"/>
      <c r="X32" s="549" t="s">
        <v>440</v>
      </c>
      <c r="Y32" s="504"/>
      <c r="Z32" s="551" t="s">
        <v>441</v>
      </c>
      <c r="BC32" s="1188" t="s">
        <v>559</v>
      </c>
      <c r="BD32" s="1189"/>
      <c r="BE32" s="1189"/>
      <c r="BF32" s="1189"/>
      <c r="BG32" s="1189"/>
      <c r="BH32" s="1189"/>
      <c r="BI32" s="1189"/>
      <c r="BJ32" s="1190"/>
      <c r="BK32" s="1219" t="s">
        <v>381</v>
      </c>
      <c r="BL32" s="1220"/>
      <c r="BM32" s="545" t="s">
        <v>549</v>
      </c>
      <c r="BN32" s="549" t="s">
        <v>439</v>
      </c>
      <c r="BO32" s="545" t="s">
        <v>549</v>
      </c>
      <c r="BP32" s="549" t="s">
        <v>440</v>
      </c>
      <c r="BQ32" s="545" t="s">
        <v>549</v>
      </c>
      <c r="BR32" s="550" t="s">
        <v>441</v>
      </c>
      <c r="BS32" s="1221" t="s">
        <v>560</v>
      </c>
      <c r="BT32" s="1221"/>
      <c r="BU32" s="545" t="s">
        <v>549</v>
      </c>
      <c r="BV32" s="549" t="s">
        <v>439</v>
      </c>
      <c r="BW32" s="545" t="s">
        <v>549</v>
      </c>
      <c r="BX32" s="549" t="s">
        <v>440</v>
      </c>
      <c r="BY32" s="545" t="s">
        <v>549</v>
      </c>
      <c r="BZ32" s="551" t="s">
        <v>441</v>
      </c>
    </row>
    <row r="33" spans="3:78" ht="13.5" customHeight="1">
      <c r="C33" s="489"/>
      <c r="D33" s="460"/>
      <c r="E33" s="460"/>
      <c r="F33" s="460"/>
      <c r="G33" s="460"/>
      <c r="H33" s="460"/>
      <c r="I33" s="460"/>
      <c r="J33" s="460"/>
      <c r="K33" s="460"/>
      <c r="L33" s="460"/>
      <c r="M33" s="460"/>
      <c r="N33" s="460"/>
      <c r="O33" s="460"/>
      <c r="P33" s="460"/>
      <c r="Q33" s="460"/>
      <c r="R33" s="460"/>
      <c r="S33" s="460"/>
      <c r="T33" s="460"/>
      <c r="U33" s="489"/>
      <c r="V33" s="460"/>
      <c r="W33" s="434"/>
      <c r="X33" s="470"/>
      <c r="Y33" s="470"/>
      <c r="Z33" s="470"/>
      <c r="BC33" s="489"/>
      <c r="BD33" s="460"/>
      <c r="BE33" s="460"/>
      <c r="BF33" s="460"/>
      <c r="BG33" s="460"/>
      <c r="BH33" s="460"/>
      <c r="BI33" s="460"/>
      <c r="BJ33" s="460"/>
      <c r="BK33" s="460"/>
      <c r="BL33" s="460"/>
      <c r="BM33" s="460"/>
      <c r="BN33" s="460"/>
      <c r="BO33" s="460"/>
      <c r="BP33" s="460"/>
      <c r="BQ33" s="460"/>
      <c r="BR33" s="460"/>
      <c r="BS33" s="460"/>
      <c r="BT33" s="460"/>
      <c r="BU33" s="489"/>
      <c r="BV33" s="460"/>
      <c r="BW33" s="434"/>
      <c r="BX33" s="470"/>
      <c r="BY33" s="470"/>
      <c r="BZ33" s="470"/>
    </row>
    <row r="34" spans="3:78" ht="13.5" customHeight="1">
      <c r="D34" s="435"/>
      <c r="E34" s="435"/>
      <c r="F34" s="435"/>
      <c r="G34" s="435"/>
      <c r="H34" s="435"/>
      <c r="I34" s="435"/>
      <c r="J34" s="435"/>
      <c r="K34" s="435"/>
      <c r="L34" s="435"/>
      <c r="M34" s="435"/>
      <c r="N34" s="435"/>
      <c r="O34" s="435"/>
      <c r="P34" s="435"/>
      <c r="Q34" s="435"/>
      <c r="R34" s="435"/>
      <c r="S34" s="435"/>
      <c r="T34" s="435"/>
      <c r="V34" s="435"/>
      <c r="W34" s="434"/>
      <c r="X34" s="444"/>
      <c r="Y34" s="444"/>
      <c r="Z34" s="494"/>
      <c r="BD34" s="435"/>
      <c r="BE34" s="435"/>
      <c r="BF34" s="435"/>
      <c r="BG34" s="435"/>
      <c r="BH34" s="435"/>
      <c r="BI34" s="435"/>
      <c r="BJ34" s="435"/>
      <c r="BK34" s="435"/>
      <c r="BL34" s="435"/>
      <c r="BM34" s="435"/>
      <c r="BN34" s="435"/>
      <c r="BO34" s="435"/>
      <c r="BP34" s="435"/>
      <c r="BQ34" s="435"/>
      <c r="BR34" s="435"/>
      <c r="BS34" s="435"/>
      <c r="BT34" s="435"/>
      <c r="BV34" s="435"/>
      <c r="BW34" s="434"/>
      <c r="BX34" s="444"/>
      <c r="BY34" s="444"/>
      <c r="BZ34" s="494"/>
    </row>
    <row r="35" spans="3:78" ht="13.5" customHeight="1">
      <c r="D35" s="435"/>
      <c r="E35" s="435"/>
      <c r="F35" s="435"/>
      <c r="G35" s="435"/>
      <c r="H35" s="435"/>
      <c r="I35" s="435"/>
      <c r="J35" s="435"/>
      <c r="K35" s="435"/>
      <c r="L35" s="435"/>
      <c r="M35" s="435"/>
      <c r="N35" s="435"/>
      <c r="O35" s="435"/>
      <c r="P35" s="435"/>
      <c r="Q35" s="435"/>
      <c r="R35" s="435"/>
      <c r="S35" s="435"/>
      <c r="T35" s="435"/>
      <c r="V35" s="435"/>
      <c r="W35" s="434"/>
      <c r="X35" s="444"/>
      <c r="Y35" s="444"/>
      <c r="Z35" s="444"/>
      <c r="BD35" s="435"/>
      <c r="BE35" s="435"/>
      <c r="BF35" s="435"/>
      <c r="BG35" s="435"/>
      <c r="BH35" s="435"/>
      <c r="BI35" s="435"/>
      <c r="BJ35" s="435"/>
      <c r="BK35" s="435"/>
      <c r="BL35" s="435"/>
      <c r="BM35" s="435"/>
      <c r="BN35" s="435"/>
      <c r="BO35" s="435"/>
      <c r="BP35" s="435"/>
      <c r="BQ35" s="435"/>
      <c r="BR35" s="435"/>
      <c r="BS35" s="435"/>
      <c r="BT35" s="435"/>
      <c r="BV35" s="435"/>
      <c r="BW35" s="434"/>
      <c r="BX35" s="444"/>
      <c r="BY35" s="444"/>
      <c r="BZ35" s="444"/>
    </row>
    <row r="36" spans="3:78" s="552" customFormat="1" ht="28.8" customHeight="1">
      <c r="P36" s="553"/>
      <c r="Q36" s="553"/>
      <c r="R36" s="554"/>
      <c r="S36" s="555"/>
      <c r="T36" s="555"/>
      <c r="U36" s="554"/>
      <c r="V36" s="555"/>
      <c r="W36" s="555"/>
      <c r="X36" s="555"/>
      <c r="Y36" s="555"/>
      <c r="Z36" s="444"/>
      <c r="AA36" s="556"/>
      <c r="AB36" s="556"/>
      <c r="AC36" s="556"/>
      <c r="BP36" s="553"/>
      <c r="BQ36" s="553"/>
      <c r="BR36" s="554"/>
      <c r="BS36" s="555"/>
      <c r="BT36" s="555"/>
      <c r="BU36" s="554"/>
      <c r="BV36" s="555"/>
      <c r="BW36" s="555"/>
      <c r="BX36" s="555"/>
      <c r="BY36" s="555"/>
      <c r="BZ36" s="444"/>
    </row>
    <row r="37" spans="3:78" ht="9" customHeight="1">
      <c r="Q37" s="435"/>
      <c r="R37" s="444"/>
      <c r="S37" s="444"/>
      <c r="T37" s="444"/>
      <c r="U37" s="444"/>
      <c r="V37" s="444"/>
      <c r="W37" s="444"/>
      <c r="X37" s="444"/>
      <c r="Y37" s="444"/>
      <c r="Z37" s="444"/>
      <c r="BQ37" s="435"/>
      <c r="BR37" s="444"/>
      <c r="BS37" s="444"/>
      <c r="BT37" s="444"/>
      <c r="BU37" s="444"/>
      <c r="BV37" s="444"/>
      <c r="BW37" s="444"/>
      <c r="BX37" s="444"/>
      <c r="BY37" s="444"/>
      <c r="BZ37" s="444"/>
    </row>
    <row r="38" spans="3:78" ht="2.4" customHeight="1">
      <c r="Q38" s="435"/>
      <c r="R38" s="444"/>
      <c r="S38" s="444"/>
      <c r="T38" s="444"/>
      <c r="U38" s="444"/>
      <c r="V38" s="444"/>
      <c r="W38" s="444"/>
      <c r="X38" s="444"/>
      <c r="Y38" s="444"/>
      <c r="Z38" s="444"/>
      <c r="BQ38" s="435"/>
      <c r="BR38" s="444"/>
      <c r="BS38" s="444"/>
      <c r="BT38" s="444"/>
      <c r="BU38" s="444"/>
      <c r="BV38" s="444"/>
      <c r="BW38" s="444"/>
      <c r="BX38" s="444"/>
      <c r="BY38" s="444"/>
      <c r="BZ38" s="444"/>
    </row>
    <row r="39" spans="3:78" ht="15" customHeight="1">
      <c r="P39" s="435"/>
      <c r="Q39" s="435"/>
      <c r="R39" s="446"/>
      <c r="S39" s="446"/>
      <c r="T39" s="446"/>
      <c r="U39" s="446"/>
      <c r="V39" s="446"/>
      <c r="W39" s="446"/>
      <c r="X39" s="446"/>
      <c r="Y39" s="446"/>
      <c r="Z39" s="446"/>
      <c r="AD39" s="445"/>
      <c r="BP39" s="435"/>
      <c r="BQ39" s="435"/>
      <c r="BR39" s="446"/>
      <c r="BS39" s="446"/>
      <c r="BT39" s="446"/>
      <c r="BU39" s="446"/>
      <c r="BV39" s="446"/>
      <c r="BW39" s="446"/>
      <c r="BX39" s="446"/>
      <c r="BY39" s="446"/>
      <c r="BZ39" s="446"/>
    </row>
    <row r="40" spans="3:78" ht="2.4" customHeight="1">
      <c r="Q40" s="435"/>
      <c r="R40" s="444"/>
      <c r="S40" s="444"/>
      <c r="T40" s="444"/>
      <c r="U40" s="444"/>
      <c r="V40" s="444"/>
      <c r="W40" s="444"/>
      <c r="X40" s="444"/>
      <c r="Y40" s="444"/>
      <c r="Z40" s="444"/>
      <c r="AD40" s="437"/>
      <c r="BQ40" s="435"/>
      <c r="BR40" s="444"/>
      <c r="BS40" s="444"/>
      <c r="BT40" s="444"/>
      <c r="BU40" s="444"/>
      <c r="BV40" s="444"/>
      <c r="BW40" s="444"/>
      <c r="BX40" s="444"/>
      <c r="BY40" s="444"/>
      <c r="BZ40" s="444"/>
    </row>
    <row r="41" spans="3:78" ht="13.5" customHeight="1"/>
    <row r="42" spans="3:78" ht="18" customHeight="1">
      <c r="V42" s="438"/>
      <c r="Z42" s="494"/>
      <c r="BV42" s="438"/>
      <c r="BZ42" s="494"/>
    </row>
  </sheetData>
  <sheetProtection algorithmName="SHA-512" hashValue="hiwiLRBV6dLPfeIBAUtxmJDnHkC7euNQVe+EPbyG8HYkTk2g0qKF+L/W6rdkNEey0NZSZoitPzeGUvrQXMUQjg==" saltValue="ba0h75hzCltGiIYs29yFJw==" spinCount="100000" sheet="1" formatCells="0" selectLockedCells="1"/>
  <protectedRanges>
    <protectedRange sqref="R3 U3 W3 P8 P10 P12 D20 G20 I20 L20 L27 M29 K32 O32 Q32 T32 W32 Y32 P20 L30:L31 BR3 BU3 BW3 BP8 BP10 BP12 BD20 BG20 BI20 BL20 BL27 BM29 BK32 BT32 BP20 BL30:BL31" name="範囲1"/>
  </protectedRanges>
  <mergeCells count="50">
    <mergeCell ref="Q3:R3"/>
    <mergeCell ref="BQ3:BR3"/>
    <mergeCell ref="N8:O8"/>
    <mergeCell ref="P8:X8"/>
    <mergeCell ref="BN8:BO8"/>
    <mergeCell ref="BP8:BX8"/>
    <mergeCell ref="N10:O10"/>
    <mergeCell ref="P10:X10"/>
    <mergeCell ref="BN10:BO10"/>
    <mergeCell ref="BP10:BX10"/>
    <mergeCell ref="N12:O12"/>
    <mergeCell ref="P12:S12"/>
    <mergeCell ref="T12:X12"/>
    <mergeCell ref="BN12:BO12"/>
    <mergeCell ref="BP12:BS12"/>
    <mergeCell ref="BT12:BX12"/>
    <mergeCell ref="C18:Z18"/>
    <mergeCell ref="BC18:BZ18"/>
    <mergeCell ref="J20:K20"/>
    <mergeCell ref="M20:O20"/>
    <mergeCell ref="P20:Q20"/>
    <mergeCell ref="BJ20:BK20"/>
    <mergeCell ref="BM20:BO20"/>
    <mergeCell ref="BP20:BQ20"/>
    <mergeCell ref="C21:Z21"/>
    <mergeCell ref="BC21:BZ21"/>
    <mergeCell ref="C24:X24"/>
    <mergeCell ref="BC24:BX24"/>
    <mergeCell ref="C27:J27"/>
    <mergeCell ref="L27:Z27"/>
    <mergeCell ref="BC27:BJ27"/>
    <mergeCell ref="BL27:BZ27"/>
    <mergeCell ref="C29:J29"/>
    <mergeCell ref="M29:Q29"/>
    <mergeCell ref="BC29:BJ29"/>
    <mergeCell ref="BM29:BQ29"/>
    <mergeCell ref="C30:J30"/>
    <mergeCell ref="L30:Z30"/>
    <mergeCell ref="BC30:BJ30"/>
    <mergeCell ref="BL30:BZ30"/>
    <mergeCell ref="C31:J31"/>
    <mergeCell ref="L31:Z31"/>
    <mergeCell ref="BC31:BJ31"/>
    <mergeCell ref="BL31:BZ31"/>
    <mergeCell ref="C32:J32"/>
    <mergeCell ref="K32:L32"/>
    <mergeCell ref="S32:T32"/>
    <mergeCell ref="BC32:BJ32"/>
    <mergeCell ref="BK32:BL32"/>
    <mergeCell ref="BS32:BT32"/>
  </mergeCells>
  <phoneticPr fontId="34"/>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WXI99"/>
  <sheetViews>
    <sheetView showGridLines="0" showZeros="0" view="pageBreakPreview" topLeftCell="A5" zoomScale="85" zoomScaleNormal="100" zoomScaleSheetLayoutView="85" workbookViewId="0">
      <selection activeCell="L33" sqref="L33:X33"/>
    </sheetView>
  </sheetViews>
  <sheetFormatPr defaultRowHeight="13.2"/>
  <cols>
    <col min="1" max="1" width="2.109375" style="434" customWidth="1"/>
    <col min="2" max="2" width="2.33203125" style="434" customWidth="1"/>
    <col min="3" max="3" width="1.109375" style="434" customWidth="1"/>
    <col min="4" max="4" width="5.6640625" style="434" customWidth="1"/>
    <col min="5" max="9" width="3.33203125" style="434" customWidth="1"/>
    <col min="10" max="10" width="4.88671875" style="434" customWidth="1"/>
    <col min="11" max="13" width="3.33203125" style="434" customWidth="1"/>
    <col min="14" max="15" width="4.109375" style="434" customWidth="1"/>
    <col min="16" max="16" width="3.33203125" style="434" customWidth="1"/>
    <col min="17" max="17" width="5" style="434" customWidth="1"/>
    <col min="18" max="20" width="3.33203125" style="434" customWidth="1"/>
    <col min="21" max="24" width="3.33203125" style="437" customWidth="1"/>
    <col min="25" max="25" width="2.21875" style="437" customWidth="1"/>
    <col min="26" max="27" width="2.109375" style="437" customWidth="1"/>
    <col min="28" max="28" width="7.21875" style="434" customWidth="1"/>
    <col min="29" max="29" width="8.77734375" style="434" hidden="1" customWidth="1"/>
    <col min="30" max="30" width="9.88671875" style="434" hidden="1" customWidth="1"/>
    <col min="31" max="31" width="12.6640625" style="434" hidden="1" customWidth="1"/>
    <col min="32" max="32" width="0.5546875" style="434" hidden="1" customWidth="1"/>
    <col min="33" max="33" width="12.6640625" style="434" hidden="1" customWidth="1"/>
    <col min="34" max="37" width="9.88671875" style="434" hidden="1" customWidth="1"/>
    <col min="38" max="51" width="8.77734375" style="434" hidden="1" customWidth="1"/>
    <col min="52" max="52" width="8.88671875" style="434"/>
    <col min="53" max="53" width="2.109375" style="434" customWidth="1"/>
    <col min="54" max="54" width="2.33203125" style="434" customWidth="1"/>
    <col min="55" max="55" width="1.109375" style="434" customWidth="1"/>
    <col min="56" max="56" width="5.6640625" style="434" customWidth="1"/>
    <col min="57" max="61" width="3.33203125" style="434" customWidth="1"/>
    <col min="62" max="62" width="4.88671875" style="434" customWidth="1"/>
    <col min="63" max="65" width="3.33203125" style="434" customWidth="1"/>
    <col min="66" max="67" width="4.109375" style="434" customWidth="1"/>
    <col min="68" max="68" width="3.33203125" style="434" customWidth="1"/>
    <col min="69" max="69" width="5" style="434" customWidth="1"/>
    <col min="70" max="72" width="3.33203125" style="434" customWidth="1"/>
    <col min="73" max="76" width="3.33203125" style="437" customWidth="1"/>
    <col min="77" max="77" width="2.21875" style="437" customWidth="1"/>
    <col min="78" max="78" width="2.109375" style="437" customWidth="1"/>
    <col min="79" max="288" width="8.88671875" style="434"/>
    <col min="289" max="289" width="2.44140625" style="434" customWidth="1"/>
    <col min="290" max="290" width="2.33203125" style="434" customWidth="1"/>
    <col min="291" max="291" width="1.109375" style="434" customWidth="1"/>
    <col min="292" max="292" width="22.6640625" style="434" customWidth="1"/>
    <col min="293" max="293" width="1.21875" style="434" customWidth="1"/>
    <col min="294" max="295" width="11.77734375" style="434" customWidth="1"/>
    <col min="296" max="296" width="1.77734375" style="434" customWidth="1"/>
    <col min="297" max="297" width="6.88671875" style="434" customWidth="1"/>
    <col min="298" max="298" width="4.44140625" style="434" customWidth="1"/>
    <col min="299" max="299" width="3.6640625" style="434" customWidth="1"/>
    <col min="300" max="300" width="0.77734375" style="434" customWidth="1"/>
    <col min="301" max="301" width="3.33203125" style="434" customWidth="1"/>
    <col min="302" max="302" width="3.6640625" style="434" customWidth="1"/>
    <col min="303" max="303" width="3" style="434" customWidth="1"/>
    <col min="304" max="304" width="3.6640625" style="434" customWidth="1"/>
    <col min="305" max="305" width="3.109375" style="434" customWidth="1"/>
    <col min="306" max="306" width="1.88671875" style="434" customWidth="1"/>
    <col min="307" max="308" width="2.21875" style="434" customWidth="1"/>
    <col min="309" max="309" width="7.21875" style="434" customWidth="1"/>
    <col min="310" max="544" width="8.88671875" style="434"/>
    <col min="545" max="545" width="2.44140625" style="434" customWidth="1"/>
    <col min="546" max="546" width="2.33203125" style="434" customWidth="1"/>
    <col min="547" max="547" width="1.109375" style="434" customWidth="1"/>
    <col min="548" max="548" width="22.6640625" style="434" customWidth="1"/>
    <col min="549" max="549" width="1.21875" style="434" customWidth="1"/>
    <col min="550" max="551" width="11.77734375" style="434" customWidth="1"/>
    <col min="552" max="552" width="1.77734375" style="434" customWidth="1"/>
    <col min="553" max="553" width="6.88671875" style="434" customWidth="1"/>
    <col min="554" max="554" width="4.44140625" style="434" customWidth="1"/>
    <col min="555" max="555" width="3.6640625" style="434" customWidth="1"/>
    <col min="556" max="556" width="0.77734375" style="434" customWidth="1"/>
    <col min="557" max="557" width="3.33203125" style="434" customWidth="1"/>
    <col min="558" max="558" width="3.6640625" style="434" customWidth="1"/>
    <col min="559" max="559" width="3" style="434" customWidth="1"/>
    <col min="560" max="560" width="3.6640625" style="434" customWidth="1"/>
    <col min="561" max="561" width="3.109375" style="434" customWidth="1"/>
    <col min="562" max="562" width="1.88671875" style="434" customWidth="1"/>
    <col min="563" max="564" width="2.21875" style="434" customWidth="1"/>
    <col min="565" max="565" width="7.21875" style="434" customWidth="1"/>
    <col min="566" max="800" width="8.88671875" style="434"/>
    <col min="801" max="801" width="2.44140625" style="434" customWidth="1"/>
    <col min="802" max="802" width="2.33203125" style="434" customWidth="1"/>
    <col min="803" max="803" width="1.109375" style="434" customWidth="1"/>
    <col min="804" max="804" width="22.6640625" style="434" customWidth="1"/>
    <col min="805" max="805" width="1.21875" style="434" customWidth="1"/>
    <col min="806" max="807" width="11.77734375" style="434" customWidth="1"/>
    <col min="808" max="808" width="1.77734375" style="434" customWidth="1"/>
    <col min="809" max="809" width="6.88671875" style="434" customWidth="1"/>
    <col min="810" max="810" width="4.44140625" style="434" customWidth="1"/>
    <col min="811" max="811" width="3.6640625" style="434" customWidth="1"/>
    <col min="812" max="812" width="0.77734375" style="434" customWidth="1"/>
    <col min="813" max="813" width="3.33203125" style="434" customWidth="1"/>
    <col min="814" max="814" width="3.6640625" style="434" customWidth="1"/>
    <col min="815" max="815" width="3" style="434" customWidth="1"/>
    <col min="816" max="816" width="3.6640625" style="434" customWidth="1"/>
    <col min="817" max="817" width="3.109375" style="434" customWidth="1"/>
    <col min="818" max="818" width="1.88671875" style="434" customWidth="1"/>
    <col min="819" max="820" width="2.21875" style="434" customWidth="1"/>
    <col min="821" max="821" width="7.21875" style="434" customWidth="1"/>
    <col min="822" max="1056" width="8.88671875" style="434"/>
    <col min="1057" max="1057" width="2.44140625" style="434" customWidth="1"/>
    <col min="1058" max="1058" width="2.33203125" style="434" customWidth="1"/>
    <col min="1059" max="1059" width="1.109375" style="434" customWidth="1"/>
    <col min="1060" max="1060" width="22.6640625" style="434" customWidth="1"/>
    <col min="1061" max="1061" width="1.21875" style="434" customWidth="1"/>
    <col min="1062" max="1063" width="11.77734375" style="434" customWidth="1"/>
    <col min="1064" max="1064" width="1.77734375" style="434" customWidth="1"/>
    <col min="1065" max="1065" width="6.88671875" style="434" customWidth="1"/>
    <col min="1066" max="1066" width="4.44140625" style="434" customWidth="1"/>
    <col min="1067" max="1067" width="3.6640625" style="434" customWidth="1"/>
    <col min="1068" max="1068" width="0.77734375" style="434" customWidth="1"/>
    <col min="1069" max="1069" width="3.33203125" style="434" customWidth="1"/>
    <col min="1070" max="1070" width="3.6640625" style="434" customWidth="1"/>
    <col min="1071" max="1071" width="3" style="434" customWidth="1"/>
    <col min="1072" max="1072" width="3.6640625" style="434" customWidth="1"/>
    <col min="1073" max="1073" width="3.109375" style="434" customWidth="1"/>
    <col min="1074" max="1074" width="1.88671875" style="434" customWidth="1"/>
    <col min="1075" max="1076" width="2.21875" style="434" customWidth="1"/>
    <col min="1077" max="1077" width="7.21875" style="434" customWidth="1"/>
    <col min="1078" max="1312" width="8.88671875" style="434"/>
    <col min="1313" max="1313" width="2.44140625" style="434" customWidth="1"/>
    <col min="1314" max="1314" width="2.33203125" style="434" customWidth="1"/>
    <col min="1315" max="1315" width="1.109375" style="434" customWidth="1"/>
    <col min="1316" max="1316" width="22.6640625" style="434" customWidth="1"/>
    <col min="1317" max="1317" width="1.21875" style="434" customWidth="1"/>
    <col min="1318" max="1319" width="11.77734375" style="434" customWidth="1"/>
    <col min="1320" max="1320" width="1.77734375" style="434" customWidth="1"/>
    <col min="1321" max="1321" width="6.88671875" style="434" customWidth="1"/>
    <col min="1322" max="1322" width="4.44140625" style="434" customWidth="1"/>
    <col min="1323" max="1323" width="3.6640625" style="434" customWidth="1"/>
    <col min="1324" max="1324" width="0.77734375" style="434" customWidth="1"/>
    <col min="1325" max="1325" width="3.33203125" style="434" customWidth="1"/>
    <col min="1326" max="1326" width="3.6640625" style="434" customWidth="1"/>
    <col min="1327" max="1327" width="3" style="434" customWidth="1"/>
    <col min="1328" max="1328" width="3.6640625" style="434" customWidth="1"/>
    <col min="1329" max="1329" width="3.109375" style="434" customWidth="1"/>
    <col min="1330" max="1330" width="1.88671875" style="434" customWidth="1"/>
    <col min="1331" max="1332" width="2.21875" style="434" customWidth="1"/>
    <col min="1333" max="1333" width="7.21875" style="434" customWidth="1"/>
    <col min="1334" max="1568" width="8.88671875" style="434"/>
    <col min="1569" max="1569" width="2.44140625" style="434" customWidth="1"/>
    <col min="1570" max="1570" width="2.33203125" style="434" customWidth="1"/>
    <col min="1571" max="1571" width="1.109375" style="434" customWidth="1"/>
    <col min="1572" max="1572" width="22.6640625" style="434" customWidth="1"/>
    <col min="1573" max="1573" width="1.21875" style="434" customWidth="1"/>
    <col min="1574" max="1575" width="11.77734375" style="434" customWidth="1"/>
    <col min="1576" max="1576" width="1.77734375" style="434" customWidth="1"/>
    <col min="1577" max="1577" width="6.88671875" style="434" customWidth="1"/>
    <col min="1578" max="1578" width="4.44140625" style="434" customWidth="1"/>
    <col min="1579" max="1579" width="3.6640625" style="434" customWidth="1"/>
    <col min="1580" max="1580" width="0.77734375" style="434" customWidth="1"/>
    <col min="1581" max="1581" width="3.33203125" style="434" customWidth="1"/>
    <col min="1582" max="1582" width="3.6640625" style="434" customWidth="1"/>
    <col min="1583" max="1583" width="3" style="434" customWidth="1"/>
    <col min="1584" max="1584" width="3.6640625" style="434" customWidth="1"/>
    <col min="1585" max="1585" width="3.109375" style="434" customWidth="1"/>
    <col min="1586" max="1586" width="1.88671875" style="434" customWidth="1"/>
    <col min="1587" max="1588" width="2.21875" style="434" customWidth="1"/>
    <col min="1589" max="1589" width="7.21875" style="434" customWidth="1"/>
    <col min="1590" max="1824" width="8.88671875" style="434"/>
    <col min="1825" max="1825" width="2.44140625" style="434" customWidth="1"/>
    <col min="1826" max="1826" width="2.33203125" style="434" customWidth="1"/>
    <col min="1827" max="1827" width="1.109375" style="434" customWidth="1"/>
    <col min="1828" max="1828" width="22.6640625" style="434" customWidth="1"/>
    <col min="1829" max="1829" width="1.21875" style="434" customWidth="1"/>
    <col min="1830" max="1831" width="11.77734375" style="434" customWidth="1"/>
    <col min="1832" max="1832" width="1.77734375" style="434" customWidth="1"/>
    <col min="1833" max="1833" width="6.88671875" style="434" customWidth="1"/>
    <col min="1834" max="1834" width="4.44140625" style="434" customWidth="1"/>
    <col min="1835" max="1835" width="3.6640625" style="434" customWidth="1"/>
    <col min="1836" max="1836" width="0.77734375" style="434" customWidth="1"/>
    <col min="1837" max="1837" width="3.33203125" style="434" customWidth="1"/>
    <col min="1838" max="1838" width="3.6640625" style="434" customWidth="1"/>
    <col min="1839" max="1839" width="3" style="434" customWidth="1"/>
    <col min="1840" max="1840" width="3.6640625" style="434" customWidth="1"/>
    <col min="1841" max="1841" width="3.109375" style="434" customWidth="1"/>
    <col min="1842" max="1842" width="1.88671875" style="434" customWidth="1"/>
    <col min="1843" max="1844" width="2.21875" style="434" customWidth="1"/>
    <col min="1845" max="1845" width="7.21875" style="434" customWidth="1"/>
    <col min="1846" max="2080" width="8.88671875" style="434"/>
    <col min="2081" max="2081" width="2.44140625" style="434" customWidth="1"/>
    <col min="2082" max="2082" width="2.33203125" style="434" customWidth="1"/>
    <col min="2083" max="2083" width="1.109375" style="434" customWidth="1"/>
    <col min="2084" max="2084" width="22.6640625" style="434" customWidth="1"/>
    <col min="2085" max="2085" width="1.21875" style="434" customWidth="1"/>
    <col min="2086" max="2087" width="11.77734375" style="434" customWidth="1"/>
    <col min="2088" max="2088" width="1.77734375" style="434" customWidth="1"/>
    <col min="2089" max="2089" width="6.88671875" style="434" customWidth="1"/>
    <col min="2090" max="2090" width="4.44140625" style="434" customWidth="1"/>
    <col min="2091" max="2091" width="3.6640625" style="434" customWidth="1"/>
    <col min="2092" max="2092" width="0.77734375" style="434" customWidth="1"/>
    <col min="2093" max="2093" width="3.33203125" style="434" customWidth="1"/>
    <col min="2094" max="2094" width="3.6640625" style="434" customWidth="1"/>
    <col min="2095" max="2095" width="3" style="434" customWidth="1"/>
    <col min="2096" max="2096" width="3.6640625" style="434" customWidth="1"/>
    <col min="2097" max="2097" width="3.109375" style="434" customWidth="1"/>
    <col min="2098" max="2098" width="1.88671875" style="434" customWidth="1"/>
    <col min="2099" max="2100" width="2.21875" style="434" customWidth="1"/>
    <col min="2101" max="2101" width="7.21875" style="434" customWidth="1"/>
    <col min="2102" max="2336" width="8.88671875" style="434"/>
    <col min="2337" max="2337" width="2.44140625" style="434" customWidth="1"/>
    <col min="2338" max="2338" width="2.33203125" style="434" customWidth="1"/>
    <col min="2339" max="2339" width="1.109375" style="434" customWidth="1"/>
    <col min="2340" max="2340" width="22.6640625" style="434" customWidth="1"/>
    <col min="2341" max="2341" width="1.21875" style="434" customWidth="1"/>
    <col min="2342" max="2343" width="11.77734375" style="434" customWidth="1"/>
    <col min="2344" max="2344" width="1.77734375" style="434" customWidth="1"/>
    <col min="2345" max="2345" width="6.88671875" style="434" customWidth="1"/>
    <col min="2346" max="2346" width="4.44140625" style="434" customWidth="1"/>
    <col min="2347" max="2347" width="3.6640625" style="434" customWidth="1"/>
    <col min="2348" max="2348" width="0.77734375" style="434" customWidth="1"/>
    <col min="2349" max="2349" width="3.33203125" style="434" customWidth="1"/>
    <col min="2350" max="2350" width="3.6640625" style="434" customWidth="1"/>
    <col min="2351" max="2351" width="3" style="434" customWidth="1"/>
    <col min="2352" max="2352" width="3.6640625" style="434" customWidth="1"/>
    <col min="2353" max="2353" width="3.109375" style="434" customWidth="1"/>
    <col min="2354" max="2354" width="1.88671875" style="434" customWidth="1"/>
    <col min="2355" max="2356" width="2.21875" style="434" customWidth="1"/>
    <col min="2357" max="2357" width="7.21875" style="434" customWidth="1"/>
    <col min="2358" max="2592" width="8.88671875" style="434"/>
    <col min="2593" max="2593" width="2.44140625" style="434" customWidth="1"/>
    <col min="2594" max="2594" width="2.33203125" style="434" customWidth="1"/>
    <col min="2595" max="2595" width="1.109375" style="434" customWidth="1"/>
    <col min="2596" max="2596" width="22.6640625" style="434" customWidth="1"/>
    <col min="2597" max="2597" width="1.21875" style="434" customWidth="1"/>
    <col min="2598" max="2599" width="11.77734375" style="434" customWidth="1"/>
    <col min="2600" max="2600" width="1.77734375" style="434" customWidth="1"/>
    <col min="2601" max="2601" width="6.88671875" style="434" customWidth="1"/>
    <col min="2602" max="2602" width="4.44140625" style="434" customWidth="1"/>
    <col min="2603" max="2603" width="3.6640625" style="434" customWidth="1"/>
    <col min="2604" max="2604" width="0.77734375" style="434" customWidth="1"/>
    <col min="2605" max="2605" width="3.33203125" style="434" customWidth="1"/>
    <col min="2606" max="2606" width="3.6640625" style="434" customWidth="1"/>
    <col min="2607" max="2607" width="3" style="434" customWidth="1"/>
    <col min="2608" max="2608" width="3.6640625" style="434" customWidth="1"/>
    <col min="2609" max="2609" width="3.109375" style="434" customWidth="1"/>
    <col min="2610" max="2610" width="1.88671875" style="434" customWidth="1"/>
    <col min="2611" max="2612" width="2.21875" style="434" customWidth="1"/>
    <col min="2613" max="2613" width="7.21875" style="434" customWidth="1"/>
    <col min="2614" max="2848" width="8.88671875" style="434"/>
    <col min="2849" max="2849" width="2.44140625" style="434" customWidth="1"/>
    <col min="2850" max="2850" width="2.33203125" style="434" customWidth="1"/>
    <col min="2851" max="2851" width="1.109375" style="434" customWidth="1"/>
    <col min="2852" max="2852" width="22.6640625" style="434" customWidth="1"/>
    <col min="2853" max="2853" width="1.21875" style="434" customWidth="1"/>
    <col min="2854" max="2855" width="11.77734375" style="434" customWidth="1"/>
    <col min="2856" max="2856" width="1.77734375" style="434" customWidth="1"/>
    <col min="2857" max="2857" width="6.88671875" style="434" customWidth="1"/>
    <col min="2858" max="2858" width="4.44140625" style="434" customWidth="1"/>
    <col min="2859" max="2859" width="3.6640625" style="434" customWidth="1"/>
    <col min="2860" max="2860" width="0.77734375" style="434" customWidth="1"/>
    <col min="2861" max="2861" width="3.33203125" style="434" customWidth="1"/>
    <col min="2862" max="2862" width="3.6640625" style="434" customWidth="1"/>
    <col min="2863" max="2863" width="3" style="434" customWidth="1"/>
    <col min="2864" max="2864" width="3.6640625" style="434" customWidth="1"/>
    <col min="2865" max="2865" width="3.109375" style="434" customWidth="1"/>
    <col min="2866" max="2866" width="1.88671875" style="434" customWidth="1"/>
    <col min="2867" max="2868" width="2.21875" style="434" customWidth="1"/>
    <col min="2869" max="2869" width="7.21875" style="434" customWidth="1"/>
    <col min="2870" max="3104" width="8.88671875" style="434"/>
    <col min="3105" max="3105" width="2.44140625" style="434" customWidth="1"/>
    <col min="3106" max="3106" width="2.33203125" style="434" customWidth="1"/>
    <col min="3107" max="3107" width="1.109375" style="434" customWidth="1"/>
    <col min="3108" max="3108" width="22.6640625" style="434" customWidth="1"/>
    <col min="3109" max="3109" width="1.21875" style="434" customWidth="1"/>
    <col min="3110" max="3111" width="11.77734375" style="434" customWidth="1"/>
    <col min="3112" max="3112" width="1.77734375" style="434" customWidth="1"/>
    <col min="3113" max="3113" width="6.88671875" style="434" customWidth="1"/>
    <col min="3114" max="3114" width="4.44140625" style="434" customWidth="1"/>
    <col min="3115" max="3115" width="3.6640625" style="434" customWidth="1"/>
    <col min="3116" max="3116" width="0.77734375" style="434" customWidth="1"/>
    <col min="3117" max="3117" width="3.33203125" style="434" customWidth="1"/>
    <col min="3118" max="3118" width="3.6640625" style="434" customWidth="1"/>
    <col min="3119" max="3119" width="3" style="434" customWidth="1"/>
    <col min="3120" max="3120" width="3.6640625" style="434" customWidth="1"/>
    <col min="3121" max="3121" width="3.109375" style="434" customWidth="1"/>
    <col min="3122" max="3122" width="1.88671875" style="434" customWidth="1"/>
    <col min="3123" max="3124" width="2.21875" style="434" customWidth="1"/>
    <col min="3125" max="3125" width="7.21875" style="434" customWidth="1"/>
    <col min="3126" max="3360" width="8.88671875" style="434"/>
    <col min="3361" max="3361" width="2.44140625" style="434" customWidth="1"/>
    <col min="3362" max="3362" width="2.33203125" style="434" customWidth="1"/>
    <col min="3363" max="3363" width="1.109375" style="434" customWidth="1"/>
    <col min="3364" max="3364" width="22.6640625" style="434" customWidth="1"/>
    <col min="3365" max="3365" width="1.21875" style="434" customWidth="1"/>
    <col min="3366" max="3367" width="11.77734375" style="434" customWidth="1"/>
    <col min="3368" max="3368" width="1.77734375" style="434" customWidth="1"/>
    <col min="3369" max="3369" width="6.88671875" style="434" customWidth="1"/>
    <col min="3370" max="3370" width="4.44140625" style="434" customWidth="1"/>
    <col min="3371" max="3371" width="3.6640625" style="434" customWidth="1"/>
    <col min="3372" max="3372" width="0.77734375" style="434" customWidth="1"/>
    <col min="3373" max="3373" width="3.33203125" style="434" customWidth="1"/>
    <col min="3374" max="3374" width="3.6640625" style="434" customWidth="1"/>
    <col min="3375" max="3375" width="3" style="434" customWidth="1"/>
    <col min="3376" max="3376" width="3.6640625" style="434" customWidth="1"/>
    <col min="3377" max="3377" width="3.109375" style="434" customWidth="1"/>
    <col min="3378" max="3378" width="1.88671875" style="434" customWidth="1"/>
    <col min="3379" max="3380" width="2.21875" style="434" customWidth="1"/>
    <col min="3381" max="3381" width="7.21875" style="434" customWidth="1"/>
    <col min="3382" max="3616" width="8.88671875" style="434"/>
    <col min="3617" max="3617" width="2.44140625" style="434" customWidth="1"/>
    <col min="3618" max="3618" width="2.33203125" style="434" customWidth="1"/>
    <col min="3619" max="3619" width="1.109375" style="434" customWidth="1"/>
    <col min="3620" max="3620" width="22.6640625" style="434" customWidth="1"/>
    <col min="3621" max="3621" width="1.21875" style="434" customWidth="1"/>
    <col min="3622" max="3623" width="11.77734375" style="434" customWidth="1"/>
    <col min="3624" max="3624" width="1.77734375" style="434" customWidth="1"/>
    <col min="3625" max="3625" width="6.88671875" style="434" customWidth="1"/>
    <col min="3626" max="3626" width="4.44140625" style="434" customWidth="1"/>
    <col min="3627" max="3627" width="3.6640625" style="434" customWidth="1"/>
    <col min="3628" max="3628" width="0.77734375" style="434" customWidth="1"/>
    <col min="3629" max="3629" width="3.33203125" style="434" customWidth="1"/>
    <col min="3630" max="3630" width="3.6640625" style="434" customWidth="1"/>
    <col min="3631" max="3631" width="3" style="434" customWidth="1"/>
    <col min="3632" max="3632" width="3.6640625" style="434" customWidth="1"/>
    <col min="3633" max="3633" width="3.109375" style="434" customWidth="1"/>
    <col min="3634" max="3634" width="1.88671875" style="434" customWidth="1"/>
    <col min="3635" max="3636" width="2.21875" style="434" customWidth="1"/>
    <col min="3637" max="3637" width="7.21875" style="434" customWidth="1"/>
    <col min="3638" max="3872" width="8.88671875" style="434"/>
    <col min="3873" max="3873" width="2.44140625" style="434" customWidth="1"/>
    <col min="3874" max="3874" width="2.33203125" style="434" customWidth="1"/>
    <col min="3875" max="3875" width="1.109375" style="434" customWidth="1"/>
    <col min="3876" max="3876" width="22.6640625" style="434" customWidth="1"/>
    <col min="3877" max="3877" width="1.21875" style="434" customWidth="1"/>
    <col min="3878" max="3879" width="11.77734375" style="434" customWidth="1"/>
    <col min="3880" max="3880" width="1.77734375" style="434" customWidth="1"/>
    <col min="3881" max="3881" width="6.88671875" style="434" customWidth="1"/>
    <col min="3882" max="3882" width="4.44140625" style="434" customWidth="1"/>
    <col min="3883" max="3883" width="3.6640625" style="434" customWidth="1"/>
    <col min="3884" max="3884" width="0.77734375" style="434" customWidth="1"/>
    <col min="3885" max="3885" width="3.33203125" style="434" customWidth="1"/>
    <col min="3886" max="3886" width="3.6640625" style="434" customWidth="1"/>
    <col min="3887" max="3887" width="3" style="434" customWidth="1"/>
    <col min="3888" max="3888" width="3.6640625" style="434" customWidth="1"/>
    <col min="3889" max="3889" width="3.109375" style="434" customWidth="1"/>
    <col min="3890" max="3890" width="1.88671875" style="434" customWidth="1"/>
    <col min="3891" max="3892" width="2.21875" style="434" customWidth="1"/>
    <col min="3893" max="3893" width="7.21875" style="434" customWidth="1"/>
    <col min="3894" max="4128" width="8.88671875" style="434"/>
    <col min="4129" max="4129" width="2.44140625" style="434" customWidth="1"/>
    <col min="4130" max="4130" width="2.33203125" style="434" customWidth="1"/>
    <col min="4131" max="4131" width="1.109375" style="434" customWidth="1"/>
    <col min="4132" max="4132" width="22.6640625" style="434" customWidth="1"/>
    <col min="4133" max="4133" width="1.21875" style="434" customWidth="1"/>
    <col min="4134" max="4135" width="11.77734375" style="434" customWidth="1"/>
    <col min="4136" max="4136" width="1.77734375" style="434" customWidth="1"/>
    <col min="4137" max="4137" width="6.88671875" style="434" customWidth="1"/>
    <col min="4138" max="4138" width="4.44140625" style="434" customWidth="1"/>
    <col min="4139" max="4139" width="3.6640625" style="434" customWidth="1"/>
    <col min="4140" max="4140" width="0.77734375" style="434" customWidth="1"/>
    <col min="4141" max="4141" width="3.33203125" style="434" customWidth="1"/>
    <col min="4142" max="4142" width="3.6640625" style="434" customWidth="1"/>
    <col min="4143" max="4143" width="3" style="434" customWidth="1"/>
    <col min="4144" max="4144" width="3.6640625" style="434" customWidth="1"/>
    <col min="4145" max="4145" width="3.109375" style="434" customWidth="1"/>
    <col min="4146" max="4146" width="1.88671875" style="434" customWidth="1"/>
    <col min="4147" max="4148" width="2.21875" style="434" customWidth="1"/>
    <col min="4149" max="4149" width="7.21875" style="434" customWidth="1"/>
    <col min="4150" max="4384" width="8.88671875" style="434"/>
    <col min="4385" max="4385" width="2.44140625" style="434" customWidth="1"/>
    <col min="4386" max="4386" width="2.33203125" style="434" customWidth="1"/>
    <col min="4387" max="4387" width="1.109375" style="434" customWidth="1"/>
    <col min="4388" max="4388" width="22.6640625" style="434" customWidth="1"/>
    <col min="4389" max="4389" width="1.21875" style="434" customWidth="1"/>
    <col min="4390" max="4391" width="11.77734375" style="434" customWidth="1"/>
    <col min="4392" max="4392" width="1.77734375" style="434" customWidth="1"/>
    <col min="4393" max="4393" width="6.88671875" style="434" customWidth="1"/>
    <col min="4394" max="4394" width="4.44140625" style="434" customWidth="1"/>
    <col min="4395" max="4395" width="3.6640625" style="434" customWidth="1"/>
    <col min="4396" max="4396" width="0.77734375" style="434" customWidth="1"/>
    <col min="4397" max="4397" width="3.33203125" style="434" customWidth="1"/>
    <col min="4398" max="4398" width="3.6640625" style="434" customWidth="1"/>
    <col min="4399" max="4399" width="3" style="434" customWidth="1"/>
    <col min="4400" max="4400" width="3.6640625" style="434" customWidth="1"/>
    <col min="4401" max="4401" width="3.109375" style="434" customWidth="1"/>
    <col min="4402" max="4402" width="1.88671875" style="434" customWidth="1"/>
    <col min="4403" max="4404" width="2.21875" style="434" customWidth="1"/>
    <col min="4405" max="4405" width="7.21875" style="434" customWidth="1"/>
    <col min="4406" max="4640" width="8.88671875" style="434"/>
    <col min="4641" max="4641" width="2.44140625" style="434" customWidth="1"/>
    <col min="4642" max="4642" width="2.33203125" style="434" customWidth="1"/>
    <col min="4643" max="4643" width="1.109375" style="434" customWidth="1"/>
    <col min="4644" max="4644" width="22.6640625" style="434" customWidth="1"/>
    <col min="4645" max="4645" width="1.21875" style="434" customWidth="1"/>
    <col min="4646" max="4647" width="11.77734375" style="434" customWidth="1"/>
    <col min="4648" max="4648" width="1.77734375" style="434" customWidth="1"/>
    <col min="4649" max="4649" width="6.88671875" style="434" customWidth="1"/>
    <col min="4650" max="4650" width="4.44140625" style="434" customWidth="1"/>
    <col min="4651" max="4651" width="3.6640625" style="434" customWidth="1"/>
    <col min="4652" max="4652" width="0.77734375" style="434" customWidth="1"/>
    <col min="4653" max="4653" width="3.33203125" style="434" customWidth="1"/>
    <col min="4654" max="4654" width="3.6640625" style="434" customWidth="1"/>
    <col min="4655" max="4655" width="3" style="434" customWidth="1"/>
    <col min="4656" max="4656" width="3.6640625" style="434" customWidth="1"/>
    <col min="4657" max="4657" width="3.109375" style="434" customWidth="1"/>
    <col min="4658" max="4658" width="1.88671875" style="434" customWidth="1"/>
    <col min="4659" max="4660" width="2.21875" style="434" customWidth="1"/>
    <col min="4661" max="4661" width="7.21875" style="434" customWidth="1"/>
    <col min="4662" max="4896" width="8.88671875" style="434"/>
    <col min="4897" max="4897" width="2.44140625" style="434" customWidth="1"/>
    <col min="4898" max="4898" width="2.33203125" style="434" customWidth="1"/>
    <col min="4899" max="4899" width="1.109375" style="434" customWidth="1"/>
    <col min="4900" max="4900" width="22.6640625" style="434" customWidth="1"/>
    <col min="4901" max="4901" width="1.21875" style="434" customWidth="1"/>
    <col min="4902" max="4903" width="11.77734375" style="434" customWidth="1"/>
    <col min="4904" max="4904" width="1.77734375" style="434" customWidth="1"/>
    <col min="4905" max="4905" width="6.88671875" style="434" customWidth="1"/>
    <col min="4906" max="4906" width="4.44140625" style="434" customWidth="1"/>
    <col min="4907" max="4907" width="3.6640625" style="434" customWidth="1"/>
    <col min="4908" max="4908" width="0.77734375" style="434" customWidth="1"/>
    <col min="4909" max="4909" width="3.33203125" style="434" customWidth="1"/>
    <col min="4910" max="4910" width="3.6640625" style="434" customWidth="1"/>
    <col min="4911" max="4911" width="3" style="434" customWidth="1"/>
    <col min="4912" max="4912" width="3.6640625" style="434" customWidth="1"/>
    <col min="4913" max="4913" width="3.109375" style="434" customWidth="1"/>
    <col min="4914" max="4914" width="1.88671875" style="434" customWidth="1"/>
    <col min="4915" max="4916" width="2.21875" style="434" customWidth="1"/>
    <col min="4917" max="4917" width="7.21875" style="434" customWidth="1"/>
    <col min="4918" max="5152" width="8.88671875" style="434"/>
    <col min="5153" max="5153" width="2.44140625" style="434" customWidth="1"/>
    <col min="5154" max="5154" width="2.33203125" style="434" customWidth="1"/>
    <col min="5155" max="5155" width="1.109375" style="434" customWidth="1"/>
    <col min="5156" max="5156" width="22.6640625" style="434" customWidth="1"/>
    <col min="5157" max="5157" width="1.21875" style="434" customWidth="1"/>
    <col min="5158" max="5159" width="11.77734375" style="434" customWidth="1"/>
    <col min="5160" max="5160" width="1.77734375" style="434" customWidth="1"/>
    <col min="5161" max="5161" width="6.88671875" style="434" customWidth="1"/>
    <col min="5162" max="5162" width="4.44140625" style="434" customWidth="1"/>
    <col min="5163" max="5163" width="3.6640625" style="434" customWidth="1"/>
    <col min="5164" max="5164" width="0.77734375" style="434" customWidth="1"/>
    <col min="5165" max="5165" width="3.33203125" style="434" customWidth="1"/>
    <col min="5166" max="5166" width="3.6640625" style="434" customWidth="1"/>
    <col min="5167" max="5167" width="3" style="434" customWidth="1"/>
    <col min="5168" max="5168" width="3.6640625" style="434" customWidth="1"/>
    <col min="5169" max="5169" width="3.109375" style="434" customWidth="1"/>
    <col min="5170" max="5170" width="1.88671875" style="434" customWidth="1"/>
    <col min="5171" max="5172" width="2.21875" style="434" customWidth="1"/>
    <col min="5173" max="5173" width="7.21875" style="434" customWidth="1"/>
    <col min="5174" max="5408" width="8.88671875" style="434"/>
    <col min="5409" max="5409" width="2.44140625" style="434" customWidth="1"/>
    <col min="5410" max="5410" width="2.33203125" style="434" customWidth="1"/>
    <col min="5411" max="5411" width="1.109375" style="434" customWidth="1"/>
    <col min="5412" max="5412" width="22.6640625" style="434" customWidth="1"/>
    <col min="5413" max="5413" width="1.21875" style="434" customWidth="1"/>
    <col min="5414" max="5415" width="11.77734375" style="434" customWidth="1"/>
    <col min="5416" max="5416" width="1.77734375" style="434" customWidth="1"/>
    <col min="5417" max="5417" width="6.88671875" style="434" customWidth="1"/>
    <col min="5418" max="5418" width="4.44140625" style="434" customWidth="1"/>
    <col min="5419" max="5419" width="3.6640625" style="434" customWidth="1"/>
    <col min="5420" max="5420" width="0.77734375" style="434" customWidth="1"/>
    <col min="5421" max="5421" width="3.33203125" style="434" customWidth="1"/>
    <col min="5422" max="5422" width="3.6640625" style="434" customWidth="1"/>
    <col min="5423" max="5423" width="3" style="434" customWidth="1"/>
    <col min="5424" max="5424" width="3.6640625" style="434" customWidth="1"/>
    <col min="5425" max="5425" width="3.109375" style="434" customWidth="1"/>
    <col min="5426" max="5426" width="1.88671875" style="434" customWidth="1"/>
    <col min="5427" max="5428" width="2.21875" style="434" customWidth="1"/>
    <col min="5429" max="5429" width="7.21875" style="434" customWidth="1"/>
    <col min="5430" max="5664" width="8.88671875" style="434"/>
    <col min="5665" max="5665" width="2.44140625" style="434" customWidth="1"/>
    <col min="5666" max="5666" width="2.33203125" style="434" customWidth="1"/>
    <col min="5667" max="5667" width="1.109375" style="434" customWidth="1"/>
    <col min="5668" max="5668" width="22.6640625" style="434" customWidth="1"/>
    <col min="5669" max="5669" width="1.21875" style="434" customWidth="1"/>
    <col min="5670" max="5671" width="11.77734375" style="434" customWidth="1"/>
    <col min="5672" max="5672" width="1.77734375" style="434" customWidth="1"/>
    <col min="5673" max="5673" width="6.88671875" style="434" customWidth="1"/>
    <col min="5674" max="5674" width="4.44140625" style="434" customWidth="1"/>
    <col min="5675" max="5675" width="3.6640625" style="434" customWidth="1"/>
    <col min="5676" max="5676" width="0.77734375" style="434" customWidth="1"/>
    <col min="5677" max="5677" width="3.33203125" style="434" customWidth="1"/>
    <col min="5678" max="5678" width="3.6640625" style="434" customWidth="1"/>
    <col min="5679" max="5679" width="3" style="434" customWidth="1"/>
    <col min="5680" max="5680" width="3.6640625" style="434" customWidth="1"/>
    <col min="5681" max="5681" width="3.109375" style="434" customWidth="1"/>
    <col min="5682" max="5682" width="1.88671875" style="434" customWidth="1"/>
    <col min="5683" max="5684" width="2.21875" style="434" customWidth="1"/>
    <col min="5685" max="5685" width="7.21875" style="434" customWidth="1"/>
    <col min="5686" max="5920" width="8.88671875" style="434"/>
    <col min="5921" max="5921" width="2.44140625" style="434" customWidth="1"/>
    <col min="5922" max="5922" width="2.33203125" style="434" customWidth="1"/>
    <col min="5923" max="5923" width="1.109375" style="434" customWidth="1"/>
    <col min="5924" max="5924" width="22.6640625" style="434" customWidth="1"/>
    <col min="5925" max="5925" width="1.21875" style="434" customWidth="1"/>
    <col min="5926" max="5927" width="11.77734375" style="434" customWidth="1"/>
    <col min="5928" max="5928" width="1.77734375" style="434" customWidth="1"/>
    <col min="5929" max="5929" width="6.88671875" style="434" customWidth="1"/>
    <col min="5930" max="5930" width="4.44140625" style="434" customWidth="1"/>
    <col min="5931" max="5931" width="3.6640625" style="434" customWidth="1"/>
    <col min="5932" max="5932" width="0.77734375" style="434" customWidth="1"/>
    <col min="5933" max="5933" width="3.33203125" style="434" customWidth="1"/>
    <col min="5934" max="5934" width="3.6640625" style="434" customWidth="1"/>
    <col min="5935" max="5935" width="3" style="434" customWidth="1"/>
    <col min="5936" max="5936" width="3.6640625" style="434" customWidth="1"/>
    <col min="5937" max="5937" width="3.109375" style="434" customWidth="1"/>
    <col min="5938" max="5938" width="1.88671875" style="434" customWidth="1"/>
    <col min="5939" max="5940" width="2.21875" style="434" customWidth="1"/>
    <col min="5941" max="5941" width="7.21875" style="434" customWidth="1"/>
    <col min="5942" max="6176" width="8.88671875" style="434"/>
    <col min="6177" max="6177" width="2.44140625" style="434" customWidth="1"/>
    <col min="6178" max="6178" width="2.33203125" style="434" customWidth="1"/>
    <col min="6179" max="6179" width="1.109375" style="434" customWidth="1"/>
    <col min="6180" max="6180" width="22.6640625" style="434" customWidth="1"/>
    <col min="6181" max="6181" width="1.21875" style="434" customWidth="1"/>
    <col min="6182" max="6183" width="11.77734375" style="434" customWidth="1"/>
    <col min="6184" max="6184" width="1.77734375" style="434" customWidth="1"/>
    <col min="6185" max="6185" width="6.88671875" style="434" customWidth="1"/>
    <col min="6186" max="6186" width="4.44140625" style="434" customWidth="1"/>
    <col min="6187" max="6187" width="3.6640625" style="434" customWidth="1"/>
    <col min="6188" max="6188" width="0.77734375" style="434" customWidth="1"/>
    <col min="6189" max="6189" width="3.33203125" style="434" customWidth="1"/>
    <col min="6190" max="6190" width="3.6640625" style="434" customWidth="1"/>
    <col min="6191" max="6191" width="3" style="434" customWidth="1"/>
    <col min="6192" max="6192" width="3.6640625" style="434" customWidth="1"/>
    <col min="6193" max="6193" width="3.109375" style="434" customWidth="1"/>
    <col min="6194" max="6194" width="1.88671875" style="434" customWidth="1"/>
    <col min="6195" max="6196" width="2.21875" style="434" customWidth="1"/>
    <col min="6197" max="6197" width="7.21875" style="434" customWidth="1"/>
    <col min="6198" max="6432" width="8.88671875" style="434"/>
    <col min="6433" max="6433" width="2.44140625" style="434" customWidth="1"/>
    <col min="6434" max="6434" width="2.33203125" style="434" customWidth="1"/>
    <col min="6435" max="6435" width="1.109375" style="434" customWidth="1"/>
    <col min="6436" max="6436" width="22.6640625" style="434" customWidth="1"/>
    <col min="6437" max="6437" width="1.21875" style="434" customWidth="1"/>
    <col min="6438" max="6439" width="11.77734375" style="434" customWidth="1"/>
    <col min="6440" max="6440" width="1.77734375" style="434" customWidth="1"/>
    <col min="6441" max="6441" width="6.88671875" style="434" customWidth="1"/>
    <col min="6442" max="6442" width="4.44140625" style="434" customWidth="1"/>
    <col min="6443" max="6443" width="3.6640625" style="434" customWidth="1"/>
    <col min="6444" max="6444" width="0.77734375" style="434" customWidth="1"/>
    <col min="6445" max="6445" width="3.33203125" style="434" customWidth="1"/>
    <col min="6446" max="6446" width="3.6640625" style="434" customWidth="1"/>
    <col min="6447" max="6447" width="3" style="434" customWidth="1"/>
    <col min="6448" max="6448" width="3.6640625" style="434" customWidth="1"/>
    <col min="6449" max="6449" width="3.109375" style="434" customWidth="1"/>
    <col min="6450" max="6450" width="1.88671875" style="434" customWidth="1"/>
    <col min="6451" max="6452" width="2.21875" style="434" customWidth="1"/>
    <col min="6453" max="6453" width="7.21875" style="434" customWidth="1"/>
    <col min="6454" max="6688" width="8.88671875" style="434"/>
    <col min="6689" max="6689" width="2.44140625" style="434" customWidth="1"/>
    <col min="6690" max="6690" width="2.33203125" style="434" customWidth="1"/>
    <col min="6691" max="6691" width="1.109375" style="434" customWidth="1"/>
    <col min="6692" max="6692" width="22.6640625" style="434" customWidth="1"/>
    <col min="6693" max="6693" width="1.21875" style="434" customWidth="1"/>
    <col min="6694" max="6695" width="11.77734375" style="434" customWidth="1"/>
    <col min="6696" max="6696" width="1.77734375" style="434" customWidth="1"/>
    <col min="6697" max="6697" width="6.88671875" style="434" customWidth="1"/>
    <col min="6698" max="6698" width="4.44140625" style="434" customWidth="1"/>
    <col min="6699" max="6699" width="3.6640625" style="434" customWidth="1"/>
    <col min="6700" max="6700" width="0.77734375" style="434" customWidth="1"/>
    <col min="6701" max="6701" width="3.33203125" style="434" customWidth="1"/>
    <col min="6702" max="6702" width="3.6640625" style="434" customWidth="1"/>
    <col min="6703" max="6703" width="3" style="434" customWidth="1"/>
    <col min="6704" max="6704" width="3.6640625" style="434" customWidth="1"/>
    <col min="6705" max="6705" width="3.109375" style="434" customWidth="1"/>
    <col min="6706" max="6706" width="1.88671875" style="434" customWidth="1"/>
    <col min="6707" max="6708" width="2.21875" style="434" customWidth="1"/>
    <col min="6709" max="6709" width="7.21875" style="434" customWidth="1"/>
    <col min="6710" max="6944" width="8.88671875" style="434"/>
    <col min="6945" max="6945" width="2.44140625" style="434" customWidth="1"/>
    <col min="6946" max="6946" width="2.33203125" style="434" customWidth="1"/>
    <col min="6947" max="6947" width="1.109375" style="434" customWidth="1"/>
    <col min="6948" max="6948" width="22.6640625" style="434" customWidth="1"/>
    <col min="6949" max="6949" width="1.21875" style="434" customWidth="1"/>
    <col min="6950" max="6951" width="11.77734375" style="434" customWidth="1"/>
    <col min="6952" max="6952" width="1.77734375" style="434" customWidth="1"/>
    <col min="6953" max="6953" width="6.88671875" style="434" customWidth="1"/>
    <col min="6954" max="6954" width="4.44140625" style="434" customWidth="1"/>
    <col min="6955" max="6955" width="3.6640625" style="434" customWidth="1"/>
    <col min="6956" max="6956" width="0.77734375" style="434" customWidth="1"/>
    <col min="6957" max="6957" width="3.33203125" style="434" customWidth="1"/>
    <col min="6958" max="6958" width="3.6640625" style="434" customWidth="1"/>
    <col min="6959" max="6959" width="3" style="434" customWidth="1"/>
    <col min="6960" max="6960" width="3.6640625" style="434" customWidth="1"/>
    <col min="6961" max="6961" width="3.109375" style="434" customWidth="1"/>
    <col min="6962" max="6962" width="1.88671875" style="434" customWidth="1"/>
    <col min="6963" max="6964" width="2.21875" style="434" customWidth="1"/>
    <col min="6965" max="6965" width="7.21875" style="434" customWidth="1"/>
    <col min="6966" max="7200" width="8.88671875" style="434"/>
    <col min="7201" max="7201" width="2.44140625" style="434" customWidth="1"/>
    <col min="7202" max="7202" width="2.33203125" style="434" customWidth="1"/>
    <col min="7203" max="7203" width="1.109375" style="434" customWidth="1"/>
    <col min="7204" max="7204" width="22.6640625" style="434" customWidth="1"/>
    <col min="7205" max="7205" width="1.21875" style="434" customWidth="1"/>
    <col min="7206" max="7207" width="11.77734375" style="434" customWidth="1"/>
    <col min="7208" max="7208" width="1.77734375" style="434" customWidth="1"/>
    <col min="7209" max="7209" width="6.88671875" style="434" customWidth="1"/>
    <col min="7210" max="7210" width="4.44140625" style="434" customWidth="1"/>
    <col min="7211" max="7211" width="3.6640625" style="434" customWidth="1"/>
    <col min="7212" max="7212" width="0.77734375" style="434" customWidth="1"/>
    <col min="7213" max="7213" width="3.33203125" style="434" customWidth="1"/>
    <col min="7214" max="7214" width="3.6640625" style="434" customWidth="1"/>
    <col min="7215" max="7215" width="3" style="434" customWidth="1"/>
    <col min="7216" max="7216" width="3.6640625" style="434" customWidth="1"/>
    <col min="7217" max="7217" width="3.109375" style="434" customWidth="1"/>
    <col min="7218" max="7218" width="1.88671875" style="434" customWidth="1"/>
    <col min="7219" max="7220" width="2.21875" style="434" customWidth="1"/>
    <col min="7221" max="7221" width="7.21875" style="434" customWidth="1"/>
    <col min="7222" max="7456" width="8.88671875" style="434"/>
    <col min="7457" max="7457" width="2.44140625" style="434" customWidth="1"/>
    <col min="7458" max="7458" width="2.33203125" style="434" customWidth="1"/>
    <col min="7459" max="7459" width="1.109375" style="434" customWidth="1"/>
    <col min="7460" max="7460" width="22.6640625" style="434" customWidth="1"/>
    <col min="7461" max="7461" width="1.21875" style="434" customWidth="1"/>
    <col min="7462" max="7463" width="11.77734375" style="434" customWidth="1"/>
    <col min="7464" max="7464" width="1.77734375" style="434" customWidth="1"/>
    <col min="7465" max="7465" width="6.88671875" style="434" customWidth="1"/>
    <col min="7466" max="7466" width="4.44140625" style="434" customWidth="1"/>
    <col min="7467" max="7467" width="3.6640625" style="434" customWidth="1"/>
    <col min="7468" max="7468" width="0.77734375" style="434" customWidth="1"/>
    <col min="7469" max="7469" width="3.33203125" style="434" customWidth="1"/>
    <col min="7470" max="7470" width="3.6640625" style="434" customWidth="1"/>
    <col min="7471" max="7471" width="3" style="434" customWidth="1"/>
    <col min="7472" max="7472" width="3.6640625" style="434" customWidth="1"/>
    <col min="7473" max="7473" width="3.109375" style="434" customWidth="1"/>
    <col min="7474" max="7474" width="1.88671875" style="434" customWidth="1"/>
    <col min="7475" max="7476" width="2.21875" style="434" customWidth="1"/>
    <col min="7477" max="7477" width="7.21875" style="434" customWidth="1"/>
    <col min="7478" max="7712" width="8.88671875" style="434"/>
    <col min="7713" max="7713" width="2.44140625" style="434" customWidth="1"/>
    <col min="7714" max="7714" width="2.33203125" style="434" customWidth="1"/>
    <col min="7715" max="7715" width="1.109375" style="434" customWidth="1"/>
    <col min="7716" max="7716" width="22.6640625" style="434" customWidth="1"/>
    <col min="7717" max="7717" width="1.21875" style="434" customWidth="1"/>
    <col min="7718" max="7719" width="11.77734375" style="434" customWidth="1"/>
    <col min="7720" max="7720" width="1.77734375" style="434" customWidth="1"/>
    <col min="7721" max="7721" width="6.88671875" style="434" customWidth="1"/>
    <col min="7722" max="7722" width="4.44140625" style="434" customWidth="1"/>
    <col min="7723" max="7723" width="3.6640625" style="434" customWidth="1"/>
    <col min="7724" max="7724" width="0.77734375" style="434" customWidth="1"/>
    <col min="7725" max="7725" width="3.33203125" style="434" customWidth="1"/>
    <col min="7726" max="7726" width="3.6640625" style="434" customWidth="1"/>
    <col min="7727" max="7727" width="3" style="434" customWidth="1"/>
    <col min="7728" max="7728" width="3.6640625" style="434" customWidth="1"/>
    <col min="7729" max="7729" width="3.109375" style="434" customWidth="1"/>
    <col min="7730" max="7730" width="1.88671875" style="434" customWidth="1"/>
    <col min="7731" max="7732" width="2.21875" style="434" customWidth="1"/>
    <col min="7733" max="7733" width="7.21875" style="434" customWidth="1"/>
    <col min="7734" max="7968" width="8.88671875" style="434"/>
    <col min="7969" max="7969" width="2.44140625" style="434" customWidth="1"/>
    <col min="7970" max="7970" width="2.33203125" style="434" customWidth="1"/>
    <col min="7971" max="7971" width="1.109375" style="434" customWidth="1"/>
    <col min="7972" max="7972" width="22.6640625" style="434" customWidth="1"/>
    <col min="7973" max="7973" width="1.21875" style="434" customWidth="1"/>
    <col min="7974" max="7975" width="11.77734375" style="434" customWidth="1"/>
    <col min="7976" max="7976" width="1.77734375" style="434" customWidth="1"/>
    <col min="7977" max="7977" width="6.88671875" style="434" customWidth="1"/>
    <col min="7978" max="7978" width="4.44140625" style="434" customWidth="1"/>
    <col min="7979" max="7979" width="3.6640625" style="434" customWidth="1"/>
    <col min="7980" max="7980" width="0.77734375" style="434" customWidth="1"/>
    <col min="7981" max="7981" width="3.33203125" style="434" customWidth="1"/>
    <col min="7982" max="7982" width="3.6640625" style="434" customWidth="1"/>
    <col min="7983" max="7983" width="3" style="434" customWidth="1"/>
    <col min="7984" max="7984" width="3.6640625" style="434" customWidth="1"/>
    <col min="7985" max="7985" width="3.109375" style="434" customWidth="1"/>
    <col min="7986" max="7986" width="1.88671875" style="434" customWidth="1"/>
    <col min="7987" max="7988" width="2.21875" style="434" customWidth="1"/>
    <col min="7989" max="7989" width="7.21875" style="434" customWidth="1"/>
    <col min="7990" max="8224" width="8.88671875" style="434"/>
    <col min="8225" max="8225" width="2.44140625" style="434" customWidth="1"/>
    <col min="8226" max="8226" width="2.33203125" style="434" customWidth="1"/>
    <col min="8227" max="8227" width="1.109375" style="434" customWidth="1"/>
    <col min="8228" max="8228" width="22.6640625" style="434" customWidth="1"/>
    <col min="8229" max="8229" width="1.21875" style="434" customWidth="1"/>
    <col min="8230" max="8231" width="11.77734375" style="434" customWidth="1"/>
    <col min="8232" max="8232" width="1.77734375" style="434" customWidth="1"/>
    <col min="8233" max="8233" width="6.88671875" style="434" customWidth="1"/>
    <col min="8234" max="8234" width="4.44140625" style="434" customWidth="1"/>
    <col min="8235" max="8235" width="3.6640625" style="434" customWidth="1"/>
    <col min="8236" max="8236" width="0.77734375" style="434" customWidth="1"/>
    <col min="8237" max="8237" width="3.33203125" style="434" customWidth="1"/>
    <col min="8238" max="8238" width="3.6640625" style="434" customWidth="1"/>
    <col min="8239" max="8239" width="3" style="434" customWidth="1"/>
    <col min="8240" max="8240" width="3.6640625" style="434" customWidth="1"/>
    <col min="8241" max="8241" width="3.109375" style="434" customWidth="1"/>
    <col min="8242" max="8242" width="1.88671875" style="434" customWidth="1"/>
    <col min="8243" max="8244" width="2.21875" style="434" customWidth="1"/>
    <col min="8245" max="8245" width="7.21875" style="434" customWidth="1"/>
    <col min="8246" max="8480" width="8.88671875" style="434"/>
    <col min="8481" max="8481" width="2.44140625" style="434" customWidth="1"/>
    <col min="8482" max="8482" width="2.33203125" style="434" customWidth="1"/>
    <col min="8483" max="8483" width="1.109375" style="434" customWidth="1"/>
    <col min="8484" max="8484" width="22.6640625" style="434" customWidth="1"/>
    <col min="8485" max="8485" width="1.21875" style="434" customWidth="1"/>
    <col min="8486" max="8487" width="11.77734375" style="434" customWidth="1"/>
    <col min="8488" max="8488" width="1.77734375" style="434" customWidth="1"/>
    <col min="8489" max="8489" width="6.88671875" style="434" customWidth="1"/>
    <col min="8490" max="8490" width="4.44140625" style="434" customWidth="1"/>
    <col min="8491" max="8491" width="3.6640625" style="434" customWidth="1"/>
    <col min="8492" max="8492" width="0.77734375" style="434" customWidth="1"/>
    <col min="8493" max="8493" width="3.33203125" style="434" customWidth="1"/>
    <col min="8494" max="8494" width="3.6640625" style="434" customWidth="1"/>
    <col min="8495" max="8495" width="3" style="434" customWidth="1"/>
    <col min="8496" max="8496" width="3.6640625" style="434" customWidth="1"/>
    <col min="8497" max="8497" width="3.109375" style="434" customWidth="1"/>
    <col min="8498" max="8498" width="1.88671875" style="434" customWidth="1"/>
    <col min="8499" max="8500" width="2.21875" style="434" customWidth="1"/>
    <col min="8501" max="8501" width="7.21875" style="434" customWidth="1"/>
    <col min="8502" max="8736" width="8.88671875" style="434"/>
    <col min="8737" max="8737" width="2.44140625" style="434" customWidth="1"/>
    <col min="8738" max="8738" width="2.33203125" style="434" customWidth="1"/>
    <col min="8739" max="8739" width="1.109375" style="434" customWidth="1"/>
    <col min="8740" max="8740" width="22.6640625" style="434" customWidth="1"/>
    <col min="8741" max="8741" width="1.21875" style="434" customWidth="1"/>
    <col min="8742" max="8743" width="11.77734375" style="434" customWidth="1"/>
    <col min="8744" max="8744" width="1.77734375" style="434" customWidth="1"/>
    <col min="8745" max="8745" width="6.88671875" style="434" customWidth="1"/>
    <col min="8746" max="8746" width="4.44140625" style="434" customWidth="1"/>
    <col min="8747" max="8747" width="3.6640625" style="434" customWidth="1"/>
    <col min="8748" max="8748" width="0.77734375" style="434" customWidth="1"/>
    <col min="8749" max="8749" width="3.33203125" style="434" customWidth="1"/>
    <col min="8750" max="8750" width="3.6640625" style="434" customWidth="1"/>
    <col min="8751" max="8751" width="3" style="434" customWidth="1"/>
    <col min="8752" max="8752" width="3.6640625" style="434" customWidth="1"/>
    <col min="8753" max="8753" width="3.109375" style="434" customWidth="1"/>
    <col min="8754" max="8754" width="1.88671875" style="434" customWidth="1"/>
    <col min="8755" max="8756" width="2.21875" style="434" customWidth="1"/>
    <col min="8757" max="8757" width="7.21875" style="434" customWidth="1"/>
    <col min="8758" max="8992" width="8.88671875" style="434"/>
    <col min="8993" max="8993" width="2.44140625" style="434" customWidth="1"/>
    <col min="8994" max="8994" width="2.33203125" style="434" customWidth="1"/>
    <col min="8995" max="8995" width="1.109375" style="434" customWidth="1"/>
    <col min="8996" max="8996" width="22.6640625" style="434" customWidth="1"/>
    <col min="8997" max="8997" width="1.21875" style="434" customWidth="1"/>
    <col min="8998" max="8999" width="11.77734375" style="434" customWidth="1"/>
    <col min="9000" max="9000" width="1.77734375" style="434" customWidth="1"/>
    <col min="9001" max="9001" width="6.88671875" style="434" customWidth="1"/>
    <col min="9002" max="9002" width="4.44140625" style="434" customWidth="1"/>
    <col min="9003" max="9003" width="3.6640625" style="434" customWidth="1"/>
    <col min="9004" max="9004" width="0.77734375" style="434" customWidth="1"/>
    <col min="9005" max="9005" width="3.33203125" style="434" customWidth="1"/>
    <col min="9006" max="9006" width="3.6640625" style="434" customWidth="1"/>
    <col min="9007" max="9007" width="3" style="434" customWidth="1"/>
    <col min="9008" max="9008" width="3.6640625" style="434" customWidth="1"/>
    <col min="9009" max="9009" width="3.109375" style="434" customWidth="1"/>
    <col min="9010" max="9010" width="1.88671875" style="434" customWidth="1"/>
    <col min="9011" max="9012" width="2.21875" style="434" customWidth="1"/>
    <col min="9013" max="9013" width="7.21875" style="434" customWidth="1"/>
    <col min="9014" max="9248" width="8.88671875" style="434"/>
    <col min="9249" max="9249" width="2.44140625" style="434" customWidth="1"/>
    <col min="9250" max="9250" width="2.33203125" style="434" customWidth="1"/>
    <col min="9251" max="9251" width="1.109375" style="434" customWidth="1"/>
    <col min="9252" max="9252" width="22.6640625" style="434" customWidth="1"/>
    <col min="9253" max="9253" width="1.21875" style="434" customWidth="1"/>
    <col min="9254" max="9255" width="11.77734375" style="434" customWidth="1"/>
    <col min="9256" max="9256" width="1.77734375" style="434" customWidth="1"/>
    <col min="9257" max="9257" width="6.88671875" style="434" customWidth="1"/>
    <col min="9258" max="9258" width="4.44140625" style="434" customWidth="1"/>
    <col min="9259" max="9259" width="3.6640625" style="434" customWidth="1"/>
    <col min="9260" max="9260" width="0.77734375" style="434" customWidth="1"/>
    <col min="9261" max="9261" width="3.33203125" style="434" customWidth="1"/>
    <col min="9262" max="9262" width="3.6640625" style="434" customWidth="1"/>
    <col min="9263" max="9263" width="3" style="434" customWidth="1"/>
    <col min="9264" max="9264" width="3.6640625" style="434" customWidth="1"/>
    <col min="9265" max="9265" width="3.109375" style="434" customWidth="1"/>
    <col min="9266" max="9266" width="1.88671875" style="434" customWidth="1"/>
    <col min="9267" max="9268" width="2.21875" style="434" customWidth="1"/>
    <col min="9269" max="9269" width="7.21875" style="434" customWidth="1"/>
    <col min="9270" max="9504" width="8.88671875" style="434"/>
    <col min="9505" max="9505" width="2.44140625" style="434" customWidth="1"/>
    <col min="9506" max="9506" width="2.33203125" style="434" customWidth="1"/>
    <col min="9507" max="9507" width="1.109375" style="434" customWidth="1"/>
    <col min="9508" max="9508" width="22.6640625" style="434" customWidth="1"/>
    <col min="9509" max="9509" width="1.21875" style="434" customWidth="1"/>
    <col min="9510" max="9511" width="11.77734375" style="434" customWidth="1"/>
    <col min="9512" max="9512" width="1.77734375" style="434" customWidth="1"/>
    <col min="9513" max="9513" width="6.88671875" style="434" customWidth="1"/>
    <col min="9514" max="9514" width="4.44140625" style="434" customWidth="1"/>
    <col min="9515" max="9515" width="3.6640625" style="434" customWidth="1"/>
    <col min="9516" max="9516" width="0.77734375" style="434" customWidth="1"/>
    <col min="9517" max="9517" width="3.33203125" style="434" customWidth="1"/>
    <col min="9518" max="9518" width="3.6640625" style="434" customWidth="1"/>
    <col min="9519" max="9519" width="3" style="434" customWidth="1"/>
    <col min="9520" max="9520" width="3.6640625" style="434" customWidth="1"/>
    <col min="9521" max="9521" width="3.109375" style="434" customWidth="1"/>
    <col min="9522" max="9522" width="1.88671875" style="434" customWidth="1"/>
    <col min="9523" max="9524" width="2.21875" style="434" customWidth="1"/>
    <col min="9525" max="9525" width="7.21875" style="434" customWidth="1"/>
    <col min="9526" max="9760" width="8.88671875" style="434"/>
    <col min="9761" max="9761" width="2.44140625" style="434" customWidth="1"/>
    <col min="9762" max="9762" width="2.33203125" style="434" customWidth="1"/>
    <col min="9763" max="9763" width="1.109375" style="434" customWidth="1"/>
    <col min="9764" max="9764" width="22.6640625" style="434" customWidth="1"/>
    <col min="9765" max="9765" width="1.21875" style="434" customWidth="1"/>
    <col min="9766" max="9767" width="11.77734375" style="434" customWidth="1"/>
    <col min="9768" max="9768" width="1.77734375" style="434" customWidth="1"/>
    <col min="9769" max="9769" width="6.88671875" style="434" customWidth="1"/>
    <col min="9770" max="9770" width="4.44140625" style="434" customWidth="1"/>
    <col min="9771" max="9771" width="3.6640625" style="434" customWidth="1"/>
    <col min="9772" max="9772" width="0.77734375" style="434" customWidth="1"/>
    <col min="9773" max="9773" width="3.33203125" style="434" customWidth="1"/>
    <col min="9774" max="9774" width="3.6640625" style="434" customWidth="1"/>
    <col min="9775" max="9775" width="3" style="434" customWidth="1"/>
    <col min="9776" max="9776" width="3.6640625" style="434" customWidth="1"/>
    <col min="9777" max="9777" width="3.109375" style="434" customWidth="1"/>
    <col min="9778" max="9778" width="1.88671875" style="434" customWidth="1"/>
    <col min="9779" max="9780" width="2.21875" style="434" customWidth="1"/>
    <col min="9781" max="9781" width="7.21875" style="434" customWidth="1"/>
    <col min="9782" max="10016" width="8.88671875" style="434"/>
    <col min="10017" max="10017" width="2.44140625" style="434" customWidth="1"/>
    <col min="10018" max="10018" width="2.33203125" style="434" customWidth="1"/>
    <col min="10019" max="10019" width="1.109375" style="434" customWidth="1"/>
    <col min="10020" max="10020" width="22.6640625" style="434" customWidth="1"/>
    <col min="10021" max="10021" width="1.21875" style="434" customWidth="1"/>
    <col min="10022" max="10023" width="11.77734375" style="434" customWidth="1"/>
    <col min="10024" max="10024" width="1.77734375" style="434" customWidth="1"/>
    <col min="10025" max="10025" width="6.88671875" style="434" customWidth="1"/>
    <col min="10026" max="10026" width="4.44140625" style="434" customWidth="1"/>
    <col min="10027" max="10027" width="3.6640625" style="434" customWidth="1"/>
    <col min="10028" max="10028" width="0.77734375" style="434" customWidth="1"/>
    <col min="10029" max="10029" width="3.33203125" style="434" customWidth="1"/>
    <col min="10030" max="10030" width="3.6640625" style="434" customWidth="1"/>
    <col min="10031" max="10031" width="3" style="434" customWidth="1"/>
    <col min="10032" max="10032" width="3.6640625" style="434" customWidth="1"/>
    <col min="10033" max="10033" width="3.109375" style="434" customWidth="1"/>
    <col min="10034" max="10034" width="1.88671875" style="434" customWidth="1"/>
    <col min="10035" max="10036" width="2.21875" style="434" customWidth="1"/>
    <col min="10037" max="10037" width="7.21875" style="434" customWidth="1"/>
    <col min="10038" max="10272" width="8.88671875" style="434"/>
    <col min="10273" max="10273" width="2.44140625" style="434" customWidth="1"/>
    <col min="10274" max="10274" width="2.33203125" style="434" customWidth="1"/>
    <col min="10275" max="10275" width="1.109375" style="434" customWidth="1"/>
    <col min="10276" max="10276" width="22.6640625" style="434" customWidth="1"/>
    <col min="10277" max="10277" width="1.21875" style="434" customWidth="1"/>
    <col min="10278" max="10279" width="11.77734375" style="434" customWidth="1"/>
    <col min="10280" max="10280" width="1.77734375" style="434" customWidth="1"/>
    <col min="10281" max="10281" width="6.88671875" style="434" customWidth="1"/>
    <col min="10282" max="10282" width="4.44140625" style="434" customWidth="1"/>
    <col min="10283" max="10283" width="3.6640625" style="434" customWidth="1"/>
    <col min="10284" max="10284" width="0.77734375" style="434" customWidth="1"/>
    <col min="10285" max="10285" width="3.33203125" style="434" customWidth="1"/>
    <col min="10286" max="10286" width="3.6640625" style="434" customWidth="1"/>
    <col min="10287" max="10287" width="3" style="434" customWidth="1"/>
    <col min="10288" max="10288" width="3.6640625" style="434" customWidth="1"/>
    <col min="10289" max="10289" width="3.109375" style="434" customWidth="1"/>
    <col min="10290" max="10290" width="1.88671875" style="434" customWidth="1"/>
    <col min="10291" max="10292" width="2.21875" style="434" customWidth="1"/>
    <col min="10293" max="10293" width="7.21875" style="434" customWidth="1"/>
    <col min="10294" max="10528" width="8.88671875" style="434"/>
    <col min="10529" max="10529" width="2.44140625" style="434" customWidth="1"/>
    <col min="10530" max="10530" width="2.33203125" style="434" customWidth="1"/>
    <col min="10531" max="10531" width="1.109375" style="434" customWidth="1"/>
    <col min="10532" max="10532" width="22.6640625" style="434" customWidth="1"/>
    <col min="10533" max="10533" width="1.21875" style="434" customWidth="1"/>
    <col min="10534" max="10535" width="11.77734375" style="434" customWidth="1"/>
    <col min="10536" max="10536" width="1.77734375" style="434" customWidth="1"/>
    <col min="10537" max="10537" width="6.88671875" style="434" customWidth="1"/>
    <col min="10538" max="10538" width="4.44140625" style="434" customWidth="1"/>
    <col min="10539" max="10539" width="3.6640625" style="434" customWidth="1"/>
    <col min="10540" max="10540" width="0.77734375" style="434" customWidth="1"/>
    <col min="10541" max="10541" width="3.33203125" style="434" customWidth="1"/>
    <col min="10542" max="10542" width="3.6640625" style="434" customWidth="1"/>
    <col min="10543" max="10543" width="3" style="434" customWidth="1"/>
    <col min="10544" max="10544" width="3.6640625" style="434" customWidth="1"/>
    <col min="10545" max="10545" width="3.109375" style="434" customWidth="1"/>
    <col min="10546" max="10546" width="1.88671875" style="434" customWidth="1"/>
    <col min="10547" max="10548" width="2.21875" style="434" customWidth="1"/>
    <col min="10549" max="10549" width="7.21875" style="434" customWidth="1"/>
    <col min="10550" max="10784" width="8.88671875" style="434"/>
    <col min="10785" max="10785" width="2.44140625" style="434" customWidth="1"/>
    <col min="10786" max="10786" width="2.33203125" style="434" customWidth="1"/>
    <col min="10787" max="10787" width="1.109375" style="434" customWidth="1"/>
    <col min="10788" max="10788" width="22.6640625" style="434" customWidth="1"/>
    <col min="10789" max="10789" width="1.21875" style="434" customWidth="1"/>
    <col min="10790" max="10791" width="11.77734375" style="434" customWidth="1"/>
    <col min="10792" max="10792" width="1.77734375" style="434" customWidth="1"/>
    <col min="10793" max="10793" width="6.88671875" style="434" customWidth="1"/>
    <col min="10794" max="10794" width="4.44140625" style="434" customWidth="1"/>
    <col min="10795" max="10795" width="3.6640625" style="434" customWidth="1"/>
    <col min="10796" max="10796" width="0.77734375" style="434" customWidth="1"/>
    <col min="10797" max="10797" width="3.33203125" style="434" customWidth="1"/>
    <col min="10798" max="10798" width="3.6640625" style="434" customWidth="1"/>
    <col min="10799" max="10799" width="3" style="434" customWidth="1"/>
    <col min="10800" max="10800" width="3.6640625" style="434" customWidth="1"/>
    <col min="10801" max="10801" width="3.109375" style="434" customWidth="1"/>
    <col min="10802" max="10802" width="1.88671875" style="434" customWidth="1"/>
    <col min="10803" max="10804" width="2.21875" style="434" customWidth="1"/>
    <col min="10805" max="10805" width="7.21875" style="434" customWidth="1"/>
    <col min="10806" max="11040" width="8.88671875" style="434"/>
    <col min="11041" max="11041" width="2.44140625" style="434" customWidth="1"/>
    <col min="11042" max="11042" width="2.33203125" style="434" customWidth="1"/>
    <col min="11043" max="11043" width="1.109375" style="434" customWidth="1"/>
    <col min="11044" max="11044" width="22.6640625" style="434" customWidth="1"/>
    <col min="11045" max="11045" width="1.21875" style="434" customWidth="1"/>
    <col min="11046" max="11047" width="11.77734375" style="434" customWidth="1"/>
    <col min="11048" max="11048" width="1.77734375" style="434" customWidth="1"/>
    <col min="11049" max="11049" width="6.88671875" style="434" customWidth="1"/>
    <col min="11050" max="11050" width="4.44140625" style="434" customWidth="1"/>
    <col min="11051" max="11051" width="3.6640625" style="434" customWidth="1"/>
    <col min="11052" max="11052" width="0.77734375" style="434" customWidth="1"/>
    <col min="11053" max="11053" width="3.33203125" style="434" customWidth="1"/>
    <col min="11054" max="11054" width="3.6640625" style="434" customWidth="1"/>
    <col min="11055" max="11055" width="3" style="434" customWidth="1"/>
    <col min="11056" max="11056" width="3.6640625" style="434" customWidth="1"/>
    <col min="11057" max="11057" width="3.109375" style="434" customWidth="1"/>
    <col min="11058" max="11058" width="1.88671875" style="434" customWidth="1"/>
    <col min="11059" max="11060" width="2.21875" style="434" customWidth="1"/>
    <col min="11061" max="11061" width="7.21875" style="434" customWidth="1"/>
    <col min="11062" max="11296" width="8.88671875" style="434"/>
    <col min="11297" max="11297" width="2.44140625" style="434" customWidth="1"/>
    <col min="11298" max="11298" width="2.33203125" style="434" customWidth="1"/>
    <col min="11299" max="11299" width="1.109375" style="434" customWidth="1"/>
    <col min="11300" max="11300" width="22.6640625" style="434" customWidth="1"/>
    <col min="11301" max="11301" width="1.21875" style="434" customWidth="1"/>
    <col min="11302" max="11303" width="11.77734375" style="434" customWidth="1"/>
    <col min="11304" max="11304" width="1.77734375" style="434" customWidth="1"/>
    <col min="11305" max="11305" width="6.88671875" style="434" customWidth="1"/>
    <col min="11306" max="11306" width="4.44140625" style="434" customWidth="1"/>
    <col min="11307" max="11307" width="3.6640625" style="434" customWidth="1"/>
    <col min="11308" max="11308" width="0.77734375" style="434" customWidth="1"/>
    <col min="11309" max="11309" width="3.33203125" style="434" customWidth="1"/>
    <col min="11310" max="11310" width="3.6640625" style="434" customWidth="1"/>
    <col min="11311" max="11311" width="3" style="434" customWidth="1"/>
    <col min="11312" max="11312" width="3.6640625" style="434" customWidth="1"/>
    <col min="11313" max="11313" width="3.109375" style="434" customWidth="1"/>
    <col min="11314" max="11314" width="1.88671875" style="434" customWidth="1"/>
    <col min="11315" max="11316" width="2.21875" style="434" customWidth="1"/>
    <col min="11317" max="11317" width="7.21875" style="434" customWidth="1"/>
    <col min="11318" max="11552" width="8.88671875" style="434"/>
    <col min="11553" max="11553" width="2.44140625" style="434" customWidth="1"/>
    <col min="11554" max="11554" width="2.33203125" style="434" customWidth="1"/>
    <col min="11555" max="11555" width="1.109375" style="434" customWidth="1"/>
    <col min="11556" max="11556" width="22.6640625" style="434" customWidth="1"/>
    <col min="11557" max="11557" width="1.21875" style="434" customWidth="1"/>
    <col min="11558" max="11559" width="11.77734375" style="434" customWidth="1"/>
    <col min="11560" max="11560" width="1.77734375" style="434" customWidth="1"/>
    <col min="11561" max="11561" width="6.88671875" style="434" customWidth="1"/>
    <col min="11562" max="11562" width="4.44140625" style="434" customWidth="1"/>
    <col min="11563" max="11563" width="3.6640625" style="434" customWidth="1"/>
    <col min="11564" max="11564" width="0.77734375" style="434" customWidth="1"/>
    <col min="11565" max="11565" width="3.33203125" style="434" customWidth="1"/>
    <col min="11566" max="11566" width="3.6640625" style="434" customWidth="1"/>
    <col min="11567" max="11567" width="3" style="434" customWidth="1"/>
    <col min="11568" max="11568" width="3.6640625" style="434" customWidth="1"/>
    <col min="11569" max="11569" width="3.109375" style="434" customWidth="1"/>
    <col min="11570" max="11570" width="1.88671875" style="434" customWidth="1"/>
    <col min="11571" max="11572" width="2.21875" style="434" customWidth="1"/>
    <col min="11573" max="11573" width="7.21875" style="434" customWidth="1"/>
    <col min="11574" max="11808" width="8.88671875" style="434"/>
    <col min="11809" max="11809" width="2.44140625" style="434" customWidth="1"/>
    <col min="11810" max="11810" width="2.33203125" style="434" customWidth="1"/>
    <col min="11811" max="11811" width="1.109375" style="434" customWidth="1"/>
    <col min="11812" max="11812" width="22.6640625" style="434" customWidth="1"/>
    <col min="11813" max="11813" width="1.21875" style="434" customWidth="1"/>
    <col min="11814" max="11815" width="11.77734375" style="434" customWidth="1"/>
    <col min="11816" max="11816" width="1.77734375" style="434" customWidth="1"/>
    <col min="11817" max="11817" width="6.88671875" style="434" customWidth="1"/>
    <col min="11818" max="11818" width="4.44140625" style="434" customWidth="1"/>
    <col min="11819" max="11819" width="3.6640625" style="434" customWidth="1"/>
    <col min="11820" max="11820" width="0.77734375" style="434" customWidth="1"/>
    <col min="11821" max="11821" width="3.33203125" style="434" customWidth="1"/>
    <col min="11822" max="11822" width="3.6640625" style="434" customWidth="1"/>
    <col min="11823" max="11823" width="3" style="434" customWidth="1"/>
    <col min="11824" max="11824" width="3.6640625" style="434" customWidth="1"/>
    <col min="11825" max="11825" width="3.109375" style="434" customWidth="1"/>
    <col min="11826" max="11826" width="1.88671875" style="434" customWidth="1"/>
    <col min="11827" max="11828" width="2.21875" style="434" customWidth="1"/>
    <col min="11829" max="11829" width="7.21875" style="434" customWidth="1"/>
    <col min="11830" max="12064" width="8.88671875" style="434"/>
    <col min="12065" max="12065" width="2.44140625" style="434" customWidth="1"/>
    <col min="12066" max="12066" width="2.33203125" style="434" customWidth="1"/>
    <col min="12067" max="12067" width="1.109375" style="434" customWidth="1"/>
    <col min="12068" max="12068" width="22.6640625" style="434" customWidth="1"/>
    <col min="12069" max="12069" width="1.21875" style="434" customWidth="1"/>
    <col min="12070" max="12071" width="11.77734375" style="434" customWidth="1"/>
    <col min="12072" max="12072" width="1.77734375" style="434" customWidth="1"/>
    <col min="12073" max="12073" width="6.88671875" style="434" customWidth="1"/>
    <col min="12074" max="12074" width="4.44140625" style="434" customWidth="1"/>
    <col min="12075" max="12075" width="3.6640625" style="434" customWidth="1"/>
    <col min="12076" max="12076" width="0.77734375" style="434" customWidth="1"/>
    <col min="12077" max="12077" width="3.33203125" style="434" customWidth="1"/>
    <col min="12078" max="12078" width="3.6640625" style="434" customWidth="1"/>
    <col min="12079" max="12079" width="3" style="434" customWidth="1"/>
    <col min="12080" max="12080" width="3.6640625" style="434" customWidth="1"/>
    <col min="12081" max="12081" width="3.109375" style="434" customWidth="1"/>
    <col min="12082" max="12082" width="1.88671875" style="434" customWidth="1"/>
    <col min="12083" max="12084" width="2.21875" style="434" customWidth="1"/>
    <col min="12085" max="12085" width="7.21875" style="434" customWidth="1"/>
    <col min="12086" max="12320" width="8.88671875" style="434"/>
    <col min="12321" max="12321" width="2.44140625" style="434" customWidth="1"/>
    <col min="12322" max="12322" width="2.33203125" style="434" customWidth="1"/>
    <col min="12323" max="12323" width="1.109375" style="434" customWidth="1"/>
    <col min="12324" max="12324" width="22.6640625" style="434" customWidth="1"/>
    <col min="12325" max="12325" width="1.21875" style="434" customWidth="1"/>
    <col min="12326" max="12327" width="11.77734375" style="434" customWidth="1"/>
    <col min="12328" max="12328" width="1.77734375" style="434" customWidth="1"/>
    <col min="12329" max="12329" width="6.88671875" style="434" customWidth="1"/>
    <col min="12330" max="12330" width="4.44140625" style="434" customWidth="1"/>
    <col min="12331" max="12331" width="3.6640625" style="434" customWidth="1"/>
    <col min="12332" max="12332" width="0.77734375" style="434" customWidth="1"/>
    <col min="12333" max="12333" width="3.33203125" style="434" customWidth="1"/>
    <col min="12334" max="12334" width="3.6640625" style="434" customWidth="1"/>
    <col min="12335" max="12335" width="3" style="434" customWidth="1"/>
    <col min="12336" max="12336" width="3.6640625" style="434" customWidth="1"/>
    <col min="12337" max="12337" width="3.109375" style="434" customWidth="1"/>
    <col min="12338" max="12338" width="1.88671875" style="434" customWidth="1"/>
    <col min="12339" max="12340" width="2.21875" style="434" customWidth="1"/>
    <col min="12341" max="12341" width="7.21875" style="434" customWidth="1"/>
    <col min="12342" max="12576" width="8.88671875" style="434"/>
    <col min="12577" max="12577" width="2.44140625" style="434" customWidth="1"/>
    <col min="12578" max="12578" width="2.33203125" style="434" customWidth="1"/>
    <col min="12579" max="12579" width="1.109375" style="434" customWidth="1"/>
    <col min="12580" max="12580" width="22.6640625" style="434" customWidth="1"/>
    <col min="12581" max="12581" width="1.21875" style="434" customWidth="1"/>
    <col min="12582" max="12583" width="11.77734375" style="434" customWidth="1"/>
    <col min="12584" max="12584" width="1.77734375" style="434" customWidth="1"/>
    <col min="12585" max="12585" width="6.88671875" style="434" customWidth="1"/>
    <col min="12586" max="12586" width="4.44140625" style="434" customWidth="1"/>
    <col min="12587" max="12587" width="3.6640625" style="434" customWidth="1"/>
    <col min="12588" max="12588" width="0.77734375" style="434" customWidth="1"/>
    <col min="12589" max="12589" width="3.33203125" style="434" customWidth="1"/>
    <col min="12590" max="12590" width="3.6640625" style="434" customWidth="1"/>
    <col min="12591" max="12591" width="3" style="434" customWidth="1"/>
    <col min="12592" max="12592" width="3.6640625" style="434" customWidth="1"/>
    <col min="12593" max="12593" width="3.109375" style="434" customWidth="1"/>
    <col min="12594" max="12594" width="1.88671875" style="434" customWidth="1"/>
    <col min="12595" max="12596" width="2.21875" style="434" customWidth="1"/>
    <col min="12597" max="12597" width="7.21875" style="434" customWidth="1"/>
    <col min="12598" max="12832" width="8.88671875" style="434"/>
    <col min="12833" max="12833" width="2.44140625" style="434" customWidth="1"/>
    <col min="12834" max="12834" width="2.33203125" style="434" customWidth="1"/>
    <col min="12835" max="12835" width="1.109375" style="434" customWidth="1"/>
    <col min="12836" max="12836" width="22.6640625" style="434" customWidth="1"/>
    <col min="12837" max="12837" width="1.21875" style="434" customWidth="1"/>
    <col min="12838" max="12839" width="11.77734375" style="434" customWidth="1"/>
    <col min="12840" max="12840" width="1.77734375" style="434" customWidth="1"/>
    <col min="12841" max="12841" width="6.88671875" style="434" customWidth="1"/>
    <col min="12842" max="12842" width="4.44140625" style="434" customWidth="1"/>
    <col min="12843" max="12843" width="3.6640625" style="434" customWidth="1"/>
    <col min="12844" max="12844" width="0.77734375" style="434" customWidth="1"/>
    <col min="12845" max="12845" width="3.33203125" style="434" customWidth="1"/>
    <col min="12846" max="12846" width="3.6640625" style="434" customWidth="1"/>
    <col min="12847" max="12847" width="3" style="434" customWidth="1"/>
    <col min="12848" max="12848" width="3.6640625" style="434" customWidth="1"/>
    <col min="12849" max="12849" width="3.109375" style="434" customWidth="1"/>
    <col min="12850" max="12850" width="1.88671875" style="434" customWidth="1"/>
    <col min="12851" max="12852" width="2.21875" style="434" customWidth="1"/>
    <col min="12853" max="12853" width="7.21875" style="434" customWidth="1"/>
    <col min="12854" max="13088" width="8.88671875" style="434"/>
    <col min="13089" max="13089" width="2.44140625" style="434" customWidth="1"/>
    <col min="13090" max="13090" width="2.33203125" style="434" customWidth="1"/>
    <col min="13091" max="13091" width="1.109375" style="434" customWidth="1"/>
    <col min="13092" max="13092" width="22.6640625" style="434" customWidth="1"/>
    <col min="13093" max="13093" width="1.21875" style="434" customWidth="1"/>
    <col min="13094" max="13095" width="11.77734375" style="434" customWidth="1"/>
    <col min="13096" max="13096" width="1.77734375" style="434" customWidth="1"/>
    <col min="13097" max="13097" width="6.88671875" style="434" customWidth="1"/>
    <col min="13098" max="13098" width="4.44140625" style="434" customWidth="1"/>
    <col min="13099" max="13099" width="3.6640625" style="434" customWidth="1"/>
    <col min="13100" max="13100" width="0.77734375" style="434" customWidth="1"/>
    <col min="13101" max="13101" width="3.33203125" style="434" customWidth="1"/>
    <col min="13102" max="13102" width="3.6640625" style="434" customWidth="1"/>
    <col min="13103" max="13103" width="3" style="434" customWidth="1"/>
    <col min="13104" max="13104" width="3.6640625" style="434" customWidth="1"/>
    <col min="13105" max="13105" width="3.109375" style="434" customWidth="1"/>
    <col min="13106" max="13106" width="1.88671875" style="434" customWidth="1"/>
    <col min="13107" max="13108" width="2.21875" style="434" customWidth="1"/>
    <col min="13109" max="13109" width="7.21875" style="434" customWidth="1"/>
    <col min="13110" max="13344" width="8.88671875" style="434"/>
    <col min="13345" max="13345" width="2.44140625" style="434" customWidth="1"/>
    <col min="13346" max="13346" width="2.33203125" style="434" customWidth="1"/>
    <col min="13347" max="13347" width="1.109375" style="434" customWidth="1"/>
    <col min="13348" max="13348" width="22.6640625" style="434" customWidth="1"/>
    <col min="13349" max="13349" width="1.21875" style="434" customWidth="1"/>
    <col min="13350" max="13351" width="11.77734375" style="434" customWidth="1"/>
    <col min="13352" max="13352" width="1.77734375" style="434" customWidth="1"/>
    <col min="13353" max="13353" width="6.88671875" style="434" customWidth="1"/>
    <col min="13354" max="13354" width="4.44140625" style="434" customWidth="1"/>
    <col min="13355" max="13355" width="3.6640625" style="434" customWidth="1"/>
    <col min="13356" max="13356" width="0.77734375" style="434" customWidth="1"/>
    <col min="13357" max="13357" width="3.33203125" style="434" customWidth="1"/>
    <col min="13358" max="13358" width="3.6640625" style="434" customWidth="1"/>
    <col min="13359" max="13359" width="3" style="434" customWidth="1"/>
    <col min="13360" max="13360" width="3.6640625" style="434" customWidth="1"/>
    <col min="13361" max="13361" width="3.109375" style="434" customWidth="1"/>
    <col min="13362" max="13362" width="1.88671875" style="434" customWidth="1"/>
    <col min="13363" max="13364" width="2.21875" style="434" customWidth="1"/>
    <col min="13365" max="13365" width="7.21875" style="434" customWidth="1"/>
    <col min="13366" max="13600" width="8.88671875" style="434"/>
    <col min="13601" max="13601" width="2.44140625" style="434" customWidth="1"/>
    <col min="13602" max="13602" width="2.33203125" style="434" customWidth="1"/>
    <col min="13603" max="13603" width="1.109375" style="434" customWidth="1"/>
    <col min="13604" max="13604" width="22.6640625" style="434" customWidth="1"/>
    <col min="13605" max="13605" width="1.21875" style="434" customWidth="1"/>
    <col min="13606" max="13607" width="11.77734375" style="434" customWidth="1"/>
    <col min="13608" max="13608" width="1.77734375" style="434" customWidth="1"/>
    <col min="13609" max="13609" width="6.88671875" style="434" customWidth="1"/>
    <col min="13610" max="13610" width="4.44140625" style="434" customWidth="1"/>
    <col min="13611" max="13611" width="3.6640625" style="434" customWidth="1"/>
    <col min="13612" max="13612" width="0.77734375" style="434" customWidth="1"/>
    <col min="13613" max="13613" width="3.33203125" style="434" customWidth="1"/>
    <col min="13614" max="13614" width="3.6640625" style="434" customWidth="1"/>
    <col min="13615" max="13615" width="3" style="434" customWidth="1"/>
    <col min="13616" max="13616" width="3.6640625" style="434" customWidth="1"/>
    <col min="13617" max="13617" width="3.109375" style="434" customWidth="1"/>
    <col min="13618" max="13618" width="1.88671875" style="434" customWidth="1"/>
    <col min="13619" max="13620" width="2.21875" style="434" customWidth="1"/>
    <col min="13621" max="13621" width="7.21875" style="434" customWidth="1"/>
    <col min="13622" max="13856" width="8.88671875" style="434"/>
    <col min="13857" max="13857" width="2.44140625" style="434" customWidth="1"/>
    <col min="13858" max="13858" width="2.33203125" style="434" customWidth="1"/>
    <col min="13859" max="13859" width="1.109375" style="434" customWidth="1"/>
    <col min="13860" max="13860" width="22.6640625" style="434" customWidth="1"/>
    <col min="13861" max="13861" width="1.21875" style="434" customWidth="1"/>
    <col min="13862" max="13863" width="11.77734375" style="434" customWidth="1"/>
    <col min="13864" max="13864" width="1.77734375" style="434" customWidth="1"/>
    <col min="13865" max="13865" width="6.88671875" style="434" customWidth="1"/>
    <col min="13866" max="13866" width="4.44140625" style="434" customWidth="1"/>
    <col min="13867" max="13867" width="3.6640625" style="434" customWidth="1"/>
    <col min="13868" max="13868" width="0.77734375" style="434" customWidth="1"/>
    <col min="13869" max="13869" width="3.33203125" style="434" customWidth="1"/>
    <col min="13870" max="13870" width="3.6640625" style="434" customWidth="1"/>
    <col min="13871" max="13871" width="3" style="434" customWidth="1"/>
    <col min="13872" max="13872" width="3.6640625" style="434" customWidth="1"/>
    <col min="13873" max="13873" width="3.109375" style="434" customWidth="1"/>
    <col min="13874" max="13874" width="1.88671875" style="434" customWidth="1"/>
    <col min="13875" max="13876" width="2.21875" style="434" customWidth="1"/>
    <col min="13877" max="13877" width="7.21875" style="434" customWidth="1"/>
    <col min="13878" max="14112" width="8.88671875" style="434"/>
    <col min="14113" max="14113" width="2.44140625" style="434" customWidth="1"/>
    <col min="14114" max="14114" width="2.33203125" style="434" customWidth="1"/>
    <col min="14115" max="14115" width="1.109375" style="434" customWidth="1"/>
    <col min="14116" max="14116" width="22.6640625" style="434" customWidth="1"/>
    <col min="14117" max="14117" width="1.21875" style="434" customWidth="1"/>
    <col min="14118" max="14119" width="11.77734375" style="434" customWidth="1"/>
    <col min="14120" max="14120" width="1.77734375" style="434" customWidth="1"/>
    <col min="14121" max="14121" width="6.88671875" style="434" customWidth="1"/>
    <col min="14122" max="14122" width="4.44140625" style="434" customWidth="1"/>
    <col min="14123" max="14123" width="3.6640625" style="434" customWidth="1"/>
    <col min="14124" max="14124" width="0.77734375" style="434" customWidth="1"/>
    <col min="14125" max="14125" width="3.33203125" style="434" customWidth="1"/>
    <col min="14126" max="14126" width="3.6640625" style="434" customWidth="1"/>
    <col min="14127" max="14127" width="3" style="434" customWidth="1"/>
    <col min="14128" max="14128" width="3.6640625" style="434" customWidth="1"/>
    <col min="14129" max="14129" width="3.109375" style="434" customWidth="1"/>
    <col min="14130" max="14130" width="1.88671875" style="434" customWidth="1"/>
    <col min="14131" max="14132" width="2.21875" style="434" customWidth="1"/>
    <col min="14133" max="14133" width="7.21875" style="434" customWidth="1"/>
    <col min="14134" max="14368" width="8.88671875" style="434"/>
    <col min="14369" max="14369" width="2.44140625" style="434" customWidth="1"/>
    <col min="14370" max="14370" width="2.33203125" style="434" customWidth="1"/>
    <col min="14371" max="14371" width="1.109375" style="434" customWidth="1"/>
    <col min="14372" max="14372" width="22.6640625" style="434" customWidth="1"/>
    <col min="14373" max="14373" width="1.21875" style="434" customWidth="1"/>
    <col min="14374" max="14375" width="11.77734375" style="434" customWidth="1"/>
    <col min="14376" max="14376" width="1.77734375" style="434" customWidth="1"/>
    <col min="14377" max="14377" width="6.88671875" style="434" customWidth="1"/>
    <col min="14378" max="14378" width="4.44140625" style="434" customWidth="1"/>
    <col min="14379" max="14379" width="3.6640625" style="434" customWidth="1"/>
    <col min="14380" max="14380" width="0.77734375" style="434" customWidth="1"/>
    <col min="14381" max="14381" width="3.33203125" style="434" customWidth="1"/>
    <col min="14382" max="14382" width="3.6640625" style="434" customWidth="1"/>
    <col min="14383" max="14383" width="3" style="434" customWidth="1"/>
    <col min="14384" max="14384" width="3.6640625" style="434" customWidth="1"/>
    <col min="14385" max="14385" width="3.109375" style="434" customWidth="1"/>
    <col min="14386" max="14386" width="1.88671875" style="434" customWidth="1"/>
    <col min="14387" max="14388" width="2.21875" style="434" customWidth="1"/>
    <col min="14389" max="14389" width="7.21875" style="434" customWidth="1"/>
    <col min="14390" max="14624" width="8.88671875" style="434"/>
    <col min="14625" max="14625" width="2.44140625" style="434" customWidth="1"/>
    <col min="14626" max="14626" width="2.33203125" style="434" customWidth="1"/>
    <col min="14627" max="14627" width="1.109375" style="434" customWidth="1"/>
    <col min="14628" max="14628" width="22.6640625" style="434" customWidth="1"/>
    <col min="14629" max="14629" width="1.21875" style="434" customWidth="1"/>
    <col min="14630" max="14631" width="11.77734375" style="434" customWidth="1"/>
    <col min="14632" max="14632" width="1.77734375" style="434" customWidth="1"/>
    <col min="14633" max="14633" width="6.88671875" style="434" customWidth="1"/>
    <col min="14634" max="14634" width="4.44140625" style="434" customWidth="1"/>
    <col min="14635" max="14635" width="3.6640625" style="434" customWidth="1"/>
    <col min="14636" max="14636" width="0.77734375" style="434" customWidth="1"/>
    <col min="14637" max="14637" width="3.33203125" style="434" customWidth="1"/>
    <col min="14638" max="14638" width="3.6640625" style="434" customWidth="1"/>
    <col min="14639" max="14639" width="3" style="434" customWidth="1"/>
    <col min="14640" max="14640" width="3.6640625" style="434" customWidth="1"/>
    <col min="14641" max="14641" width="3.109375" style="434" customWidth="1"/>
    <col min="14642" max="14642" width="1.88671875" style="434" customWidth="1"/>
    <col min="14643" max="14644" width="2.21875" style="434" customWidth="1"/>
    <col min="14645" max="14645" width="7.21875" style="434" customWidth="1"/>
    <col min="14646" max="14880" width="8.88671875" style="434"/>
    <col min="14881" max="14881" width="2.44140625" style="434" customWidth="1"/>
    <col min="14882" max="14882" width="2.33203125" style="434" customWidth="1"/>
    <col min="14883" max="14883" width="1.109375" style="434" customWidth="1"/>
    <col min="14884" max="14884" width="22.6640625" style="434" customWidth="1"/>
    <col min="14885" max="14885" width="1.21875" style="434" customWidth="1"/>
    <col min="14886" max="14887" width="11.77734375" style="434" customWidth="1"/>
    <col min="14888" max="14888" width="1.77734375" style="434" customWidth="1"/>
    <col min="14889" max="14889" width="6.88671875" style="434" customWidth="1"/>
    <col min="14890" max="14890" width="4.44140625" style="434" customWidth="1"/>
    <col min="14891" max="14891" width="3.6640625" style="434" customWidth="1"/>
    <col min="14892" max="14892" width="0.77734375" style="434" customWidth="1"/>
    <col min="14893" max="14893" width="3.33203125" style="434" customWidth="1"/>
    <col min="14894" max="14894" width="3.6640625" style="434" customWidth="1"/>
    <col min="14895" max="14895" width="3" style="434" customWidth="1"/>
    <col min="14896" max="14896" width="3.6640625" style="434" customWidth="1"/>
    <col min="14897" max="14897" width="3.109375" style="434" customWidth="1"/>
    <col min="14898" max="14898" width="1.88671875" style="434" customWidth="1"/>
    <col min="14899" max="14900" width="2.21875" style="434" customWidth="1"/>
    <col min="14901" max="14901" width="7.21875" style="434" customWidth="1"/>
    <col min="14902" max="15136" width="8.88671875" style="434"/>
    <col min="15137" max="15137" width="2.44140625" style="434" customWidth="1"/>
    <col min="15138" max="15138" width="2.33203125" style="434" customWidth="1"/>
    <col min="15139" max="15139" width="1.109375" style="434" customWidth="1"/>
    <col min="15140" max="15140" width="22.6640625" style="434" customWidth="1"/>
    <col min="15141" max="15141" width="1.21875" style="434" customWidth="1"/>
    <col min="15142" max="15143" width="11.77734375" style="434" customWidth="1"/>
    <col min="15144" max="15144" width="1.77734375" style="434" customWidth="1"/>
    <col min="15145" max="15145" width="6.88671875" style="434" customWidth="1"/>
    <col min="15146" max="15146" width="4.44140625" style="434" customWidth="1"/>
    <col min="15147" max="15147" width="3.6640625" style="434" customWidth="1"/>
    <col min="15148" max="15148" width="0.77734375" style="434" customWidth="1"/>
    <col min="15149" max="15149" width="3.33203125" style="434" customWidth="1"/>
    <col min="15150" max="15150" width="3.6640625" style="434" customWidth="1"/>
    <col min="15151" max="15151" width="3" style="434" customWidth="1"/>
    <col min="15152" max="15152" width="3.6640625" style="434" customWidth="1"/>
    <col min="15153" max="15153" width="3.109375" style="434" customWidth="1"/>
    <col min="15154" max="15154" width="1.88671875" style="434" customWidth="1"/>
    <col min="15155" max="15156" width="2.21875" style="434" customWidth="1"/>
    <col min="15157" max="15157" width="7.21875" style="434" customWidth="1"/>
    <col min="15158" max="15392" width="8.88671875" style="434"/>
    <col min="15393" max="15393" width="2.44140625" style="434" customWidth="1"/>
    <col min="15394" max="15394" width="2.33203125" style="434" customWidth="1"/>
    <col min="15395" max="15395" width="1.109375" style="434" customWidth="1"/>
    <col min="15396" max="15396" width="22.6640625" style="434" customWidth="1"/>
    <col min="15397" max="15397" width="1.21875" style="434" customWidth="1"/>
    <col min="15398" max="15399" width="11.77734375" style="434" customWidth="1"/>
    <col min="15400" max="15400" width="1.77734375" style="434" customWidth="1"/>
    <col min="15401" max="15401" width="6.88671875" style="434" customWidth="1"/>
    <col min="15402" max="15402" width="4.44140625" style="434" customWidth="1"/>
    <col min="15403" max="15403" width="3.6640625" style="434" customWidth="1"/>
    <col min="15404" max="15404" width="0.77734375" style="434" customWidth="1"/>
    <col min="15405" max="15405" width="3.33203125" style="434" customWidth="1"/>
    <col min="15406" max="15406" width="3.6640625" style="434" customWidth="1"/>
    <col min="15407" max="15407" width="3" style="434" customWidth="1"/>
    <col min="15408" max="15408" width="3.6640625" style="434" customWidth="1"/>
    <col min="15409" max="15409" width="3.109375" style="434" customWidth="1"/>
    <col min="15410" max="15410" width="1.88671875" style="434" customWidth="1"/>
    <col min="15411" max="15412" width="2.21875" style="434" customWidth="1"/>
    <col min="15413" max="15413" width="7.21875" style="434" customWidth="1"/>
    <col min="15414" max="15648" width="8.88671875" style="434"/>
    <col min="15649" max="15649" width="2.44140625" style="434" customWidth="1"/>
    <col min="15650" max="15650" width="2.33203125" style="434" customWidth="1"/>
    <col min="15651" max="15651" width="1.109375" style="434" customWidth="1"/>
    <col min="15652" max="15652" width="22.6640625" style="434" customWidth="1"/>
    <col min="15653" max="15653" width="1.21875" style="434" customWidth="1"/>
    <col min="15654" max="15655" width="11.77734375" style="434" customWidth="1"/>
    <col min="15656" max="15656" width="1.77734375" style="434" customWidth="1"/>
    <col min="15657" max="15657" width="6.88671875" style="434" customWidth="1"/>
    <col min="15658" max="15658" width="4.44140625" style="434" customWidth="1"/>
    <col min="15659" max="15659" width="3.6640625" style="434" customWidth="1"/>
    <col min="15660" max="15660" width="0.77734375" style="434" customWidth="1"/>
    <col min="15661" max="15661" width="3.33203125" style="434" customWidth="1"/>
    <col min="15662" max="15662" width="3.6640625" style="434" customWidth="1"/>
    <col min="15663" max="15663" width="3" style="434" customWidth="1"/>
    <col min="15664" max="15664" width="3.6640625" style="434" customWidth="1"/>
    <col min="15665" max="15665" width="3.109375" style="434" customWidth="1"/>
    <col min="15666" max="15666" width="1.88671875" style="434" customWidth="1"/>
    <col min="15667" max="15668" width="2.21875" style="434" customWidth="1"/>
    <col min="15669" max="15669" width="7.21875" style="434" customWidth="1"/>
    <col min="15670" max="15904" width="8.88671875" style="434"/>
    <col min="15905" max="15905" width="2.44140625" style="434" customWidth="1"/>
    <col min="15906" max="15906" width="2.33203125" style="434" customWidth="1"/>
    <col min="15907" max="15907" width="1.109375" style="434" customWidth="1"/>
    <col min="15908" max="15908" width="22.6640625" style="434" customWidth="1"/>
    <col min="15909" max="15909" width="1.21875" style="434" customWidth="1"/>
    <col min="15910" max="15911" width="11.77734375" style="434" customWidth="1"/>
    <col min="15912" max="15912" width="1.77734375" style="434" customWidth="1"/>
    <col min="15913" max="15913" width="6.88671875" style="434" customWidth="1"/>
    <col min="15914" max="15914" width="4.44140625" style="434" customWidth="1"/>
    <col min="15915" max="15915" width="3.6640625" style="434" customWidth="1"/>
    <col min="15916" max="15916" width="0.77734375" style="434" customWidth="1"/>
    <col min="15917" max="15917" width="3.33203125" style="434" customWidth="1"/>
    <col min="15918" max="15918" width="3.6640625" style="434" customWidth="1"/>
    <col min="15919" max="15919" width="3" style="434" customWidth="1"/>
    <col min="15920" max="15920" width="3.6640625" style="434" customWidth="1"/>
    <col min="15921" max="15921" width="3.109375" style="434" customWidth="1"/>
    <col min="15922" max="15922" width="1.88671875" style="434" customWidth="1"/>
    <col min="15923" max="15924" width="2.21875" style="434" customWidth="1"/>
    <col min="15925" max="15925" width="7.21875" style="434" customWidth="1"/>
    <col min="15926" max="16160" width="8.88671875" style="434"/>
    <col min="16161" max="16161" width="2.44140625" style="434" customWidth="1"/>
    <col min="16162" max="16162" width="2.33203125" style="434" customWidth="1"/>
    <col min="16163" max="16163" width="1.109375" style="434" customWidth="1"/>
    <col min="16164" max="16164" width="22.6640625" style="434" customWidth="1"/>
    <col min="16165" max="16165" width="1.21875" style="434" customWidth="1"/>
    <col min="16166" max="16167" width="11.77734375" style="434" customWidth="1"/>
    <col min="16168" max="16168" width="1.77734375" style="434" customWidth="1"/>
    <col min="16169" max="16169" width="6.88671875" style="434" customWidth="1"/>
    <col min="16170" max="16170" width="4.44140625" style="434" customWidth="1"/>
    <col min="16171" max="16171" width="3.6640625" style="434" customWidth="1"/>
    <col min="16172" max="16172" width="0.77734375" style="434" customWidth="1"/>
    <col min="16173" max="16173" width="3.33203125" style="434" customWidth="1"/>
    <col min="16174" max="16174" width="3.6640625" style="434" customWidth="1"/>
    <col min="16175" max="16175" width="3" style="434" customWidth="1"/>
    <col min="16176" max="16176" width="3.6640625" style="434" customWidth="1"/>
    <col min="16177" max="16177" width="3.109375" style="434" customWidth="1"/>
    <col min="16178" max="16178" width="1.88671875" style="434" customWidth="1"/>
    <col min="16179" max="16180" width="2.21875" style="434" customWidth="1"/>
    <col min="16181" max="16181" width="7.21875" style="434" customWidth="1"/>
    <col min="16182" max="16384" width="8.88671875" style="434"/>
  </cols>
  <sheetData>
    <row r="1" spans="2:76" ht="20.25" customHeight="1">
      <c r="B1" s="435" t="s">
        <v>561</v>
      </c>
      <c r="Y1" s="437" t="s">
        <v>562</v>
      </c>
      <c r="BB1" s="435" t="s">
        <v>561</v>
      </c>
    </row>
    <row r="2" spans="2:76" ht="12" customHeight="1">
      <c r="S2" s="438"/>
      <c r="T2" s="438"/>
      <c r="X2" s="438"/>
      <c r="AB2" s="439"/>
      <c r="BS2" s="438"/>
      <c r="BT2" s="438"/>
      <c r="BX2" s="438"/>
    </row>
    <row r="3" spans="2:76">
      <c r="Q3" s="1154" t="s">
        <v>313</v>
      </c>
      <c r="R3" s="1154"/>
      <c r="S3" s="547"/>
      <c r="T3" s="441" t="s">
        <v>439</v>
      </c>
      <c r="U3" s="442"/>
      <c r="V3" s="441" t="s">
        <v>440</v>
      </c>
      <c r="W3" s="442"/>
      <c r="X3" s="441" t="s">
        <v>441</v>
      </c>
      <c r="BQ3" s="1154" t="s">
        <v>313</v>
      </c>
      <c r="BR3" s="1154"/>
      <c r="BS3" s="557"/>
      <c r="BT3" s="441" t="s">
        <v>439</v>
      </c>
      <c r="BU3" s="558"/>
      <c r="BV3" s="441" t="s">
        <v>440</v>
      </c>
      <c r="BW3" s="558"/>
      <c r="BX3" s="441" t="s">
        <v>441</v>
      </c>
    </row>
    <row r="4" spans="2:76">
      <c r="Q4" s="451"/>
      <c r="R4" s="451"/>
      <c r="S4" s="495"/>
      <c r="T4" s="441"/>
      <c r="U4" s="495"/>
      <c r="V4" s="441"/>
      <c r="W4" s="495"/>
      <c r="X4" s="441"/>
      <c r="BQ4" s="451"/>
      <c r="BR4" s="451"/>
      <c r="BS4" s="495"/>
      <c r="BT4" s="441"/>
      <c r="BU4" s="495"/>
      <c r="BV4" s="441"/>
      <c r="BW4" s="495"/>
      <c r="BX4" s="441"/>
    </row>
    <row r="5" spans="2:76" ht="12" customHeight="1">
      <c r="T5" s="443"/>
      <c r="U5" s="443"/>
      <c r="V5" s="443"/>
      <c r="W5" s="443"/>
      <c r="X5" s="443"/>
      <c r="BT5" s="443"/>
      <c r="BU5" s="443"/>
      <c r="BV5" s="443"/>
      <c r="BW5" s="443"/>
      <c r="BX5" s="443"/>
    </row>
    <row r="6" spans="2:76" ht="21" customHeight="1">
      <c r="C6" s="434" t="s">
        <v>442</v>
      </c>
      <c r="N6" s="435" t="s">
        <v>443</v>
      </c>
      <c r="O6" s="435"/>
      <c r="P6" s="446"/>
      <c r="Q6" s="446"/>
      <c r="R6" s="522"/>
      <c r="S6" s="522"/>
      <c r="T6" s="522"/>
      <c r="U6" s="522"/>
      <c r="V6" s="522"/>
      <c r="W6" s="522"/>
      <c r="X6" s="522"/>
      <c r="BC6" s="434" t="s">
        <v>442</v>
      </c>
      <c r="BN6" s="435" t="s">
        <v>443</v>
      </c>
      <c r="BO6" s="435"/>
      <c r="BP6" s="446"/>
      <c r="BQ6" s="446"/>
      <c r="BR6" s="522"/>
      <c r="BS6" s="522"/>
      <c r="BT6" s="522"/>
      <c r="BU6" s="522"/>
      <c r="BV6" s="522"/>
      <c r="BW6" s="522"/>
      <c r="BX6" s="522"/>
    </row>
    <row r="7" spans="2:76" ht="2.4" customHeight="1">
      <c r="B7" s="434" t="s">
        <v>470</v>
      </c>
      <c r="T7" s="443"/>
      <c r="U7" s="443"/>
      <c r="V7" s="443"/>
      <c r="W7" s="443"/>
      <c r="X7" s="443"/>
      <c r="BB7" s="434" t="s">
        <v>470</v>
      </c>
      <c r="BT7" s="443"/>
      <c r="BU7" s="443"/>
      <c r="BV7" s="443"/>
      <c r="BW7" s="443"/>
      <c r="BX7" s="443"/>
    </row>
    <row r="8" spans="2:76" ht="25.8" customHeight="1">
      <c r="C8" s="434" t="s">
        <v>471</v>
      </c>
      <c r="E8" s="435"/>
      <c r="F8" s="435"/>
      <c r="G8" s="435"/>
      <c r="H8" s="435"/>
      <c r="I8" s="435"/>
      <c r="J8" s="435"/>
      <c r="N8" s="1136" t="s">
        <v>445</v>
      </c>
      <c r="O8" s="1136"/>
      <c r="P8" s="1151">
        <f>[9]第１号_１枚目!J8</f>
        <v>0</v>
      </c>
      <c r="Q8" s="1151"/>
      <c r="R8" s="1151"/>
      <c r="S8" s="1151"/>
      <c r="T8" s="1151"/>
      <c r="U8" s="1151"/>
      <c r="V8" s="1151"/>
      <c r="W8" s="1151"/>
      <c r="X8" s="1151"/>
      <c r="BC8" s="434" t="s">
        <v>471</v>
      </c>
      <c r="BE8" s="435"/>
      <c r="BF8" s="435"/>
      <c r="BG8" s="435"/>
      <c r="BH8" s="435"/>
      <c r="BI8" s="435"/>
      <c r="BJ8" s="435"/>
      <c r="BN8" s="1136" t="s">
        <v>445</v>
      </c>
      <c r="BO8" s="1136"/>
      <c r="BP8" s="1151" t="str">
        <f>[9]第１号_１枚目!BJ8</f>
        <v>東京都○○区0丁目0－0</v>
      </c>
      <c r="BQ8" s="1151"/>
      <c r="BR8" s="1151"/>
      <c r="BS8" s="1151"/>
      <c r="BT8" s="1151"/>
      <c r="BU8" s="1151"/>
      <c r="BV8" s="1151"/>
      <c r="BW8" s="1151"/>
      <c r="BX8" s="1151"/>
    </row>
    <row r="9" spans="2:76" ht="2.4" customHeight="1">
      <c r="D9" s="435"/>
      <c r="E9" s="435"/>
      <c r="F9" s="435"/>
      <c r="G9" s="435"/>
      <c r="H9" s="435"/>
      <c r="I9" s="435"/>
      <c r="J9" s="435"/>
      <c r="O9" s="435"/>
      <c r="P9" s="444"/>
      <c r="Q9" s="444"/>
      <c r="R9" s="444"/>
      <c r="S9" s="444"/>
      <c r="T9" s="444"/>
      <c r="U9" s="444"/>
      <c r="V9" s="444"/>
      <c r="W9" s="444"/>
      <c r="X9" s="444"/>
      <c r="BD9" s="435"/>
      <c r="BE9" s="435"/>
      <c r="BF9" s="435"/>
      <c r="BG9" s="435"/>
      <c r="BH9" s="435"/>
      <c r="BI9" s="435"/>
      <c r="BJ9" s="435"/>
      <c r="BO9" s="435"/>
      <c r="BP9" s="444"/>
      <c r="BQ9" s="444"/>
      <c r="BR9" s="444"/>
      <c r="BS9" s="444"/>
      <c r="BT9" s="444"/>
      <c r="BU9" s="444"/>
      <c r="BV9" s="444"/>
      <c r="BW9" s="444"/>
      <c r="BX9" s="444"/>
    </row>
    <row r="10" spans="2:76" ht="25.8" customHeight="1">
      <c r="N10" s="1136" t="s">
        <v>446</v>
      </c>
      <c r="O10" s="1136"/>
      <c r="P10" s="1151">
        <f>[9]第１号_１枚目!J9</f>
        <v>0</v>
      </c>
      <c r="Q10" s="1151"/>
      <c r="R10" s="1151"/>
      <c r="S10" s="1151"/>
      <c r="T10" s="1151"/>
      <c r="U10" s="1151"/>
      <c r="V10" s="1151"/>
      <c r="W10" s="1151"/>
      <c r="X10" s="1151"/>
      <c r="BN10" s="1136" t="s">
        <v>446</v>
      </c>
      <c r="BO10" s="1136"/>
      <c r="BP10" s="1151" t="str">
        <f>[9]第１号_１枚目!BJ9</f>
        <v>株式会社 都内需要家法人</v>
      </c>
      <c r="BQ10" s="1151"/>
      <c r="BR10" s="1151"/>
      <c r="BS10" s="1151"/>
      <c r="BT10" s="1151"/>
      <c r="BU10" s="1151"/>
      <c r="BV10" s="1151"/>
      <c r="BW10" s="1151"/>
      <c r="BX10" s="1151"/>
    </row>
    <row r="11" spans="2:76" ht="3.6" customHeight="1">
      <c r="O11" s="435"/>
      <c r="P11" s="444"/>
      <c r="Q11" s="444"/>
      <c r="R11" s="444"/>
      <c r="S11" s="444"/>
      <c r="T11" s="444"/>
      <c r="U11" s="444"/>
      <c r="V11" s="444"/>
      <c r="W11" s="444"/>
      <c r="X11" s="444"/>
      <c r="BO11" s="435"/>
      <c r="BP11" s="444"/>
      <c r="BQ11" s="444"/>
      <c r="BR11" s="444"/>
      <c r="BS11" s="444"/>
      <c r="BT11" s="444"/>
      <c r="BU11" s="444"/>
      <c r="BV11" s="444"/>
      <c r="BW11" s="444"/>
      <c r="BX11" s="444"/>
    </row>
    <row r="12" spans="2:76" ht="25.8" customHeight="1">
      <c r="N12" s="1152" t="s">
        <v>386</v>
      </c>
      <c r="O12" s="1152"/>
      <c r="P12" s="1151">
        <f>[9]第１号_１枚目!J10</f>
        <v>0</v>
      </c>
      <c r="Q12" s="1153"/>
      <c r="R12" s="1153"/>
      <c r="S12" s="1153"/>
      <c r="T12" s="1151">
        <f>[9]第１号_１枚目!M10</f>
        <v>0</v>
      </c>
      <c r="U12" s="1153"/>
      <c r="V12" s="1153"/>
      <c r="W12" s="1153"/>
      <c r="X12" s="1153"/>
      <c r="BN12" s="1152" t="s">
        <v>386</v>
      </c>
      <c r="BO12" s="1152"/>
      <c r="BP12" s="1151" t="str">
        <f>[9]第１号_１枚目!BJ10</f>
        <v>代表取締役社長</v>
      </c>
      <c r="BQ12" s="1153"/>
      <c r="BR12" s="1153"/>
      <c r="BS12" s="1153"/>
      <c r="BT12" s="1151" t="str">
        <f>[9]第１号_１枚目!BM10</f>
        <v>○○　○○</v>
      </c>
      <c r="BU12" s="1153"/>
      <c r="BV12" s="1153"/>
      <c r="BW12" s="1153"/>
      <c r="BX12" s="1153"/>
    </row>
    <row r="13" spans="2:76" ht="21" customHeight="1">
      <c r="N13" s="435"/>
      <c r="O13" s="435"/>
      <c r="P13" s="435"/>
      <c r="Q13" s="435"/>
      <c r="R13" s="435"/>
      <c r="S13" s="435"/>
      <c r="T13" s="435"/>
      <c r="U13" s="435"/>
      <c r="V13" s="435"/>
      <c r="W13" s="435"/>
      <c r="X13" s="435"/>
      <c r="BN13" s="435"/>
      <c r="BO13" s="435"/>
      <c r="BP13" s="435"/>
      <c r="BQ13" s="435"/>
      <c r="BR13" s="435"/>
      <c r="BS13" s="435"/>
      <c r="BT13" s="435"/>
      <c r="BU13" s="435"/>
      <c r="BV13" s="435"/>
      <c r="BW13" s="435"/>
      <c r="BX13" s="435"/>
    </row>
    <row r="14" spans="2:76" ht="2.4" customHeight="1">
      <c r="O14" s="435"/>
      <c r="P14" s="444"/>
      <c r="Q14" s="444"/>
      <c r="R14" s="444"/>
      <c r="S14" s="444"/>
      <c r="T14" s="444"/>
      <c r="U14" s="444"/>
      <c r="V14" s="444"/>
      <c r="W14" s="444"/>
      <c r="X14" s="444"/>
      <c r="BO14" s="435"/>
      <c r="BP14" s="444"/>
      <c r="BQ14" s="444"/>
      <c r="BR14" s="444"/>
      <c r="BS14" s="444"/>
      <c r="BT14" s="444"/>
      <c r="BU14" s="444"/>
      <c r="BV14" s="444"/>
      <c r="BW14" s="444"/>
      <c r="BX14" s="444"/>
    </row>
    <row r="15" spans="2:76" ht="21" customHeight="1">
      <c r="N15" s="435"/>
      <c r="O15" s="435"/>
      <c r="P15" s="435"/>
      <c r="Q15" s="435"/>
      <c r="R15" s="435"/>
      <c r="S15" s="435"/>
      <c r="T15" s="435"/>
      <c r="U15" s="435"/>
      <c r="V15" s="435"/>
      <c r="W15" s="435"/>
      <c r="X15" s="435"/>
      <c r="AB15" s="445"/>
      <c r="BN15" s="435"/>
      <c r="BO15" s="435"/>
      <c r="BP15" s="435"/>
      <c r="BQ15" s="435"/>
      <c r="BR15" s="435"/>
      <c r="BS15" s="435"/>
      <c r="BT15" s="435"/>
      <c r="BU15" s="435"/>
      <c r="BV15" s="435"/>
      <c r="BW15" s="435"/>
      <c r="BX15" s="435"/>
    </row>
    <row r="16" spans="2:76" ht="2.4" customHeight="1">
      <c r="O16" s="435"/>
      <c r="P16" s="444"/>
      <c r="Q16" s="444"/>
      <c r="R16" s="444"/>
      <c r="S16" s="444"/>
      <c r="T16" s="444"/>
      <c r="U16" s="444"/>
      <c r="V16" s="444"/>
      <c r="W16" s="444"/>
      <c r="X16" s="444"/>
      <c r="BO16" s="435"/>
      <c r="BP16" s="444"/>
      <c r="BQ16" s="444"/>
      <c r="BR16" s="444"/>
      <c r="BS16" s="444"/>
      <c r="BT16" s="444"/>
      <c r="BU16" s="444"/>
      <c r="BV16" s="444"/>
      <c r="BW16" s="444"/>
      <c r="BX16" s="444"/>
    </row>
    <row r="17" spans="1:78" s="449" customFormat="1" ht="14.4">
      <c r="A17" s="447" t="s">
        <v>288</v>
      </c>
      <c r="B17" s="447"/>
      <c r="C17" s="447"/>
      <c r="D17" s="447"/>
      <c r="E17" s="447"/>
      <c r="F17" s="447"/>
      <c r="G17" s="447"/>
      <c r="H17" s="447"/>
      <c r="I17" s="447"/>
      <c r="J17" s="447"/>
      <c r="K17" s="447"/>
      <c r="L17" s="447"/>
      <c r="M17" s="447"/>
      <c r="N17" s="447"/>
      <c r="O17" s="447"/>
      <c r="P17" s="447"/>
      <c r="Q17" s="447"/>
      <c r="R17" s="447"/>
      <c r="S17" s="447"/>
      <c r="T17" s="447"/>
      <c r="U17" s="447"/>
      <c r="V17" s="447"/>
      <c r="W17" s="447"/>
      <c r="X17" s="447"/>
      <c r="Y17" s="447"/>
      <c r="Z17" s="447"/>
      <c r="AA17" s="450"/>
      <c r="AB17" s="450"/>
      <c r="AC17" s="450"/>
      <c r="AD17" s="450"/>
      <c r="AE17" s="450"/>
      <c r="AF17" s="450"/>
      <c r="AG17" s="450"/>
      <c r="AH17" s="450"/>
      <c r="AI17" s="450"/>
      <c r="AJ17" s="450"/>
      <c r="AK17" s="450"/>
      <c r="BA17" s="447" t="s">
        <v>288</v>
      </c>
      <c r="BB17" s="447"/>
      <c r="BC17" s="447"/>
      <c r="BD17" s="447"/>
      <c r="BE17" s="447"/>
      <c r="BF17" s="447"/>
      <c r="BG17" s="447"/>
      <c r="BH17" s="447"/>
      <c r="BI17" s="447"/>
      <c r="BJ17" s="447"/>
      <c r="BK17" s="447"/>
      <c r="BL17" s="447"/>
      <c r="BM17" s="447"/>
      <c r="BN17" s="447"/>
      <c r="BO17" s="447"/>
      <c r="BP17" s="447"/>
      <c r="BQ17" s="447"/>
      <c r="BR17" s="447"/>
      <c r="BS17" s="447"/>
      <c r="BT17" s="447"/>
      <c r="BU17" s="447"/>
      <c r="BV17" s="447"/>
      <c r="BW17" s="447"/>
      <c r="BX17" s="447"/>
      <c r="BY17" s="447"/>
      <c r="BZ17" s="447"/>
    </row>
    <row r="18" spans="1:78" s="449" customFormat="1" ht="14.4">
      <c r="C18" s="1146" t="s">
        <v>563</v>
      </c>
      <c r="D18" s="1146"/>
      <c r="E18" s="1146"/>
      <c r="F18" s="1146"/>
      <c r="G18" s="1146"/>
      <c r="H18" s="1146"/>
      <c r="I18" s="1146"/>
      <c r="J18" s="1146"/>
      <c r="K18" s="1146"/>
      <c r="L18" s="1146"/>
      <c r="M18" s="1146"/>
      <c r="N18" s="1146"/>
      <c r="O18" s="1146"/>
      <c r="P18" s="1146"/>
      <c r="Q18" s="1146"/>
      <c r="R18" s="1146"/>
      <c r="S18" s="1146"/>
      <c r="T18" s="1146"/>
      <c r="U18" s="1146"/>
      <c r="V18" s="1146"/>
      <c r="W18" s="1146"/>
      <c r="X18" s="1146"/>
      <c r="Y18" s="450"/>
      <c r="Z18" s="450"/>
      <c r="AA18" s="450"/>
      <c r="BC18" s="1146" t="s">
        <v>563</v>
      </c>
      <c r="BD18" s="1146"/>
      <c r="BE18" s="1146"/>
      <c r="BF18" s="1146"/>
      <c r="BG18" s="1146"/>
      <c r="BH18" s="1146"/>
      <c r="BI18" s="1146"/>
      <c r="BJ18" s="1146"/>
      <c r="BK18" s="1146"/>
      <c r="BL18" s="1146"/>
      <c r="BM18" s="1146"/>
      <c r="BN18" s="1146"/>
      <c r="BO18" s="1146"/>
      <c r="BP18" s="1146"/>
      <c r="BQ18" s="1146"/>
      <c r="BR18" s="1146"/>
      <c r="BS18" s="1146"/>
      <c r="BT18" s="1146"/>
      <c r="BU18" s="1146"/>
      <c r="BV18" s="1146"/>
      <c r="BW18" s="1146"/>
      <c r="BX18" s="1146"/>
      <c r="BY18" s="450"/>
      <c r="BZ18" s="450"/>
    </row>
    <row r="19" spans="1:78" ht="3" customHeight="1">
      <c r="C19" s="559"/>
      <c r="D19" s="559"/>
      <c r="E19" s="559"/>
      <c r="F19" s="559"/>
      <c r="G19" s="559"/>
      <c r="H19" s="559"/>
      <c r="I19" s="559"/>
      <c r="J19" s="559"/>
      <c r="K19" s="559"/>
      <c r="L19" s="559"/>
      <c r="M19" s="559"/>
      <c r="N19" s="559"/>
      <c r="O19" s="559"/>
      <c r="P19" s="559"/>
      <c r="Q19" s="559"/>
      <c r="R19" s="559"/>
      <c r="S19" s="559"/>
      <c r="T19" s="559"/>
      <c r="U19" s="559"/>
      <c r="V19" s="559"/>
      <c r="W19" s="559"/>
      <c r="X19" s="559"/>
      <c r="BC19" s="559"/>
      <c r="BD19" s="559"/>
      <c r="BE19" s="559"/>
      <c r="BF19" s="559"/>
      <c r="BG19" s="559"/>
      <c r="BH19" s="559"/>
      <c r="BI19" s="559"/>
      <c r="BJ19" s="559"/>
      <c r="BK19" s="559"/>
      <c r="BL19" s="559"/>
      <c r="BM19" s="559"/>
      <c r="BN19" s="559"/>
      <c r="BO19" s="559"/>
      <c r="BP19" s="559"/>
      <c r="BQ19" s="559"/>
      <c r="BR19" s="559"/>
      <c r="BS19" s="559"/>
      <c r="BT19" s="559"/>
      <c r="BU19" s="559"/>
      <c r="BV19" s="559"/>
      <c r="BW19" s="559"/>
      <c r="BX19" s="559"/>
    </row>
    <row r="20" spans="1:78" s="560" customFormat="1" ht="19.8" hidden="1" customHeight="1">
      <c r="C20" s="1146" t="s">
        <v>564</v>
      </c>
      <c r="D20" s="1146"/>
      <c r="E20" s="1146"/>
      <c r="F20" s="1146"/>
      <c r="G20" s="1146"/>
      <c r="H20" s="1146"/>
      <c r="I20" s="1146"/>
      <c r="J20" s="1146"/>
      <c r="K20" s="1146"/>
      <c r="L20" s="1146"/>
      <c r="M20" s="1146"/>
      <c r="N20" s="1146"/>
      <c r="O20" s="1146"/>
      <c r="P20" s="1146"/>
      <c r="Q20" s="1146"/>
      <c r="R20" s="1146"/>
      <c r="S20" s="1146"/>
      <c r="T20" s="1146"/>
      <c r="U20" s="1146"/>
      <c r="V20" s="1146"/>
      <c r="W20" s="1146"/>
      <c r="X20" s="1146"/>
      <c r="Y20" s="561"/>
      <c r="Z20" s="561"/>
      <c r="AA20" s="561"/>
      <c r="AF20" s="562"/>
      <c r="BC20" s="1146" t="s">
        <v>564</v>
      </c>
      <c r="BD20" s="1146"/>
      <c r="BE20" s="1146"/>
      <c r="BF20" s="1146"/>
      <c r="BG20" s="1146"/>
      <c r="BH20" s="1146"/>
      <c r="BI20" s="1146"/>
      <c r="BJ20" s="1146"/>
      <c r="BK20" s="1146"/>
      <c r="BL20" s="1146"/>
      <c r="BM20" s="1146"/>
      <c r="BN20" s="1146"/>
      <c r="BO20" s="1146"/>
      <c r="BP20" s="1146"/>
      <c r="BQ20" s="1146"/>
      <c r="BR20" s="1146"/>
      <c r="BS20" s="1146"/>
      <c r="BT20" s="1146"/>
      <c r="BU20" s="1146"/>
      <c r="BV20" s="1146"/>
      <c r="BW20" s="1146"/>
      <c r="BX20" s="1146"/>
      <c r="BY20" s="561"/>
      <c r="BZ20" s="561"/>
    </row>
    <row r="21" spans="1:78" ht="6.6" customHeight="1">
      <c r="D21" s="563"/>
      <c r="E21" s="563"/>
      <c r="F21" s="563"/>
      <c r="G21" s="563"/>
      <c r="H21" s="563"/>
      <c r="I21" s="563"/>
      <c r="J21" s="563"/>
      <c r="K21" s="563"/>
      <c r="L21" s="563"/>
      <c r="M21" s="563"/>
      <c r="N21" s="563"/>
      <c r="O21" s="563"/>
      <c r="P21" s="563"/>
      <c r="Q21" s="563"/>
      <c r="R21" s="563"/>
      <c r="S21" s="563"/>
      <c r="T21" s="563"/>
      <c r="U21" s="563"/>
      <c r="V21" s="563"/>
      <c r="W21" s="563"/>
      <c r="X21" s="563"/>
      <c r="AF21" s="564"/>
      <c r="BD21" s="563"/>
      <c r="BE21" s="563"/>
      <c r="BF21" s="563"/>
      <c r="BG21" s="563"/>
      <c r="BH21" s="563"/>
      <c r="BI21" s="563"/>
      <c r="BJ21" s="563"/>
      <c r="BK21" s="563"/>
      <c r="BL21" s="563"/>
      <c r="BM21" s="563"/>
      <c r="BN21" s="563"/>
      <c r="BO21" s="563"/>
      <c r="BP21" s="563"/>
      <c r="BQ21" s="563"/>
      <c r="BR21" s="563"/>
      <c r="BS21" s="563"/>
      <c r="BT21" s="563"/>
      <c r="BU21" s="563"/>
      <c r="BV21" s="563"/>
      <c r="BW21" s="563"/>
      <c r="BX21" s="563"/>
    </row>
    <row r="22" spans="1:78">
      <c r="D22" s="451" t="s">
        <v>381</v>
      </c>
      <c r="E22" s="498">
        <f>第７号様式!E18</f>
        <v>0</v>
      </c>
      <c r="F22" s="453" t="s">
        <v>439</v>
      </c>
      <c r="G22" s="499">
        <f>第７号様式!G18</f>
        <v>0</v>
      </c>
      <c r="H22" s="453" t="s">
        <v>440</v>
      </c>
      <c r="I22" s="499">
        <f>第７号様式!I18</f>
        <v>0</v>
      </c>
      <c r="J22" s="453" t="s">
        <v>448</v>
      </c>
      <c r="K22" s="1172">
        <f>第７号様式!K18</f>
        <v>0</v>
      </c>
      <c r="L22" s="1172"/>
      <c r="M22" s="1148" t="s">
        <v>449</v>
      </c>
      <c r="N22" s="1148"/>
      <c r="O22" s="1148"/>
      <c r="P22" s="1172">
        <f>第７号様式!P18</f>
        <v>0</v>
      </c>
      <c r="Q22" s="1172"/>
      <c r="R22" s="1136" t="s">
        <v>565</v>
      </c>
      <c r="S22" s="1136"/>
      <c r="T22" s="1136"/>
      <c r="U22" s="1136"/>
      <c r="V22" s="1136"/>
      <c r="W22" s="1136"/>
      <c r="X22" s="1136"/>
      <c r="Y22" s="434"/>
      <c r="Z22" s="434"/>
      <c r="AB22" s="445"/>
      <c r="AF22" s="564"/>
      <c r="BD22" s="451" t="s">
        <v>381</v>
      </c>
      <c r="BE22" s="498" t="str">
        <f>第７号様式!BE18</f>
        <v>●</v>
      </c>
      <c r="BF22" s="453" t="s">
        <v>439</v>
      </c>
      <c r="BG22" s="499" t="str">
        <f>第７号様式!BG18</f>
        <v>●</v>
      </c>
      <c r="BH22" s="453" t="s">
        <v>440</v>
      </c>
      <c r="BI22" s="499" t="str">
        <f>第７号様式!BI18</f>
        <v>●</v>
      </c>
      <c r="BJ22" s="453" t="s">
        <v>448</v>
      </c>
      <c r="BK22" s="1172" t="str">
        <f>第７号様式!BK18</f>
        <v>●●</v>
      </c>
      <c r="BL22" s="1172"/>
      <c r="BM22" s="1148" t="s">
        <v>449</v>
      </c>
      <c r="BN22" s="1148"/>
      <c r="BO22" s="1148"/>
      <c r="BP22" s="1172" t="str">
        <f>第７号様式!BP18</f>
        <v>●●●</v>
      </c>
      <c r="BQ22" s="1172"/>
      <c r="BR22" s="1136" t="s">
        <v>565</v>
      </c>
      <c r="BS22" s="1136"/>
      <c r="BT22" s="1136"/>
      <c r="BU22" s="1136"/>
      <c r="BV22" s="1136"/>
      <c r="BW22" s="1136"/>
      <c r="BX22" s="1136"/>
      <c r="BY22" s="434"/>
      <c r="BZ22" s="434"/>
    </row>
    <row r="23" spans="1:78" ht="46.8" customHeight="1">
      <c r="C23" s="1167" t="s">
        <v>566</v>
      </c>
      <c r="D23" s="1167"/>
      <c r="E23" s="1167"/>
      <c r="F23" s="1167"/>
      <c r="G23" s="1167"/>
      <c r="H23" s="1167"/>
      <c r="I23" s="1167"/>
      <c r="J23" s="1167"/>
      <c r="K23" s="1167"/>
      <c r="L23" s="1167"/>
      <c r="M23" s="1167"/>
      <c r="N23" s="1167"/>
      <c r="O23" s="1167"/>
      <c r="P23" s="1167"/>
      <c r="Q23" s="1167"/>
      <c r="R23" s="1167"/>
      <c r="S23" s="1167"/>
      <c r="T23" s="1167"/>
      <c r="U23" s="1167"/>
      <c r="V23" s="1167"/>
      <c r="W23" s="1167"/>
      <c r="X23" s="1167"/>
      <c r="AF23" s="564"/>
      <c r="BC23" s="1167" t="s">
        <v>566</v>
      </c>
      <c r="BD23" s="1167"/>
      <c r="BE23" s="1167"/>
      <c r="BF23" s="1167"/>
      <c r="BG23" s="1167"/>
      <c r="BH23" s="1167"/>
      <c r="BI23" s="1167"/>
      <c r="BJ23" s="1167"/>
      <c r="BK23" s="1167"/>
      <c r="BL23" s="1167"/>
      <c r="BM23" s="1167"/>
      <c r="BN23" s="1167"/>
      <c r="BO23" s="1167"/>
      <c r="BP23" s="1167"/>
      <c r="BQ23" s="1167"/>
      <c r="BR23" s="1167"/>
      <c r="BS23" s="1167"/>
      <c r="BT23" s="1167"/>
      <c r="BU23" s="1167"/>
      <c r="BV23" s="1167"/>
      <c r="BW23" s="1167"/>
      <c r="BX23" s="1167"/>
    </row>
    <row r="24" spans="1:78" ht="13.2" customHeight="1">
      <c r="C24" s="523"/>
      <c r="D24" s="523"/>
      <c r="E24" s="523"/>
      <c r="F24" s="523"/>
      <c r="G24" s="523"/>
      <c r="H24" s="523"/>
      <c r="I24" s="523"/>
      <c r="J24" s="523"/>
      <c r="K24" s="523"/>
      <c r="L24" s="523"/>
      <c r="M24" s="523"/>
      <c r="N24" s="523"/>
      <c r="O24" s="523"/>
      <c r="P24" s="523"/>
      <c r="Q24" s="523"/>
      <c r="R24" s="523"/>
      <c r="S24" s="523"/>
      <c r="T24" s="523"/>
      <c r="U24" s="523"/>
      <c r="V24" s="523"/>
      <c r="W24" s="523"/>
      <c r="X24" s="523"/>
      <c r="BC24" s="523"/>
      <c r="BD24" s="523"/>
      <c r="BE24" s="523"/>
      <c r="BF24" s="523"/>
      <c r="BG24" s="523"/>
      <c r="BH24" s="523"/>
      <c r="BI24" s="523"/>
      <c r="BJ24" s="523"/>
      <c r="BK24" s="523"/>
      <c r="BL24" s="523"/>
      <c r="BM24" s="523"/>
      <c r="BN24" s="523"/>
      <c r="BO24" s="523"/>
      <c r="BP24" s="523"/>
      <c r="BQ24" s="523"/>
      <c r="BR24" s="523"/>
      <c r="BS24" s="523"/>
      <c r="BT24" s="523"/>
      <c r="BU24" s="523"/>
      <c r="BV24" s="523"/>
      <c r="BW24" s="523"/>
      <c r="BX24" s="523"/>
    </row>
    <row r="25" spans="1:78" ht="13.2" hidden="1" customHeight="1">
      <c r="C25" s="523"/>
      <c r="D25" s="523"/>
      <c r="E25" s="523"/>
      <c r="F25" s="523"/>
      <c r="G25" s="523"/>
      <c r="H25" s="523"/>
      <c r="I25" s="523"/>
      <c r="J25" s="523"/>
      <c r="K25" s="523"/>
      <c r="L25" s="523"/>
      <c r="M25" s="523"/>
      <c r="N25" s="523"/>
      <c r="O25" s="523"/>
      <c r="P25" s="523"/>
      <c r="Q25" s="523"/>
      <c r="R25" s="523"/>
      <c r="S25" s="523"/>
      <c r="T25" s="523"/>
      <c r="U25" s="523"/>
      <c r="V25" s="523"/>
      <c r="W25" s="523"/>
      <c r="X25" s="523"/>
      <c r="BC25" s="523"/>
      <c r="BD25" s="523"/>
      <c r="BE25" s="523"/>
      <c r="BF25" s="523"/>
      <c r="BG25" s="523"/>
      <c r="BH25" s="523"/>
      <c r="BI25" s="523"/>
      <c r="BJ25" s="523"/>
      <c r="BK25" s="523"/>
      <c r="BL25" s="523"/>
      <c r="BM25" s="523"/>
      <c r="BN25" s="523"/>
      <c r="BO25" s="523"/>
      <c r="BP25" s="523"/>
      <c r="BQ25" s="523"/>
      <c r="BR25" s="523"/>
      <c r="BS25" s="523"/>
      <c r="BT25" s="523"/>
      <c r="BU25" s="523"/>
      <c r="BV25" s="523"/>
      <c r="BW25" s="523"/>
      <c r="BX25" s="523"/>
    </row>
    <row r="26" spans="1:78" ht="13.2" customHeight="1">
      <c r="C26" s="1186" t="s">
        <v>456</v>
      </c>
      <c r="D26" s="1186"/>
      <c r="E26" s="1186"/>
      <c r="F26" s="1186"/>
      <c r="G26" s="1186"/>
      <c r="H26" s="1186"/>
      <c r="I26" s="1186"/>
      <c r="J26" s="1186"/>
      <c r="K26" s="1186"/>
      <c r="L26" s="1186"/>
      <c r="M26" s="1186"/>
      <c r="N26" s="1186"/>
      <c r="O26" s="1186"/>
      <c r="P26" s="1186"/>
      <c r="Q26" s="1186"/>
      <c r="R26" s="1186"/>
      <c r="S26" s="1186"/>
      <c r="T26" s="1186"/>
      <c r="U26" s="1186"/>
      <c r="V26" s="1186"/>
      <c r="W26" s="1186"/>
      <c r="X26" s="1186"/>
      <c r="BC26" s="1186" t="s">
        <v>456</v>
      </c>
      <c r="BD26" s="1186"/>
      <c r="BE26" s="1186"/>
      <c r="BF26" s="1186"/>
      <c r="BG26" s="1186"/>
      <c r="BH26" s="1186"/>
      <c r="BI26" s="1186"/>
      <c r="BJ26" s="1186"/>
      <c r="BK26" s="1186"/>
      <c r="BL26" s="1186"/>
      <c r="BM26" s="1186"/>
      <c r="BN26" s="1186"/>
      <c r="BO26" s="1186"/>
      <c r="BP26" s="1186"/>
      <c r="BQ26" s="1186"/>
      <c r="BR26" s="1186"/>
      <c r="BS26" s="1186"/>
      <c r="BT26" s="1186"/>
      <c r="BU26" s="1186"/>
      <c r="BV26" s="1186"/>
      <c r="BW26" s="1186"/>
      <c r="BX26" s="1186"/>
    </row>
    <row r="27" spans="1:78" ht="13.2" hidden="1" customHeight="1">
      <c r="C27" s="524"/>
      <c r="D27" s="524"/>
      <c r="E27" s="524"/>
      <c r="F27" s="524"/>
      <c r="G27" s="524"/>
      <c r="H27" s="524"/>
      <c r="I27" s="524"/>
      <c r="J27" s="524"/>
      <c r="K27" s="524"/>
      <c r="L27" s="524"/>
      <c r="M27" s="524"/>
      <c r="N27" s="524"/>
      <c r="O27" s="524"/>
      <c r="P27" s="524"/>
      <c r="Q27" s="524"/>
      <c r="R27" s="524"/>
      <c r="S27" s="524"/>
      <c r="T27" s="524"/>
      <c r="U27" s="524"/>
      <c r="V27" s="524"/>
      <c r="W27" s="524"/>
      <c r="X27" s="524"/>
      <c r="BC27" s="524"/>
      <c r="BD27" s="524"/>
      <c r="BE27" s="524"/>
      <c r="BF27" s="524"/>
      <c r="BG27" s="524"/>
      <c r="BH27" s="524"/>
      <c r="BI27" s="524"/>
      <c r="BJ27" s="524"/>
      <c r="BK27" s="524"/>
      <c r="BL27" s="524"/>
      <c r="BM27" s="524"/>
      <c r="BN27" s="524"/>
      <c r="BO27" s="524"/>
      <c r="BP27" s="524"/>
      <c r="BQ27" s="524"/>
      <c r="BR27" s="524"/>
      <c r="BS27" s="524"/>
      <c r="BT27" s="524"/>
      <c r="BU27" s="524"/>
      <c r="BV27" s="524"/>
      <c r="BW27" s="524"/>
      <c r="BX27" s="524"/>
    </row>
    <row r="28" spans="1:78" ht="13.2" hidden="1" customHeight="1">
      <c r="C28" s="524"/>
      <c r="D28" s="524"/>
      <c r="E28" s="524"/>
      <c r="F28" s="524"/>
      <c r="G28" s="524"/>
      <c r="H28" s="524"/>
      <c r="I28" s="524"/>
      <c r="J28" s="524"/>
      <c r="K28" s="524"/>
      <c r="L28" s="524"/>
      <c r="M28" s="524"/>
      <c r="N28" s="524"/>
      <c r="O28" s="524"/>
      <c r="P28" s="524"/>
      <c r="Q28" s="524"/>
      <c r="R28" s="524"/>
      <c r="S28" s="524"/>
      <c r="T28" s="524"/>
      <c r="U28" s="524"/>
      <c r="V28" s="524"/>
      <c r="W28" s="524"/>
      <c r="X28" s="524"/>
      <c r="BC28" s="524"/>
      <c r="BD28" s="524"/>
      <c r="BE28" s="524"/>
      <c r="BF28" s="524"/>
      <c r="BG28" s="524"/>
      <c r="BH28" s="524"/>
      <c r="BI28" s="524"/>
      <c r="BJ28" s="524"/>
      <c r="BK28" s="524"/>
      <c r="BL28" s="524"/>
      <c r="BM28" s="524"/>
      <c r="BN28" s="524"/>
      <c r="BO28" s="524"/>
      <c r="BP28" s="524"/>
      <c r="BQ28" s="524"/>
      <c r="BR28" s="524"/>
      <c r="BS28" s="524"/>
      <c r="BT28" s="524"/>
      <c r="BU28" s="524"/>
      <c r="BV28" s="524"/>
      <c r="BW28" s="524"/>
      <c r="BX28" s="524"/>
    </row>
    <row r="29" spans="1:78" ht="13.2" customHeight="1">
      <c r="C29" s="525"/>
      <c r="D29" s="525"/>
      <c r="E29" s="525"/>
      <c r="F29" s="525"/>
      <c r="G29" s="525"/>
      <c r="H29" s="525"/>
      <c r="I29" s="525"/>
      <c r="J29" s="525"/>
      <c r="K29" s="525"/>
      <c r="L29" s="525"/>
      <c r="M29" s="525"/>
      <c r="N29" s="525"/>
      <c r="O29" s="525"/>
      <c r="P29" s="525"/>
      <c r="Q29" s="525"/>
      <c r="R29" s="525"/>
      <c r="S29" s="525"/>
      <c r="T29" s="525"/>
      <c r="U29" s="525"/>
      <c r="V29" s="525"/>
      <c r="W29" s="525"/>
      <c r="X29" s="525"/>
      <c r="BC29" s="525"/>
      <c r="BD29" s="525"/>
      <c r="BE29" s="525"/>
      <c r="BF29" s="525"/>
      <c r="BG29" s="525"/>
      <c r="BH29" s="525"/>
      <c r="BI29" s="525"/>
      <c r="BJ29" s="525"/>
      <c r="BK29" s="525"/>
      <c r="BL29" s="525"/>
      <c r="BM29" s="525"/>
      <c r="BN29" s="525"/>
      <c r="BO29" s="525"/>
      <c r="BP29" s="525"/>
      <c r="BQ29" s="525"/>
      <c r="BR29" s="525"/>
      <c r="BS29" s="525"/>
      <c r="BT29" s="525"/>
      <c r="BU29" s="525"/>
      <c r="BV29" s="525"/>
      <c r="BW29" s="525"/>
      <c r="BX29" s="525"/>
    </row>
    <row r="30" spans="1:78" ht="30" customHeight="1">
      <c r="C30" s="1132" t="s">
        <v>457</v>
      </c>
      <c r="D30" s="1133"/>
      <c r="E30" s="1133"/>
      <c r="F30" s="1133"/>
      <c r="G30" s="1133"/>
      <c r="H30" s="1133"/>
      <c r="I30" s="1133"/>
      <c r="J30" s="1134"/>
      <c r="K30" s="1285">
        <f>第７号様式!L24</f>
        <v>0</v>
      </c>
      <c r="L30" s="1286"/>
      <c r="M30" s="1286"/>
      <c r="N30" s="1286"/>
      <c r="O30" s="1286"/>
      <c r="P30" s="1286"/>
      <c r="Q30" s="1286"/>
      <c r="R30" s="1286"/>
      <c r="S30" s="1286"/>
      <c r="T30" s="1286"/>
      <c r="U30" s="1286"/>
      <c r="V30" s="1286"/>
      <c r="W30" s="1286"/>
      <c r="X30" s="1287"/>
      <c r="AF30" s="565"/>
      <c r="BC30" s="1132" t="s">
        <v>457</v>
      </c>
      <c r="BD30" s="1133"/>
      <c r="BE30" s="1133"/>
      <c r="BF30" s="1133"/>
      <c r="BG30" s="1133"/>
      <c r="BH30" s="1133"/>
      <c r="BI30" s="1133"/>
      <c r="BJ30" s="1134"/>
      <c r="BK30" s="1285" t="str">
        <f>第７号様式!BL24</f>
        <v>○○地域におけるオフサイト活用での太陽光再エネ電力調達事業</v>
      </c>
      <c r="BL30" s="1286"/>
      <c r="BM30" s="1286"/>
      <c r="BN30" s="1286"/>
      <c r="BO30" s="1286"/>
      <c r="BP30" s="1286"/>
      <c r="BQ30" s="1286"/>
      <c r="BR30" s="1286"/>
      <c r="BS30" s="1286"/>
      <c r="BT30" s="1286"/>
      <c r="BU30" s="1286"/>
      <c r="BV30" s="1286"/>
      <c r="BW30" s="1286"/>
      <c r="BX30" s="1287"/>
    </row>
    <row r="31" spans="1:78" ht="2.25" customHeight="1">
      <c r="C31" s="461"/>
      <c r="D31" s="435"/>
      <c r="E31" s="435"/>
      <c r="F31" s="435"/>
      <c r="G31" s="435"/>
      <c r="H31" s="435"/>
      <c r="I31" s="435"/>
      <c r="J31" s="462"/>
      <c r="K31" s="461"/>
      <c r="L31" s="463"/>
      <c r="M31" s="463"/>
      <c r="N31" s="463"/>
      <c r="O31" s="463"/>
      <c r="P31" s="444"/>
      <c r="Q31" s="464"/>
      <c r="R31" s="453"/>
      <c r="S31" s="465"/>
      <c r="T31" s="453"/>
      <c r="U31" s="444"/>
      <c r="V31" s="453"/>
      <c r="W31" s="465"/>
      <c r="X31" s="462"/>
      <c r="AF31" s="565"/>
      <c r="BC31" s="461"/>
      <c r="BD31" s="435"/>
      <c r="BE31" s="435"/>
      <c r="BF31" s="435"/>
      <c r="BG31" s="435"/>
      <c r="BH31" s="435"/>
      <c r="BI31" s="435"/>
      <c r="BJ31" s="462"/>
      <c r="BK31" s="461"/>
      <c r="BL31" s="463"/>
      <c r="BM31" s="463"/>
      <c r="BN31" s="463"/>
      <c r="BO31" s="463"/>
      <c r="BP31" s="444"/>
      <c r="BQ31" s="464"/>
      <c r="BR31" s="453"/>
      <c r="BS31" s="465"/>
      <c r="BT31" s="453"/>
      <c r="BU31" s="444"/>
      <c r="BV31" s="453"/>
      <c r="BW31" s="465"/>
      <c r="BX31" s="462"/>
    </row>
    <row r="32" spans="1:78" ht="30" customHeight="1">
      <c r="C32" s="1126" t="s">
        <v>459</v>
      </c>
      <c r="D32" s="1127"/>
      <c r="E32" s="1127"/>
      <c r="F32" s="1127"/>
      <c r="G32" s="1127"/>
      <c r="H32" s="1127"/>
      <c r="I32" s="1127"/>
      <c r="J32" s="1128"/>
      <c r="K32" s="435"/>
      <c r="L32" s="535" t="s">
        <v>460</v>
      </c>
      <c r="M32" s="1172">
        <f>第７号様式!M26</f>
        <v>0</v>
      </c>
      <c r="N32" s="1172"/>
      <c r="O32" s="1172"/>
      <c r="P32" s="1172"/>
      <c r="Q32" s="536" t="s">
        <v>461</v>
      </c>
      <c r="R32" s="536"/>
      <c r="S32" s="536"/>
      <c r="T32" s="536"/>
      <c r="U32" s="536"/>
      <c r="V32" s="536"/>
      <c r="W32" s="536"/>
      <c r="X32" s="566"/>
      <c r="AF32" s="565"/>
      <c r="BC32" s="1126" t="s">
        <v>459</v>
      </c>
      <c r="BD32" s="1127"/>
      <c r="BE32" s="1127"/>
      <c r="BF32" s="1127"/>
      <c r="BG32" s="1127"/>
      <c r="BH32" s="1127"/>
      <c r="BI32" s="1127"/>
      <c r="BJ32" s="1128"/>
      <c r="BK32" s="435"/>
      <c r="BL32" s="535" t="s">
        <v>460</v>
      </c>
      <c r="BM32" s="1172" t="str">
        <f>第７号様式!BM26</f>
        <v>AB●●●●</v>
      </c>
      <c r="BN32" s="1172"/>
      <c r="BO32" s="1172"/>
      <c r="BP32" s="1172"/>
      <c r="BQ32" s="536" t="s">
        <v>461</v>
      </c>
      <c r="BR32" s="536"/>
      <c r="BS32" s="536"/>
      <c r="BT32" s="536"/>
      <c r="BU32" s="536"/>
      <c r="BV32" s="536"/>
      <c r="BW32" s="536"/>
      <c r="BX32" s="566"/>
    </row>
    <row r="33" spans="1:16181" ht="36" customHeight="1">
      <c r="C33" s="1265" t="s">
        <v>567</v>
      </c>
      <c r="D33" s="1266"/>
      <c r="E33" s="1266"/>
      <c r="F33" s="1266"/>
      <c r="G33" s="1266"/>
      <c r="H33" s="1266"/>
      <c r="I33" s="1266"/>
      <c r="J33" s="1267"/>
      <c r="K33" s="567"/>
      <c r="L33" s="1268" t="s">
        <v>573</v>
      </c>
      <c r="M33" s="1268"/>
      <c r="N33" s="1268"/>
      <c r="O33" s="1268"/>
      <c r="P33" s="1268"/>
      <c r="Q33" s="1268"/>
      <c r="R33" s="1268"/>
      <c r="S33" s="1268"/>
      <c r="T33" s="1268"/>
      <c r="U33" s="1268"/>
      <c r="V33" s="1268"/>
      <c r="W33" s="1268"/>
      <c r="X33" s="1269"/>
      <c r="AB33" s="475"/>
      <c r="AF33" s="564" t="s">
        <v>568</v>
      </c>
      <c r="BC33" s="1265" t="s">
        <v>567</v>
      </c>
      <c r="BD33" s="1266"/>
      <c r="BE33" s="1266"/>
      <c r="BF33" s="1266"/>
      <c r="BG33" s="1266"/>
      <c r="BH33" s="1266"/>
      <c r="BI33" s="1266"/>
      <c r="BJ33" s="1267"/>
      <c r="BK33" s="567"/>
      <c r="BL33" s="1270" t="s">
        <v>568</v>
      </c>
      <c r="BM33" s="1270"/>
      <c r="BN33" s="1270"/>
      <c r="BO33" s="1270"/>
      <c r="BP33" s="1270"/>
      <c r="BQ33" s="1270"/>
      <c r="BR33" s="1270"/>
      <c r="BS33" s="1270"/>
      <c r="BT33" s="1270"/>
      <c r="BU33" s="1270"/>
      <c r="BV33" s="1270"/>
      <c r="BW33" s="1270"/>
      <c r="BX33" s="1271"/>
    </row>
    <row r="34" spans="1:16181" s="574" customFormat="1" ht="19.5" customHeight="1">
      <c r="A34" s="568"/>
      <c r="B34" s="568"/>
      <c r="C34" s="1272" t="s">
        <v>569</v>
      </c>
      <c r="D34" s="1273"/>
      <c r="E34" s="1273"/>
      <c r="F34" s="1273"/>
      <c r="G34" s="1273"/>
      <c r="H34" s="1273"/>
      <c r="I34" s="1273"/>
      <c r="J34" s="1274"/>
      <c r="K34" s="569"/>
      <c r="L34" s="570" t="s">
        <v>570</v>
      </c>
      <c r="M34" s="571"/>
      <c r="N34" s="571"/>
      <c r="O34" s="571"/>
      <c r="P34" s="571"/>
      <c r="Q34" s="571"/>
      <c r="R34" s="1281"/>
      <c r="S34" s="1281"/>
      <c r="T34" s="1281"/>
      <c r="U34" s="1281"/>
      <c r="V34" s="1281"/>
      <c r="W34" s="572" t="s">
        <v>571</v>
      </c>
      <c r="X34" s="573" t="s">
        <v>572</v>
      </c>
      <c r="AB34" s="475"/>
      <c r="AC34" s="434"/>
      <c r="AE34" s="568"/>
      <c r="AF34" s="564" t="s">
        <v>573</v>
      </c>
      <c r="AG34" s="568"/>
      <c r="AH34" s="568"/>
      <c r="AI34" s="568"/>
      <c r="AJ34" s="568"/>
      <c r="AK34" s="568"/>
      <c r="AL34" s="568"/>
      <c r="AM34" s="568"/>
      <c r="AN34" s="568"/>
      <c r="AO34" s="568"/>
      <c r="AP34" s="568"/>
      <c r="AQ34" s="568"/>
      <c r="AR34" s="568"/>
      <c r="AS34" s="568"/>
      <c r="AT34" s="568"/>
      <c r="AU34" s="568"/>
      <c r="AV34" s="568"/>
      <c r="AW34" s="568"/>
      <c r="AX34" s="568"/>
      <c r="AY34" s="568"/>
      <c r="AZ34" s="568"/>
      <c r="BA34" s="568"/>
      <c r="BB34" s="568"/>
      <c r="BC34" s="1272" t="s">
        <v>569</v>
      </c>
      <c r="BD34" s="1273"/>
      <c r="BE34" s="1273"/>
      <c r="BF34" s="1273"/>
      <c r="BG34" s="1273"/>
      <c r="BH34" s="1273"/>
      <c r="BI34" s="1273"/>
      <c r="BJ34" s="1274"/>
      <c r="BK34" s="569"/>
      <c r="BL34" s="570" t="s">
        <v>570</v>
      </c>
      <c r="BM34" s="571"/>
      <c r="BN34" s="571"/>
      <c r="BO34" s="571"/>
      <c r="BP34" s="571"/>
      <c r="BQ34" s="571"/>
      <c r="BR34" s="1282">
        <v>200000000</v>
      </c>
      <c r="BS34" s="1282"/>
      <c r="BT34" s="1282"/>
      <c r="BU34" s="1282"/>
      <c r="BV34" s="1282"/>
      <c r="BW34" s="572" t="s">
        <v>571</v>
      </c>
      <c r="BX34" s="573" t="s">
        <v>572</v>
      </c>
      <c r="CA34" s="568"/>
      <c r="CB34" s="568"/>
      <c r="CC34" s="568"/>
      <c r="CD34" s="568"/>
      <c r="CE34" s="568"/>
      <c r="CF34" s="568"/>
      <c r="CG34" s="568"/>
      <c r="CH34" s="568"/>
      <c r="CI34" s="568"/>
      <c r="CJ34" s="568"/>
      <c r="CK34" s="568"/>
      <c r="CL34" s="568"/>
      <c r="CM34" s="568"/>
      <c r="CN34" s="568"/>
      <c r="CO34" s="568"/>
      <c r="CP34" s="568"/>
      <c r="CQ34" s="568"/>
      <c r="CR34" s="568"/>
      <c r="CS34" s="568"/>
      <c r="CT34" s="568"/>
      <c r="CU34" s="568"/>
      <c r="CV34" s="568"/>
      <c r="CW34" s="568"/>
      <c r="CX34" s="568"/>
      <c r="CY34" s="568"/>
      <c r="CZ34" s="568"/>
      <c r="DA34" s="568"/>
      <c r="DB34" s="568"/>
      <c r="DC34" s="568"/>
      <c r="DD34" s="568"/>
      <c r="DE34" s="568"/>
      <c r="DF34" s="568"/>
      <c r="DG34" s="568"/>
      <c r="DH34" s="568"/>
      <c r="DI34" s="568"/>
      <c r="DJ34" s="568"/>
      <c r="DK34" s="568"/>
      <c r="DL34" s="568"/>
      <c r="DM34" s="568"/>
      <c r="DN34" s="568"/>
      <c r="DO34" s="568"/>
      <c r="DP34" s="568"/>
      <c r="DQ34" s="568"/>
      <c r="DR34" s="568"/>
      <c r="DS34" s="568"/>
      <c r="DT34" s="568"/>
      <c r="DU34" s="568"/>
      <c r="DV34" s="568"/>
      <c r="DW34" s="568"/>
      <c r="DX34" s="568"/>
      <c r="DY34" s="568"/>
      <c r="DZ34" s="568"/>
      <c r="EA34" s="568"/>
      <c r="EB34" s="568"/>
      <c r="EC34" s="568"/>
      <c r="ED34" s="568"/>
      <c r="EE34" s="568"/>
      <c r="EF34" s="568"/>
      <c r="EG34" s="568"/>
      <c r="EH34" s="568"/>
      <c r="EI34" s="568"/>
      <c r="EJ34" s="568"/>
      <c r="EK34" s="568"/>
      <c r="EL34" s="568"/>
      <c r="EM34" s="568"/>
      <c r="EN34" s="568"/>
      <c r="EO34" s="568"/>
      <c r="EP34" s="568"/>
      <c r="EQ34" s="568"/>
      <c r="ER34" s="568"/>
      <c r="ES34" s="568"/>
      <c r="ET34" s="568"/>
      <c r="EU34" s="568"/>
      <c r="EV34" s="568"/>
      <c r="EW34" s="568"/>
      <c r="EX34" s="568"/>
      <c r="EY34" s="568"/>
      <c r="EZ34" s="568"/>
      <c r="FA34" s="568"/>
      <c r="FB34" s="568"/>
      <c r="FC34" s="568"/>
      <c r="FD34" s="568"/>
      <c r="FE34" s="568"/>
      <c r="FF34" s="568"/>
      <c r="FG34" s="568"/>
      <c r="FH34" s="568"/>
      <c r="FI34" s="568"/>
      <c r="FJ34" s="568"/>
      <c r="FK34" s="568"/>
      <c r="FL34" s="568"/>
      <c r="FM34" s="568"/>
      <c r="FN34" s="568"/>
      <c r="FO34" s="568"/>
      <c r="FP34" s="568"/>
      <c r="FQ34" s="568"/>
      <c r="FR34" s="568"/>
      <c r="FS34" s="568"/>
      <c r="FT34" s="568"/>
      <c r="FU34" s="568"/>
      <c r="FV34" s="568"/>
      <c r="FW34" s="568"/>
      <c r="FX34" s="568"/>
      <c r="FY34" s="568"/>
      <c r="FZ34" s="568"/>
      <c r="GA34" s="568"/>
      <c r="GB34" s="568"/>
      <c r="GC34" s="568"/>
      <c r="GD34" s="568"/>
      <c r="GE34" s="568"/>
      <c r="GF34" s="568"/>
      <c r="GG34" s="568"/>
      <c r="GH34" s="568"/>
      <c r="GI34" s="568"/>
      <c r="GJ34" s="568"/>
      <c r="GK34" s="568"/>
      <c r="GL34" s="568"/>
      <c r="GM34" s="568"/>
      <c r="GN34" s="568"/>
      <c r="GO34" s="568"/>
      <c r="GP34" s="568"/>
      <c r="GQ34" s="568"/>
      <c r="GR34" s="568"/>
      <c r="GS34" s="568"/>
      <c r="GT34" s="568"/>
      <c r="GU34" s="568"/>
      <c r="GV34" s="568"/>
      <c r="GW34" s="568"/>
      <c r="GX34" s="568"/>
      <c r="GY34" s="568"/>
      <c r="GZ34" s="568"/>
      <c r="HA34" s="568"/>
      <c r="HB34" s="568"/>
      <c r="HC34" s="568"/>
      <c r="HD34" s="568"/>
      <c r="HE34" s="568"/>
      <c r="HF34" s="568"/>
      <c r="HG34" s="568"/>
      <c r="HH34" s="568"/>
      <c r="HI34" s="568"/>
      <c r="HJ34" s="568"/>
      <c r="HK34" s="568"/>
      <c r="HL34" s="568"/>
      <c r="HM34" s="568"/>
      <c r="HN34" s="568"/>
      <c r="HO34" s="568"/>
      <c r="HP34" s="568"/>
      <c r="HQ34" s="568"/>
      <c r="HR34" s="568"/>
      <c r="HS34" s="568"/>
      <c r="HT34" s="568"/>
      <c r="HU34" s="568"/>
      <c r="HV34" s="568"/>
      <c r="HW34" s="568"/>
      <c r="HX34" s="568"/>
      <c r="HY34" s="568"/>
      <c r="HZ34" s="568"/>
      <c r="IA34" s="568"/>
      <c r="IB34" s="568"/>
      <c r="IC34" s="568"/>
      <c r="ID34" s="568"/>
      <c r="IE34" s="568"/>
      <c r="IF34" s="568"/>
      <c r="IG34" s="568"/>
      <c r="IH34" s="568"/>
      <c r="II34" s="568"/>
      <c r="IJ34" s="568"/>
      <c r="IK34" s="568"/>
      <c r="IL34" s="568"/>
      <c r="IM34" s="568"/>
      <c r="IN34" s="568"/>
      <c r="IO34" s="568"/>
      <c r="IP34" s="568"/>
      <c r="IQ34" s="568"/>
      <c r="IR34" s="568"/>
      <c r="IS34" s="568"/>
      <c r="IT34" s="568"/>
      <c r="IU34" s="568"/>
      <c r="IV34" s="568"/>
      <c r="IW34" s="568"/>
      <c r="IX34" s="568"/>
      <c r="IY34" s="568"/>
      <c r="IZ34" s="568"/>
      <c r="JA34" s="568"/>
      <c r="JB34" s="568"/>
      <c r="JC34" s="568"/>
      <c r="JD34" s="568"/>
      <c r="JE34" s="568"/>
      <c r="JF34" s="568"/>
      <c r="JG34" s="568"/>
      <c r="JH34" s="568"/>
      <c r="JI34" s="568"/>
      <c r="JJ34" s="568"/>
      <c r="JK34" s="568"/>
      <c r="JL34" s="568"/>
      <c r="JM34" s="568"/>
      <c r="JN34" s="568"/>
      <c r="JO34" s="568"/>
      <c r="JP34" s="568"/>
      <c r="JQ34" s="568"/>
      <c r="JR34" s="568"/>
      <c r="JS34" s="568"/>
      <c r="JT34" s="568"/>
      <c r="JU34" s="568"/>
      <c r="JV34" s="568"/>
      <c r="JW34" s="568"/>
      <c r="JX34" s="568"/>
      <c r="JY34" s="568"/>
      <c r="JZ34" s="568"/>
      <c r="KA34" s="568"/>
      <c r="KB34" s="568"/>
      <c r="KC34" s="568"/>
      <c r="KD34" s="568"/>
      <c r="KE34" s="568"/>
      <c r="KF34" s="568"/>
      <c r="KG34" s="568"/>
      <c r="KH34" s="568"/>
      <c r="KI34" s="568"/>
      <c r="KJ34" s="568"/>
      <c r="KK34" s="568"/>
      <c r="KL34" s="568"/>
      <c r="KM34" s="568"/>
      <c r="KN34" s="568"/>
      <c r="KO34" s="568"/>
      <c r="KP34" s="568"/>
      <c r="KQ34" s="568"/>
      <c r="KR34" s="568"/>
      <c r="KS34" s="568"/>
      <c r="KT34" s="568"/>
      <c r="KU34" s="568"/>
      <c r="KV34" s="568"/>
      <c r="KW34" s="568"/>
      <c r="KX34" s="568"/>
      <c r="KY34" s="568"/>
      <c r="KZ34" s="568"/>
      <c r="LA34" s="568"/>
      <c r="LB34" s="568"/>
      <c r="LC34" s="568"/>
      <c r="LD34" s="568"/>
      <c r="LE34" s="568"/>
      <c r="LF34" s="568"/>
      <c r="LG34" s="568"/>
      <c r="LH34" s="568"/>
      <c r="LI34" s="568"/>
      <c r="LJ34" s="568"/>
      <c r="LK34" s="568"/>
      <c r="LL34" s="568"/>
      <c r="LM34" s="568"/>
      <c r="LN34" s="568"/>
      <c r="LO34" s="568"/>
      <c r="LP34" s="568"/>
      <c r="LQ34" s="568"/>
      <c r="LR34" s="568"/>
      <c r="LS34" s="568"/>
      <c r="LT34" s="568"/>
      <c r="LU34" s="568"/>
      <c r="LV34" s="568"/>
      <c r="LW34" s="568"/>
      <c r="LX34" s="568"/>
      <c r="LY34" s="568"/>
      <c r="LZ34" s="568"/>
      <c r="MA34" s="568"/>
      <c r="MB34" s="568"/>
      <c r="MC34" s="568"/>
      <c r="MD34" s="568"/>
      <c r="ME34" s="568"/>
      <c r="MF34" s="568"/>
      <c r="MG34" s="568"/>
      <c r="MH34" s="568"/>
      <c r="MI34" s="568"/>
      <c r="MJ34" s="568"/>
      <c r="MK34" s="568"/>
      <c r="ML34" s="568"/>
      <c r="MM34" s="568"/>
      <c r="MN34" s="568"/>
      <c r="MO34" s="568"/>
      <c r="MP34" s="568"/>
      <c r="MQ34" s="568"/>
      <c r="MR34" s="568"/>
      <c r="MS34" s="568"/>
      <c r="MT34" s="568"/>
      <c r="MU34" s="568"/>
      <c r="MV34" s="568"/>
      <c r="MW34" s="568"/>
      <c r="MX34" s="568"/>
      <c r="MY34" s="568"/>
      <c r="MZ34" s="568"/>
      <c r="NA34" s="568"/>
      <c r="NB34" s="568"/>
      <c r="NC34" s="568"/>
      <c r="ND34" s="568"/>
      <c r="NE34" s="568"/>
      <c r="NF34" s="568"/>
      <c r="NG34" s="568"/>
      <c r="NH34" s="568"/>
      <c r="NI34" s="568"/>
      <c r="NJ34" s="568"/>
      <c r="NK34" s="568"/>
      <c r="NL34" s="568"/>
      <c r="NM34" s="568"/>
      <c r="NN34" s="568"/>
      <c r="NO34" s="568"/>
      <c r="NP34" s="568"/>
      <c r="NQ34" s="568"/>
      <c r="NR34" s="568"/>
      <c r="NS34" s="568"/>
      <c r="NT34" s="568"/>
      <c r="NU34" s="568"/>
      <c r="NV34" s="568"/>
      <c r="NW34" s="568"/>
      <c r="NX34" s="568"/>
      <c r="NY34" s="568"/>
      <c r="NZ34" s="568"/>
      <c r="OA34" s="568"/>
      <c r="OB34" s="568"/>
      <c r="OC34" s="568"/>
      <c r="OD34" s="568"/>
      <c r="OE34" s="568"/>
      <c r="OF34" s="568"/>
      <c r="OG34" s="568"/>
      <c r="OH34" s="568"/>
      <c r="OI34" s="568"/>
      <c r="OJ34" s="568"/>
      <c r="OK34" s="568"/>
      <c r="OL34" s="568"/>
      <c r="OM34" s="568"/>
      <c r="ON34" s="568"/>
      <c r="OO34" s="568"/>
      <c r="OP34" s="568"/>
      <c r="OQ34" s="568"/>
      <c r="OR34" s="568"/>
      <c r="OS34" s="568"/>
      <c r="OT34" s="568"/>
      <c r="OU34" s="568"/>
      <c r="OV34" s="568"/>
      <c r="OW34" s="568"/>
      <c r="OX34" s="568"/>
      <c r="OY34" s="568"/>
      <c r="OZ34" s="568"/>
      <c r="PA34" s="568"/>
      <c r="PB34" s="568"/>
      <c r="PC34" s="568"/>
      <c r="PD34" s="568"/>
      <c r="PE34" s="568"/>
      <c r="PF34" s="568"/>
      <c r="PG34" s="568"/>
      <c r="PH34" s="568"/>
      <c r="PI34" s="568"/>
      <c r="PJ34" s="568"/>
      <c r="PK34" s="568"/>
      <c r="PL34" s="568"/>
      <c r="PM34" s="568"/>
      <c r="PN34" s="568"/>
      <c r="PO34" s="568"/>
      <c r="PP34" s="568"/>
      <c r="PQ34" s="568"/>
      <c r="PR34" s="568"/>
      <c r="PS34" s="568"/>
      <c r="PT34" s="568"/>
      <c r="PU34" s="568"/>
      <c r="PV34" s="568"/>
      <c r="PW34" s="568"/>
      <c r="PX34" s="568"/>
      <c r="PY34" s="568"/>
      <c r="PZ34" s="568"/>
      <c r="QA34" s="568"/>
      <c r="QB34" s="568"/>
      <c r="QC34" s="568"/>
      <c r="QD34" s="568"/>
      <c r="QE34" s="568"/>
      <c r="QF34" s="568"/>
      <c r="QG34" s="568"/>
      <c r="QH34" s="568"/>
      <c r="QI34" s="568"/>
      <c r="QJ34" s="568"/>
      <c r="QK34" s="568"/>
      <c r="QL34" s="568"/>
      <c r="QM34" s="568"/>
      <c r="QN34" s="568"/>
      <c r="QO34" s="568"/>
      <c r="QP34" s="568"/>
      <c r="QQ34" s="568"/>
      <c r="QR34" s="568"/>
      <c r="QS34" s="568"/>
      <c r="QT34" s="568"/>
      <c r="QU34" s="568"/>
      <c r="QV34" s="568"/>
      <c r="QW34" s="568"/>
      <c r="QX34" s="568"/>
      <c r="QY34" s="568"/>
      <c r="QZ34" s="568"/>
      <c r="RA34" s="568"/>
      <c r="RB34" s="568"/>
      <c r="RC34" s="568"/>
      <c r="RD34" s="568"/>
      <c r="RE34" s="568"/>
      <c r="RF34" s="568"/>
      <c r="RG34" s="568"/>
      <c r="RH34" s="568"/>
      <c r="RI34" s="568"/>
      <c r="RJ34" s="568"/>
      <c r="RK34" s="568"/>
      <c r="RL34" s="568"/>
      <c r="RM34" s="568"/>
      <c r="RN34" s="568"/>
      <c r="RO34" s="568"/>
      <c r="RP34" s="568"/>
      <c r="RQ34" s="568"/>
      <c r="RR34" s="568"/>
      <c r="RS34" s="568"/>
      <c r="RT34" s="568"/>
      <c r="RU34" s="568"/>
      <c r="RV34" s="568"/>
      <c r="RW34" s="568"/>
      <c r="RX34" s="568"/>
      <c r="RY34" s="568"/>
      <c r="RZ34" s="568"/>
      <c r="SA34" s="568"/>
      <c r="SB34" s="568"/>
      <c r="SC34" s="568"/>
      <c r="SD34" s="568"/>
      <c r="SE34" s="568"/>
      <c r="SF34" s="568"/>
      <c r="SG34" s="568"/>
      <c r="SH34" s="568"/>
      <c r="SI34" s="568"/>
      <c r="SJ34" s="568"/>
      <c r="SK34" s="568"/>
      <c r="SL34" s="568"/>
      <c r="SM34" s="568"/>
      <c r="SN34" s="568"/>
      <c r="SO34" s="568"/>
      <c r="SP34" s="568"/>
      <c r="SQ34" s="568"/>
      <c r="SR34" s="568"/>
      <c r="SS34" s="568"/>
      <c r="ST34" s="568"/>
      <c r="SU34" s="568"/>
      <c r="SV34" s="568"/>
      <c r="SW34" s="568"/>
      <c r="SX34" s="568"/>
      <c r="SY34" s="568"/>
      <c r="SZ34" s="568"/>
      <c r="TA34" s="568"/>
      <c r="TB34" s="568"/>
      <c r="TC34" s="568"/>
      <c r="TD34" s="568"/>
      <c r="TE34" s="568"/>
      <c r="TF34" s="568"/>
      <c r="TG34" s="568"/>
      <c r="TH34" s="568"/>
      <c r="TI34" s="568"/>
      <c r="TJ34" s="568"/>
      <c r="TK34" s="568"/>
      <c r="TL34" s="568"/>
      <c r="TM34" s="568"/>
      <c r="TN34" s="568"/>
      <c r="TO34" s="568"/>
      <c r="TP34" s="568"/>
      <c r="TQ34" s="568"/>
      <c r="TR34" s="568"/>
      <c r="TS34" s="568"/>
      <c r="TT34" s="568"/>
      <c r="TU34" s="568"/>
      <c r="TV34" s="568"/>
      <c r="TW34" s="568"/>
      <c r="TX34" s="568"/>
      <c r="TY34" s="568"/>
      <c r="TZ34" s="568"/>
      <c r="UA34" s="568"/>
      <c r="UB34" s="568"/>
      <c r="UC34" s="568"/>
      <c r="UD34" s="568"/>
      <c r="UE34" s="568"/>
      <c r="UF34" s="568"/>
      <c r="UG34" s="568"/>
      <c r="UH34" s="568"/>
      <c r="UI34" s="568"/>
      <c r="UJ34" s="568"/>
      <c r="UK34" s="568"/>
      <c r="UL34" s="568"/>
      <c r="UM34" s="568"/>
      <c r="UN34" s="568"/>
      <c r="UO34" s="568"/>
      <c r="UP34" s="568"/>
      <c r="UQ34" s="568"/>
      <c r="UR34" s="568"/>
      <c r="US34" s="568"/>
      <c r="UT34" s="568"/>
      <c r="UU34" s="568"/>
      <c r="UV34" s="568"/>
      <c r="UW34" s="568"/>
      <c r="UX34" s="568"/>
      <c r="UY34" s="568"/>
      <c r="UZ34" s="568"/>
      <c r="VA34" s="568"/>
      <c r="VB34" s="568"/>
      <c r="VC34" s="568"/>
      <c r="VD34" s="568"/>
      <c r="VE34" s="568"/>
      <c r="VF34" s="568"/>
      <c r="VG34" s="568"/>
      <c r="VH34" s="568"/>
      <c r="VI34" s="568"/>
      <c r="VJ34" s="568"/>
      <c r="VK34" s="568"/>
      <c r="VL34" s="568"/>
      <c r="VM34" s="568"/>
      <c r="VN34" s="568"/>
      <c r="VO34" s="568"/>
      <c r="VP34" s="568"/>
      <c r="VQ34" s="568"/>
      <c r="VR34" s="568"/>
      <c r="VS34" s="568"/>
      <c r="VT34" s="568"/>
      <c r="VU34" s="568"/>
      <c r="VV34" s="568"/>
      <c r="VW34" s="568"/>
      <c r="VX34" s="568"/>
      <c r="VY34" s="568"/>
      <c r="VZ34" s="568"/>
      <c r="WA34" s="568"/>
      <c r="WB34" s="568"/>
      <c r="WC34" s="568"/>
      <c r="WD34" s="568"/>
      <c r="WE34" s="568"/>
      <c r="WF34" s="568"/>
      <c r="WG34" s="568"/>
      <c r="WH34" s="568"/>
      <c r="WI34" s="568"/>
      <c r="WJ34" s="568"/>
      <c r="WK34" s="568"/>
      <c r="WL34" s="568"/>
      <c r="WM34" s="568"/>
      <c r="WN34" s="568"/>
      <c r="WO34" s="568"/>
      <c r="WP34" s="568"/>
      <c r="WQ34" s="568"/>
      <c r="WR34" s="568"/>
      <c r="WS34" s="568"/>
      <c r="WT34" s="568"/>
      <c r="WU34" s="568"/>
      <c r="WV34" s="568"/>
      <c r="WW34" s="568"/>
      <c r="WX34" s="568"/>
      <c r="WY34" s="568"/>
      <c r="WZ34" s="568"/>
      <c r="XA34" s="568"/>
      <c r="XB34" s="568"/>
      <c r="XC34" s="568"/>
      <c r="XD34" s="568"/>
      <c r="XE34" s="568"/>
      <c r="XF34" s="568"/>
      <c r="XG34" s="568"/>
      <c r="XH34" s="568"/>
      <c r="XI34" s="568"/>
      <c r="XJ34" s="568"/>
      <c r="XK34" s="568"/>
      <c r="XL34" s="568"/>
      <c r="XM34" s="568"/>
      <c r="XN34" s="568"/>
      <c r="XO34" s="568"/>
      <c r="XP34" s="568"/>
      <c r="XQ34" s="568"/>
      <c r="XR34" s="568"/>
      <c r="XS34" s="568"/>
      <c r="XT34" s="568"/>
      <c r="XU34" s="568"/>
      <c r="XV34" s="568"/>
      <c r="XW34" s="568"/>
      <c r="XX34" s="568"/>
      <c r="XY34" s="568"/>
      <c r="XZ34" s="568"/>
      <c r="YA34" s="568"/>
      <c r="YB34" s="568"/>
      <c r="YC34" s="568"/>
      <c r="YD34" s="568"/>
      <c r="YE34" s="568"/>
      <c r="YF34" s="568"/>
      <c r="YG34" s="568"/>
      <c r="YH34" s="568"/>
      <c r="YI34" s="568"/>
      <c r="YJ34" s="568"/>
      <c r="YK34" s="568"/>
      <c r="YL34" s="568"/>
      <c r="YM34" s="568"/>
      <c r="YN34" s="568"/>
      <c r="YO34" s="568"/>
      <c r="YP34" s="568"/>
      <c r="YQ34" s="568"/>
      <c r="YR34" s="568"/>
      <c r="YS34" s="568"/>
      <c r="YT34" s="568"/>
      <c r="YU34" s="568"/>
      <c r="YV34" s="568"/>
      <c r="YW34" s="568"/>
      <c r="YX34" s="568"/>
      <c r="YY34" s="568"/>
      <c r="YZ34" s="568"/>
      <c r="ZA34" s="568"/>
      <c r="ZB34" s="568"/>
      <c r="ZC34" s="568"/>
      <c r="ZD34" s="568"/>
      <c r="ZE34" s="568"/>
      <c r="ZF34" s="568"/>
      <c r="ZG34" s="568"/>
      <c r="ZH34" s="568"/>
      <c r="ZI34" s="568"/>
      <c r="ZJ34" s="568"/>
      <c r="ZK34" s="568"/>
      <c r="ZL34" s="568"/>
      <c r="ZM34" s="568"/>
      <c r="ZN34" s="568"/>
      <c r="ZO34" s="568"/>
      <c r="ZP34" s="568"/>
      <c r="ZQ34" s="568"/>
      <c r="ZR34" s="568"/>
      <c r="ZS34" s="568"/>
      <c r="ZT34" s="568"/>
      <c r="ZU34" s="568"/>
      <c r="ZV34" s="568"/>
      <c r="ZW34" s="568"/>
      <c r="ZX34" s="568"/>
      <c r="ZY34" s="568"/>
      <c r="ZZ34" s="568"/>
      <c r="AAA34" s="568"/>
      <c r="AAB34" s="568"/>
      <c r="AAC34" s="568"/>
      <c r="AAD34" s="568"/>
      <c r="AAE34" s="568"/>
      <c r="AAF34" s="568"/>
      <c r="AAG34" s="568"/>
      <c r="AAH34" s="568"/>
      <c r="AAI34" s="568"/>
      <c r="AAJ34" s="568"/>
      <c r="AAK34" s="568"/>
      <c r="AAL34" s="568"/>
      <c r="AAM34" s="568"/>
      <c r="AAN34" s="568"/>
      <c r="AAO34" s="568"/>
      <c r="AAP34" s="568"/>
      <c r="AAQ34" s="568"/>
      <c r="AAR34" s="568"/>
      <c r="AAS34" s="568"/>
      <c r="AAT34" s="568"/>
      <c r="AAU34" s="568"/>
      <c r="AAV34" s="568"/>
      <c r="AAW34" s="568"/>
      <c r="AAX34" s="568"/>
      <c r="AAY34" s="568"/>
      <c r="AAZ34" s="568"/>
      <c r="ABA34" s="568"/>
      <c r="ABB34" s="568"/>
      <c r="ABC34" s="568"/>
      <c r="ABD34" s="568"/>
      <c r="ABE34" s="568"/>
      <c r="ABF34" s="568"/>
      <c r="ABG34" s="568"/>
      <c r="ABH34" s="568"/>
      <c r="ABI34" s="568"/>
      <c r="ABJ34" s="568"/>
      <c r="ABK34" s="568"/>
      <c r="ABL34" s="568"/>
      <c r="ABM34" s="568"/>
      <c r="ABN34" s="568"/>
      <c r="ABO34" s="568"/>
      <c r="ABP34" s="568"/>
      <c r="ABQ34" s="568"/>
      <c r="ABR34" s="568"/>
      <c r="ABS34" s="568"/>
      <c r="ABT34" s="568"/>
      <c r="ABU34" s="568"/>
      <c r="ABV34" s="568"/>
      <c r="ABW34" s="568"/>
      <c r="ABX34" s="568"/>
      <c r="ABY34" s="568"/>
      <c r="ABZ34" s="568"/>
      <c r="ACA34" s="568"/>
      <c r="ACB34" s="568"/>
      <c r="ACC34" s="568"/>
      <c r="ACD34" s="568"/>
      <c r="ACE34" s="568"/>
      <c r="ACF34" s="568"/>
      <c r="ACG34" s="568"/>
      <c r="ACH34" s="568"/>
      <c r="ACI34" s="568"/>
      <c r="ACJ34" s="568"/>
      <c r="ACK34" s="568"/>
      <c r="ACL34" s="568"/>
      <c r="ACM34" s="568"/>
      <c r="ACN34" s="568"/>
      <c r="ACO34" s="568"/>
      <c r="ACP34" s="568"/>
      <c r="ACQ34" s="568"/>
      <c r="ACR34" s="568"/>
      <c r="ACS34" s="568"/>
      <c r="ACT34" s="568"/>
      <c r="ACU34" s="568"/>
      <c r="ACV34" s="568"/>
      <c r="ACW34" s="568"/>
      <c r="ACX34" s="568"/>
      <c r="ACY34" s="568"/>
      <c r="ACZ34" s="568"/>
      <c r="ADA34" s="568"/>
      <c r="ADB34" s="568"/>
      <c r="ADC34" s="568"/>
      <c r="ADD34" s="568"/>
      <c r="ADE34" s="568"/>
      <c r="ADF34" s="568"/>
      <c r="ADG34" s="568"/>
      <c r="ADH34" s="568"/>
      <c r="ADI34" s="568"/>
      <c r="ADJ34" s="568"/>
      <c r="ADK34" s="568"/>
      <c r="ADL34" s="568"/>
      <c r="ADM34" s="568"/>
      <c r="ADN34" s="568"/>
      <c r="ADO34" s="568"/>
      <c r="ADP34" s="568"/>
      <c r="ADQ34" s="568"/>
      <c r="ADR34" s="568"/>
      <c r="ADS34" s="568"/>
      <c r="ADT34" s="568"/>
      <c r="ADU34" s="568"/>
      <c r="ADV34" s="568"/>
      <c r="ADW34" s="568"/>
      <c r="ADX34" s="568"/>
      <c r="ADY34" s="568"/>
      <c r="ADZ34" s="568"/>
      <c r="AEA34" s="568"/>
      <c r="AEB34" s="568"/>
      <c r="AEC34" s="568"/>
      <c r="AED34" s="568"/>
      <c r="AEE34" s="568"/>
      <c r="AEF34" s="568"/>
      <c r="AEG34" s="568"/>
      <c r="AEH34" s="568"/>
      <c r="AEI34" s="568"/>
      <c r="AEJ34" s="568"/>
      <c r="AEK34" s="568"/>
      <c r="AEL34" s="568"/>
      <c r="AEM34" s="568"/>
      <c r="AEN34" s="568"/>
      <c r="AEO34" s="568"/>
      <c r="AEP34" s="568"/>
      <c r="AEQ34" s="568"/>
      <c r="AER34" s="568"/>
      <c r="AES34" s="568"/>
      <c r="AET34" s="568"/>
      <c r="AEU34" s="568"/>
      <c r="AEV34" s="568"/>
      <c r="AEW34" s="568"/>
      <c r="AEX34" s="568"/>
      <c r="AEY34" s="568"/>
      <c r="AEZ34" s="568"/>
      <c r="AFA34" s="568"/>
      <c r="AFB34" s="568"/>
      <c r="AFC34" s="568"/>
      <c r="AFD34" s="568"/>
      <c r="AFE34" s="568"/>
      <c r="AFF34" s="568"/>
      <c r="AFG34" s="568"/>
      <c r="AFH34" s="568"/>
      <c r="AFI34" s="568"/>
      <c r="AFJ34" s="568"/>
      <c r="AFK34" s="568"/>
      <c r="AFL34" s="568"/>
      <c r="AFM34" s="568"/>
      <c r="AFN34" s="568"/>
      <c r="AFO34" s="568"/>
      <c r="AFP34" s="568"/>
      <c r="AFQ34" s="568"/>
      <c r="AFR34" s="568"/>
      <c r="AFS34" s="568"/>
      <c r="AFT34" s="568"/>
      <c r="AFU34" s="568"/>
      <c r="AFV34" s="568"/>
      <c r="AFW34" s="568"/>
      <c r="AFX34" s="568"/>
      <c r="AFY34" s="568"/>
      <c r="AFZ34" s="568"/>
      <c r="AGA34" s="568"/>
      <c r="AGB34" s="568"/>
      <c r="AGC34" s="568"/>
      <c r="AGD34" s="568"/>
      <c r="AGE34" s="568"/>
      <c r="AGF34" s="568"/>
      <c r="AGG34" s="568"/>
      <c r="AGH34" s="568"/>
      <c r="AGI34" s="568"/>
      <c r="AGJ34" s="568"/>
      <c r="AGK34" s="568"/>
      <c r="AGL34" s="568"/>
      <c r="AGM34" s="568"/>
      <c r="AGN34" s="568"/>
      <c r="AGO34" s="568"/>
      <c r="AGP34" s="568"/>
      <c r="AGQ34" s="568"/>
      <c r="AGR34" s="568"/>
      <c r="AGS34" s="568"/>
      <c r="AGT34" s="568"/>
      <c r="AGU34" s="568"/>
      <c r="AGV34" s="568"/>
      <c r="AGW34" s="568"/>
      <c r="AGX34" s="568"/>
      <c r="AGY34" s="568"/>
      <c r="AGZ34" s="568"/>
      <c r="AHA34" s="568"/>
      <c r="AHB34" s="568"/>
      <c r="AHC34" s="568"/>
      <c r="AHD34" s="568"/>
      <c r="AHE34" s="568"/>
      <c r="AHF34" s="568"/>
      <c r="AHG34" s="568"/>
      <c r="AHH34" s="568"/>
      <c r="AHI34" s="568"/>
      <c r="AHJ34" s="568"/>
      <c r="AHK34" s="568"/>
      <c r="AHL34" s="568"/>
      <c r="AHM34" s="568"/>
      <c r="AHN34" s="568"/>
      <c r="AHO34" s="568"/>
      <c r="AHP34" s="568"/>
      <c r="AHQ34" s="568"/>
      <c r="AHR34" s="568"/>
      <c r="AHS34" s="568"/>
      <c r="AHT34" s="568"/>
      <c r="AHU34" s="568"/>
      <c r="AHV34" s="568"/>
      <c r="AHW34" s="568"/>
      <c r="AHX34" s="568"/>
      <c r="AHY34" s="568"/>
      <c r="AHZ34" s="568"/>
      <c r="AIA34" s="568"/>
      <c r="AIB34" s="568"/>
      <c r="AIC34" s="568"/>
      <c r="AID34" s="568"/>
      <c r="AIE34" s="568"/>
      <c r="AIF34" s="568"/>
      <c r="AIG34" s="568"/>
      <c r="AIH34" s="568"/>
      <c r="AII34" s="568"/>
      <c r="AIJ34" s="568"/>
      <c r="AIK34" s="568"/>
      <c r="AIL34" s="568"/>
      <c r="AIM34" s="568"/>
      <c r="AIN34" s="568"/>
      <c r="AIO34" s="568"/>
      <c r="AIP34" s="568"/>
      <c r="AIQ34" s="568"/>
      <c r="AIR34" s="568"/>
      <c r="AIS34" s="568"/>
      <c r="AIT34" s="568"/>
      <c r="AIU34" s="568"/>
      <c r="AIV34" s="568"/>
      <c r="AIW34" s="568"/>
      <c r="AIX34" s="568"/>
      <c r="AIY34" s="568"/>
      <c r="AIZ34" s="568"/>
      <c r="AJA34" s="568"/>
      <c r="AJB34" s="568"/>
      <c r="AJC34" s="568"/>
      <c r="AJD34" s="568"/>
      <c r="AJE34" s="568"/>
      <c r="AJF34" s="568"/>
      <c r="AJG34" s="568"/>
      <c r="AJH34" s="568"/>
      <c r="AJI34" s="568"/>
      <c r="AJJ34" s="568"/>
      <c r="AJK34" s="568"/>
      <c r="AJL34" s="568"/>
      <c r="AJM34" s="568"/>
      <c r="AJN34" s="568"/>
      <c r="AJO34" s="568"/>
      <c r="AJP34" s="568"/>
      <c r="AJQ34" s="568"/>
      <c r="AJR34" s="568"/>
      <c r="AJS34" s="568"/>
      <c r="AJT34" s="568"/>
      <c r="AJU34" s="568"/>
      <c r="AJV34" s="568"/>
      <c r="AJW34" s="568"/>
      <c r="AJX34" s="568"/>
      <c r="AJY34" s="568"/>
      <c r="AJZ34" s="568"/>
      <c r="AKA34" s="568"/>
      <c r="AKB34" s="568"/>
      <c r="AKC34" s="568"/>
      <c r="AKD34" s="568"/>
      <c r="AKE34" s="568"/>
      <c r="AKF34" s="568"/>
      <c r="AKG34" s="568"/>
      <c r="AKH34" s="568"/>
      <c r="AKI34" s="568"/>
      <c r="AKJ34" s="568"/>
      <c r="AKK34" s="568"/>
      <c r="AKL34" s="568"/>
      <c r="AKM34" s="568"/>
      <c r="AKN34" s="568"/>
      <c r="AKO34" s="568"/>
      <c r="AKP34" s="568"/>
      <c r="AKQ34" s="568"/>
      <c r="AKR34" s="568"/>
      <c r="AKS34" s="568"/>
      <c r="AKT34" s="568"/>
      <c r="AKU34" s="568"/>
      <c r="AKV34" s="568"/>
      <c r="AKW34" s="568"/>
      <c r="AKX34" s="568"/>
      <c r="AKY34" s="568"/>
      <c r="AKZ34" s="568"/>
      <c r="ALA34" s="568"/>
      <c r="ALB34" s="568"/>
      <c r="ALC34" s="568"/>
      <c r="ALD34" s="568"/>
      <c r="ALE34" s="568"/>
      <c r="ALF34" s="568"/>
      <c r="ALG34" s="568"/>
      <c r="ALH34" s="568"/>
      <c r="ALI34" s="568"/>
      <c r="ALJ34" s="568"/>
      <c r="ALK34" s="568"/>
      <c r="ALL34" s="568"/>
      <c r="ALM34" s="568"/>
      <c r="ALN34" s="568"/>
      <c r="ALO34" s="568"/>
      <c r="ALP34" s="568"/>
      <c r="ALQ34" s="568"/>
      <c r="ALR34" s="568"/>
      <c r="ALS34" s="568"/>
      <c r="ALT34" s="568"/>
      <c r="ALU34" s="568"/>
      <c r="ALV34" s="568"/>
      <c r="ALW34" s="568"/>
      <c r="ALX34" s="568"/>
      <c r="ALY34" s="568"/>
      <c r="ALZ34" s="568"/>
      <c r="AMA34" s="568"/>
      <c r="AMB34" s="568"/>
      <c r="AMC34" s="568"/>
      <c r="AMD34" s="568"/>
      <c r="AME34" s="568"/>
      <c r="AMF34" s="568"/>
      <c r="AMG34" s="568"/>
      <c r="AMH34" s="568"/>
      <c r="AMI34" s="568"/>
      <c r="AMJ34" s="568"/>
      <c r="AMK34" s="568"/>
      <c r="AML34" s="568"/>
      <c r="AMM34" s="568"/>
      <c r="AMN34" s="568"/>
      <c r="AMO34" s="568"/>
      <c r="AMP34" s="568"/>
      <c r="AMQ34" s="568"/>
      <c r="AMR34" s="568"/>
      <c r="AMS34" s="568"/>
      <c r="AMT34" s="568"/>
      <c r="AMU34" s="568"/>
      <c r="AMV34" s="568"/>
      <c r="AMW34" s="568"/>
      <c r="AMX34" s="568"/>
      <c r="AMY34" s="568"/>
      <c r="AMZ34" s="568"/>
      <c r="ANA34" s="568"/>
      <c r="ANB34" s="568"/>
      <c r="ANC34" s="568"/>
      <c r="AND34" s="568"/>
      <c r="ANE34" s="568"/>
      <c r="ANF34" s="568"/>
      <c r="ANG34" s="568"/>
      <c r="ANH34" s="568"/>
      <c r="ANI34" s="568"/>
      <c r="ANJ34" s="568"/>
      <c r="ANK34" s="568"/>
      <c r="ANL34" s="568"/>
      <c r="ANM34" s="568"/>
      <c r="ANN34" s="568"/>
      <c r="ANO34" s="568"/>
      <c r="ANP34" s="568"/>
      <c r="ANQ34" s="568"/>
      <c r="ANR34" s="568"/>
      <c r="ANS34" s="568"/>
      <c r="ANT34" s="568"/>
      <c r="ANU34" s="568"/>
      <c r="ANV34" s="568"/>
      <c r="ANW34" s="568"/>
      <c r="ANX34" s="568"/>
      <c r="ANY34" s="568"/>
      <c r="ANZ34" s="568"/>
      <c r="AOA34" s="568"/>
      <c r="AOB34" s="568"/>
      <c r="AOC34" s="568"/>
      <c r="AOD34" s="568"/>
      <c r="AOE34" s="568"/>
      <c r="AOF34" s="568"/>
      <c r="AOG34" s="568"/>
      <c r="AOH34" s="568"/>
      <c r="AOI34" s="568"/>
      <c r="AOJ34" s="568"/>
      <c r="AOK34" s="568"/>
      <c r="AOL34" s="568"/>
      <c r="AOM34" s="568"/>
      <c r="AON34" s="568"/>
      <c r="AOO34" s="568"/>
      <c r="AOP34" s="568"/>
      <c r="AOQ34" s="568"/>
      <c r="AOR34" s="568"/>
      <c r="AOS34" s="568"/>
      <c r="AOT34" s="568"/>
      <c r="AOU34" s="568"/>
      <c r="AOV34" s="568"/>
      <c r="AOW34" s="568"/>
      <c r="AOX34" s="568"/>
      <c r="AOY34" s="568"/>
      <c r="AOZ34" s="568"/>
      <c r="APA34" s="568"/>
      <c r="APB34" s="568"/>
      <c r="APC34" s="568"/>
      <c r="APD34" s="568"/>
      <c r="APE34" s="568"/>
      <c r="APF34" s="568"/>
      <c r="APG34" s="568"/>
      <c r="APH34" s="568"/>
      <c r="API34" s="568"/>
      <c r="APJ34" s="568"/>
      <c r="APK34" s="568"/>
      <c r="APL34" s="568"/>
      <c r="APM34" s="568"/>
      <c r="APN34" s="568"/>
      <c r="APO34" s="568"/>
      <c r="APP34" s="568"/>
      <c r="APQ34" s="568"/>
      <c r="APR34" s="568"/>
      <c r="APS34" s="568"/>
      <c r="APT34" s="568"/>
      <c r="APU34" s="568"/>
      <c r="APV34" s="568"/>
      <c r="APW34" s="568"/>
      <c r="APX34" s="568"/>
      <c r="APY34" s="568"/>
      <c r="APZ34" s="568"/>
      <c r="AQA34" s="568"/>
      <c r="AQB34" s="568"/>
      <c r="AQC34" s="568"/>
      <c r="AQD34" s="568"/>
      <c r="AQE34" s="568"/>
      <c r="AQF34" s="568"/>
      <c r="AQG34" s="568"/>
      <c r="AQH34" s="568"/>
      <c r="AQI34" s="568"/>
      <c r="AQJ34" s="568"/>
      <c r="AQK34" s="568"/>
      <c r="AQL34" s="568"/>
      <c r="AQM34" s="568"/>
      <c r="AQN34" s="568"/>
      <c r="AQO34" s="568"/>
      <c r="AQP34" s="568"/>
      <c r="AQQ34" s="568"/>
      <c r="AQR34" s="568"/>
      <c r="AQS34" s="568"/>
      <c r="AQT34" s="568"/>
      <c r="AQU34" s="568"/>
      <c r="AQV34" s="568"/>
      <c r="AQW34" s="568"/>
      <c r="AQX34" s="568"/>
      <c r="AQY34" s="568"/>
      <c r="AQZ34" s="568"/>
      <c r="ARA34" s="568"/>
      <c r="ARB34" s="568"/>
      <c r="ARC34" s="568"/>
      <c r="ARD34" s="568"/>
      <c r="ARE34" s="568"/>
      <c r="ARF34" s="568"/>
      <c r="ARG34" s="568"/>
      <c r="ARH34" s="568"/>
      <c r="ARI34" s="568"/>
      <c r="ARJ34" s="568"/>
      <c r="ARK34" s="568"/>
      <c r="ARL34" s="568"/>
      <c r="ARM34" s="568"/>
      <c r="ARN34" s="568"/>
      <c r="ARO34" s="568"/>
      <c r="ARP34" s="568"/>
      <c r="ARQ34" s="568"/>
      <c r="ARR34" s="568"/>
      <c r="ARS34" s="568"/>
      <c r="ART34" s="568"/>
      <c r="ARU34" s="568"/>
      <c r="ARV34" s="568"/>
      <c r="ARW34" s="568"/>
      <c r="ARX34" s="568"/>
      <c r="ARY34" s="568"/>
      <c r="ARZ34" s="568"/>
      <c r="ASA34" s="568"/>
      <c r="ASB34" s="568"/>
      <c r="ASC34" s="568"/>
      <c r="ASD34" s="568"/>
      <c r="ASE34" s="568"/>
      <c r="ASF34" s="568"/>
      <c r="ASG34" s="568"/>
      <c r="ASH34" s="568"/>
      <c r="ASI34" s="568"/>
      <c r="ASJ34" s="568"/>
      <c r="ASK34" s="568"/>
      <c r="ASL34" s="568"/>
      <c r="ASM34" s="568"/>
      <c r="ASN34" s="568"/>
      <c r="ASO34" s="568"/>
      <c r="ASP34" s="568"/>
      <c r="ASQ34" s="568"/>
      <c r="ASR34" s="568"/>
      <c r="ASS34" s="568"/>
      <c r="AST34" s="568"/>
      <c r="ASU34" s="568"/>
      <c r="ASV34" s="568"/>
      <c r="ASW34" s="568"/>
      <c r="ASX34" s="568"/>
      <c r="ASY34" s="568"/>
      <c r="ASZ34" s="568"/>
      <c r="ATA34" s="568"/>
      <c r="ATB34" s="568"/>
      <c r="ATC34" s="568"/>
      <c r="ATD34" s="568"/>
      <c r="ATE34" s="568"/>
      <c r="ATF34" s="568"/>
      <c r="ATG34" s="568"/>
      <c r="ATH34" s="568"/>
      <c r="ATI34" s="568"/>
      <c r="ATJ34" s="568"/>
      <c r="ATK34" s="568"/>
      <c r="ATL34" s="568"/>
      <c r="ATM34" s="568"/>
      <c r="ATN34" s="568"/>
      <c r="ATO34" s="568"/>
      <c r="ATP34" s="568"/>
      <c r="ATQ34" s="568"/>
      <c r="ATR34" s="568"/>
      <c r="ATS34" s="568"/>
      <c r="ATT34" s="568"/>
      <c r="ATU34" s="568"/>
      <c r="ATV34" s="568"/>
      <c r="ATW34" s="568"/>
      <c r="ATX34" s="568"/>
      <c r="ATY34" s="568"/>
      <c r="ATZ34" s="568"/>
      <c r="AUA34" s="568"/>
      <c r="AUB34" s="568"/>
      <c r="AUC34" s="568"/>
      <c r="AUD34" s="568"/>
      <c r="AUE34" s="568"/>
      <c r="AUF34" s="568"/>
      <c r="AUG34" s="568"/>
      <c r="AUH34" s="568"/>
      <c r="AUI34" s="568"/>
      <c r="AUJ34" s="568"/>
      <c r="AUK34" s="568"/>
      <c r="AUL34" s="568"/>
      <c r="AUM34" s="568"/>
      <c r="AUN34" s="568"/>
      <c r="AUO34" s="568"/>
      <c r="AUP34" s="568"/>
      <c r="AUQ34" s="568"/>
      <c r="AUR34" s="568"/>
      <c r="AUS34" s="568"/>
      <c r="AUT34" s="568"/>
      <c r="AUU34" s="568"/>
      <c r="AUV34" s="568"/>
      <c r="AUW34" s="568"/>
      <c r="AUX34" s="568"/>
      <c r="AUY34" s="568"/>
      <c r="AUZ34" s="568"/>
      <c r="AVA34" s="568"/>
      <c r="AVB34" s="568"/>
      <c r="AVC34" s="568"/>
      <c r="AVD34" s="568"/>
      <c r="AVE34" s="568"/>
      <c r="AVF34" s="568"/>
      <c r="AVG34" s="568"/>
      <c r="AVH34" s="568"/>
      <c r="AVI34" s="568"/>
      <c r="AVJ34" s="568"/>
      <c r="AVK34" s="568"/>
      <c r="AVL34" s="568"/>
      <c r="AVM34" s="568"/>
      <c r="AVN34" s="568"/>
      <c r="AVO34" s="568"/>
      <c r="AVP34" s="568"/>
      <c r="AVQ34" s="568"/>
      <c r="AVR34" s="568"/>
      <c r="AVS34" s="568"/>
      <c r="AVT34" s="568"/>
      <c r="AVU34" s="568"/>
      <c r="AVV34" s="568"/>
      <c r="AVW34" s="568"/>
      <c r="AVX34" s="568"/>
      <c r="AVY34" s="568"/>
      <c r="AVZ34" s="568"/>
      <c r="AWA34" s="568"/>
      <c r="AWB34" s="568"/>
      <c r="AWC34" s="568"/>
      <c r="AWD34" s="568"/>
      <c r="AWE34" s="568"/>
      <c r="AWF34" s="568"/>
      <c r="AWG34" s="568"/>
      <c r="AWH34" s="568"/>
      <c r="AWI34" s="568"/>
      <c r="AWJ34" s="568"/>
      <c r="AWK34" s="568"/>
      <c r="AWL34" s="568"/>
      <c r="AWM34" s="568"/>
      <c r="AWN34" s="568"/>
      <c r="AWO34" s="568"/>
      <c r="AWP34" s="568"/>
      <c r="AWQ34" s="568"/>
      <c r="AWR34" s="568"/>
      <c r="AWS34" s="568"/>
      <c r="AWT34" s="568"/>
      <c r="AWU34" s="568"/>
      <c r="AWV34" s="568"/>
      <c r="AWW34" s="568"/>
      <c r="AWX34" s="568"/>
      <c r="AWY34" s="568"/>
      <c r="AWZ34" s="568"/>
      <c r="AXA34" s="568"/>
      <c r="AXB34" s="568"/>
      <c r="AXC34" s="568"/>
      <c r="AXD34" s="568"/>
      <c r="AXE34" s="568"/>
      <c r="AXF34" s="568"/>
      <c r="AXG34" s="568"/>
      <c r="AXH34" s="568"/>
      <c r="AXI34" s="568"/>
      <c r="AXJ34" s="568"/>
      <c r="AXK34" s="568"/>
      <c r="AXL34" s="568"/>
      <c r="AXM34" s="568"/>
      <c r="AXN34" s="568"/>
      <c r="AXO34" s="568"/>
      <c r="AXP34" s="568"/>
      <c r="AXQ34" s="568"/>
      <c r="AXR34" s="568"/>
      <c r="AXS34" s="568"/>
      <c r="AXT34" s="568"/>
      <c r="AXU34" s="568"/>
      <c r="AXV34" s="568"/>
      <c r="AXW34" s="568"/>
      <c r="AXX34" s="568"/>
      <c r="AXY34" s="568"/>
      <c r="AXZ34" s="568"/>
      <c r="AYA34" s="568"/>
      <c r="AYB34" s="568"/>
      <c r="AYC34" s="568"/>
      <c r="AYD34" s="568"/>
      <c r="AYE34" s="568"/>
      <c r="AYF34" s="568"/>
      <c r="AYG34" s="568"/>
      <c r="AYH34" s="568"/>
      <c r="AYI34" s="568"/>
      <c r="AYJ34" s="568"/>
      <c r="AYK34" s="568"/>
      <c r="AYL34" s="568"/>
      <c r="AYM34" s="568"/>
      <c r="AYN34" s="568"/>
      <c r="AYO34" s="568"/>
      <c r="AYP34" s="568"/>
      <c r="AYQ34" s="568"/>
      <c r="AYR34" s="568"/>
      <c r="AYS34" s="568"/>
      <c r="AYT34" s="568"/>
      <c r="AYU34" s="568"/>
      <c r="AYV34" s="568"/>
      <c r="AYW34" s="568"/>
      <c r="AYX34" s="568"/>
      <c r="AYY34" s="568"/>
      <c r="AYZ34" s="568"/>
      <c r="AZA34" s="568"/>
      <c r="AZB34" s="568"/>
      <c r="AZC34" s="568"/>
      <c r="AZD34" s="568"/>
      <c r="AZE34" s="568"/>
      <c r="AZF34" s="568"/>
      <c r="AZG34" s="568"/>
      <c r="AZH34" s="568"/>
      <c r="AZI34" s="568"/>
      <c r="AZJ34" s="568"/>
      <c r="AZK34" s="568"/>
      <c r="AZL34" s="568"/>
      <c r="AZM34" s="568"/>
      <c r="AZN34" s="568"/>
      <c r="AZO34" s="568"/>
      <c r="AZP34" s="568"/>
      <c r="AZQ34" s="568"/>
      <c r="AZR34" s="568"/>
      <c r="AZS34" s="568"/>
      <c r="AZT34" s="568"/>
      <c r="AZU34" s="568"/>
      <c r="AZV34" s="568"/>
      <c r="AZW34" s="568"/>
      <c r="AZX34" s="568"/>
      <c r="AZY34" s="568"/>
      <c r="AZZ34" s="568"/>
      <c r="BAA34" s="568"/>
      <c r="BAB34" s="568"/>
      <c r="BAC34" s="568"/>
      <c r="BAD34" s="568"/>
      <c r="BAE34" s="568"/>
      <c r="BAF34" s="568"/>
      <c r="BAG34" s="568"/>
      <c r="BAH34" s="568"/>
      <c r="BAI34" s="568"/>
      <c r="BAJ34" s="568"/>
      <c r="BAK34" s="568"/>
      <c r="BAL34" s="568"/>
      <c r="BAM34" s="568"/>
      <c r="BAN34" s="568"/>
      <c r="BAO34" s="568"/>
      <c r="BAP34" s="568"/>
      <c r="BAQ34" s="568"/>
      <c r="BAR34" s="568"/>
      <c r="BAS34" s="568"/>
      <c r="BAT34" s="568"/>
      <c r="BAU34" s="568"/>
      <c r="BAV34" s="568"/>
      <c r="BAW34" s="568"/>
      <c r="BAX34" s="568"/>
      <c r="BAY34" s="568"/>
      <c r="BAZ34" s="568"/>
      <c r="BBA34" s="568"/>
      <c r="BBB34" s="568"/>
      <c r="BBC34" s="568"/>
      <c r="BBD34" s="568"/>
      <c r="BBE34" s="568"/>
      <c r="BBF34" s="568"/>
      <c r="BBG34" s="568"/>
      <c r="BBH34" s="568"/>
      <c r="BBI34" s="568"/>
      <c r="BBJ34" s="568"/>
      <c r="BBK34" s="568"/>
      <c r="BBL34" s="568"/>
      <c r="BBM34" s="568"/>
      <c r="BBN34" s="568"/>
      <c r="BBO34" s="568"/>
      <c r="BBP34" s="568"/>
      <c r="BBQ34" s="568"/>
      <c r="BBR34" s="568"/>
      <c r="BBS34" s="568"/>
      <c r="BBT34" s="568"/>
      <c r="BBU34" s="568"/>
      <c r="BBV34" s="568"/>
      <c r="BBW34" s="568"/>
      <c r="BBX34" s="568"/>
      <c r="BBY34" s="568"/>
      <c r="BBZ34" s="568"/>
      <c r="BCA34" s="568"/>
      <c r="BCB34" s="568"/>
      <c r="BCC34" s="568"/>
      <c r="BCD34" s="568"/>
      <c r="BCE34" s="568"/>
      <c r="BCF34" s="568"/>
      <c r="BCG34" s="568"/>
      <c r="BCH34" s="568"/>
      <c r="BCI34" s="568"/>
      <c r="BCJ34" s="568"/>
      <c r="BCK34" s="568"/>
      <c r="BCL34" s="568"/>
      <c r="BCM34" s="568"/>
      <c r="BCN34" s="568"/>
      <c r="BCO34" s="568"/>
      <c r="BCP34" s="568"/>
      <c r="BCQ34" s="568"/>
      <c r="BCR34" s="568"/>
      <c r="BCS34" s="568"/>
      <c r="BCT34" s="568"/>
      <c r="BCU34" s="568"/>
      <c r="BCV34" s="568"/>
      <c r="BCW34" s="568"/>
      <c r="BCX34" s="568"/>
      <c r="BCY34" s="568"/>
      <c r="BCZ34" s="568"/>
      <c r="BDA34" s="568"/>
      <c r="BDB34" s="568"/>
      <c r="BDC34" s="568"/>
      <c r="BDD34" s="568"/>
      <c r="BDE34" s="568"/>
      <c r="BDF34" s="568"/>
      <c r="BDG34" s="568"/>
      <c r="BDH34" s="568"/>
      <c r="BDI34" s="568"/>
      <c r="BDJ34" s="568"/>
      <c r="BDK34" s="568"/>
      <c r="BDL34" s="568"/>
      <c r="BDM34" s="568"/>
      <c r="BDN34" s="568"/>
      <c r="BDO34" s="568"/>
      <c r="BDP34" s="568"/>
      <c r="BDQ34" s="568"/>
      <c r="BDR34" s="568"/>
      <c r="BDS34" s="568"/>
      <c r="BDT34" s="568"/>
      <c r="BDU34" s="568"/>
      <c r="BDV34" s="568"/>
      <c r="BDW34" s="568"/>
      <c r="BDX34" s="568"/>
      <c r="BDY34" s="568"/>
      <c r="BDZ34" s="568"/>
      <c r="BEA34" s="568"/>
      <c r="BEB34" s="568"/>
      <c r="BEC34" s="568"/>
      <c r="BED34" s="568"/>
      <c r="BEE34" s="568"/>
      <c r="BEF34" s="568"/>
      <c r="BEG34" s="568"/>
      <c r="BEH34" s="568"/>
      <c r="BEI34" s="568"/>
      <c r="BEJ34" s="568"/>
      <c r="BEK34" s="568"/>
      <c r="BEL34" s="568"/>
      <c r="BEM34" s="568"/>
      <c r="BEN34" s="568"/>
      <c r="BEO34" s="568"/>
      <c r="BEP34" s="568"/>
      <c r="BEQ34" s="568"/>
      <c r="BER34" s="568"/>
      <c r="BES34" s="568"/>
      <c r="BET34" s="568"/>
      <c r="BEU34" s="568"/>
      <c r="BEV34" s="568"/>
      <c r="BEW34" s="568"/>
      <c r="BEX34" s="568"/>
      <c r="BEY34" s="568"/>
      <c r="BEZ34" s="568"/>
      <c r="BFA34" s="568"/>
      <c r="BFB34" s="568"/>
      <c r="BFC34" s="568"/>
      <c r="BFD34" s="568"/>
      <c r="BFE34" s="568"/>
      <c r="BFF34" s="568"/>
      <c r="BFG34" s="568"/>
      <c r="BFH34" s="568"/>
      <c r="BFI34" s="568"/>
      <c r="BFJ34" s="568"/>
      <c r="BFK34" s="568"/>
      <c r="BFL34" s="568"/>
      <c r="BFM34" s="568"/>
      <c r="BFN34" s="568"/>
      <c r="BFO34" s="568"/>
      <c r="BFP34" s="568"/>
      <c r="BFQ34" s="568"/>
      <c r="BFR34" s="568"/>
      <c r="BFS34" s="568"/>
      <c r="BFT34" s="568"/>
      <c r="BFU34" s="568"/>
      <c r="BFV34" s="568"/>
      <c r="BFW34" s="568"/>
      <c r="BFX34" s="568"/>
      <c r="BFY34" s="568"/>
      <c r="BFZ34" s="568"/>
      <c r="BGA34" s="568"/>
      <c r="BGB34" s="568"/>
      <c r="BGC34" s="568"/>
      <c r="BGD34" s="568"/>
      <c r="BGE34" s="568"/>
      <c r="BGF34" s="568"/>
      <c r="BGG34" s="568"/>
      <c r="BGH34" s="568"/>
      <c r="BGI34" s="568"/>
      <c r="BGJ34" s="568"/>
      <c r="BGK34" s="568"/>
      <c r="BGL34" s="568"/>
      <c r="BGM34" s="568"/>
      <c r="BGN34" s="568"/>
      <c r="BGO34" s="568"/>
      <c r="BGP34" s="568"/>
      <c r="BGQ34" s="568"/>
      <c r="BGR34" s="568"/>
      <c r="BGS34" s="568"/>
      <c r="BGT34" s="568"/>
      <c r="BGU34" s="568"/>
      <c r="BGV34" s="568"/>
      <c r="BGW34" s="568"/>
      <c r="BGX34" s="568"/>
      <c r="BGY34" s="568"/>
      <c r="BGZ34" s="568"/>
      <c r="BHA34" s="568"/>
      <c r="BHB34" s="568"/>
      <c r="BHC34" s="568"/>
      <c r="BHD34" s="568"/>
      <c r="BHE34" s="568"/>
      <c r="BHF34" s="568"/>
      <c r="BHG34" s="568"/>
      <c r="BHH34" s="568"/>
      <c r="BHI34" s="568"/>
      <c r="BHJ34" s="568"/>
      <c r="BHK34" s="568"/>
      <c r="BHL34" s="568"/>
      <c r="BHM34" s="568"/>
      <c r="BHN34" s="568"/>
      <c r="BHO34" s="568"/>
      <c r="BHP34" s="568"/>
      <c r="BHQ34" s="568"/>
      <c r="BHR34" s="568"/>
      <c r="BHS34" s="568"/>
      <c r="BHT34" s="568"/>
      <c r="BHU34" s="568"/>
      <c r="BHV34" s="568"/>
      <c r="BHW34" s="568"/>
      <c r="BHX34" s="568"/>
      <c r="BHY34" s="568"/>
      <c r="BHZ34" s="568"/>
      <c r="BIA34" s="568"/>
      <c r="BIB34" s="568"/>
      <c r="BIC34" s="568"/>
      <c r="BID34" s="568"/>
      <c r="BIE34" s="568"/>
      <c r="BIF34" s="568"/>
      <c r="BIG34" s="568"/>
      <c r="BIH34" s="568"/>
      <c r="BII34" s="568"/>
      <c r="BIJ34" s="568"/>
      <c r="BIK34" s="568"/>
      <c r="BIL34" s="568"/>
      <c r="BIM34" s="568"/>
      <c r="BIN34" s="568"/>
      <c r="BIO34" s="568"/>
      <c r="BIP34" s="568"/>
      <c r="BIQ34" s="568"/>
      <c r="BIR34" s="568"/>
      <c r="BIS34" s="568"/>
      <c r="BIT34" s="568"/>
      <c r="BIU34" s="568"/>
      <c r="BIV34" s="568"/>
      <c r="BIW34" s="568"/>
      <c r="BIX34" s="568"/>
      <c r="BIY34" s="568"/>
      <c r="BIZ34" s="568"/>
      <c r="BJA34" s="568"/>
      <c r="BJB34" s="568"/>
      <c r="BJC34" s="568"/>
      <c r="BJD34" s="568"/>
      <c r="BJE34" s="568"/>
      <c r="BJF34" s="568"/>
      <c r="BJG34" s="568"/>
      <c r="BJH34" s="568"/>
      <c r="BJI34" s="568"/>
      <c r="BJJ34" s="568"/>
      <c r="BJK34" s="568"/>
      <c r="BJL34" s="568"/>
      <c r="BJM34" s="568"/>
      <c r="BJN34" s="568"/>
      <c r="BJO34" s="568"/>
      <c r="BJP34" s="568"/>
      <c r="BJQ34" s="568"/>
      <c r="BJR34" s="568"/>
      <c r="BJS34" s="568"/>
      <c r="BJT34" s="568"/>
      <c r="BJU34" s="568"/>
      <c r="BJV34" s="568"/>
      <c r="BJW34" s="568"/>
      <c r="BJX34" s="568"/>
      <c r="BJY34" s="568"/>
      <c r="BJZ34" s="568"/>
      <c r="BKA34" s="568"/>
      <c r="BKB34" s="568"/>
      <c r="BKC34" s="568"/>
      <c r="BKD34" s="568"/>
      <c r="BKE34" s="568"/>
      <c r="BKF34" s="568"/>
      <c r="BKG34" s="568"/>
      <c r="BKH34" s="568"/>
      <c r="BKI34" s="568"/>
      <c r="BKJ34" s="568"/>
      <c r="BKK34" s="568"/>
      <c r="BKL34" s="568"/>
      <c r="BKM34" s="568"/>
      <c r="BKN34" s="568"/>
      <c r="BKO34" s="568"/>
      <c r="BKP34" s="568"/>
      <c r="BKQ34" s="568"/>
      <c r="BKR34" s="568"/>
      <c r="BKS34" s="568"/>
      <c r="BKT34" s="568"/>
      <c r="BKU34" s="568"/>
      <c r="BKV34" s="568"/>
      <c r="BKW34" s="568"/>
      <c r="BKX34" s="568"/>
      <c r="BKY34" s="568"/>
      <c r="BKZ34" s="568"/>
      <c r="BLA34" s="568"/>
      <c r="BLB34" s="568"/>
      <c r="BLC34" s="568"/>
      <c r="BLD34" s="568"/>
      <c r="BLE34" s="568"/>
      <c r="BLF34" s="568"/>
      <c r="BLG34" s="568"/>
      <c r="BLH34" s="568"/>
      <c r="BLI34" s="568"/>
      <c r="BLJ34" s="568"/>
      <c r="BLK34" s="568"/>
      <c r="BLL34" s="568"/>
      <c r="BLM34" s="568"/>
      <c r="BLN34" s="568"/>
      <c r="BLO34" s="568"/>
      <c r="BLP34" s="568"/>
      <c r="BLQ34" s="568"/>
      <c r="BLR34" s="568"/>
      <c r="BLS34" s="568"/>
      <c r="BLT34" s="568"/>
      <c r="BLU34" s="568"/>
      <c r="BLV34" s="568"/>
      <c r="BLW34" s="568"/>
      <c r="BLX34" s="568"/>
      <c r="BLY34" s="568"/>
      <c r="BLZ34" s="568"/>
      <c r="BMA34" s="568"/>
      <c r="BMB34" s="568"/>
      <c r="BMC34" s="568"/>
      <c r="BMD34" s="568"/>
      <c r="BME34" s="568"/>
      <c r="BMF34" s="568"/>
      <c r="BMG34" s="568"/>
      <c r="BMH34" s="568"/>
      <c r="BMI34" s="568"/>
      <c r="BMJ34" s="568"/>
      <c r="BMK34" s="568"/>
      <c r="BML34" s="568"/>
      <c r="BMM34" s="568"/>
      <c r="BMN34" s="568"/>
      <c r="BMO34" s="568"/>
      <c r="BMP34" s="568"/>
      <c r="BMQ34" s="568"/>
      <c r="BMR34" s="568"/>
      <c r="BMS34" s="568"/>
      <c r="BMT34" s="568"/>
      <c r="BMU34" s="568"/>
      <c r="BMV34" s="568"/>
      <c r="BMW34" s="568"/>
      <c r="BMX34" s="568"/>
      <c r="BMY34" s="568"/>
      <c r="BMZ34" s="568"/>
      <c r="BNA34" s="568"/>
      <c r="BNB34" s="568"/>
      <c r="BNC34" s="568"/>
      <c r="BND34" s="568"/>
      <c r="BNE34" s="568"/>
      <c r="BNF34" s="568"/>
      <c r="BNG34" s="568"/>
      <c r="BNH34" s="568"/>
      <c r="BNI34" s="568"/>
      <c r="BNJ34" s="568"/>
      <c r="BNK34" s="568"/>
      <c r="BNL34" s="568"/>
      <c r="BNM34" s="568"/>
      <c r="BNN34" s="568"/>
      <c r="BNO34" s="568"/>
      <c r="BNP34" s="568"/>
      <c r="BNQ34" s="568"/>
      <c r="BNR34" s="568"/>
      <c r="BNS34" s="568"/>
      <c r="BNT34" s="568"/>
      <c r="BNU34" s="568"/>
      <c r="BNV34" s="568"/>
      <c r="BNW34" s="568"/>
      <c r="BNX34" s="568"/>
      <c r="BNY34" s="568"/>
      <c r="BNZ34" s="568"/>
      <c r="BOA34" s="568"/>
      <c r="BOB34" s="568"/>
      <c r="BOC34" s="568"/>
      <c r="BOD34" s="568"/>
      <c r="BOE34" s="568"/>
      <c r="BOF34" s="568"/>
      <c r="BOG34" s="568"/>
      <c r="BOH34" s="568"/>
      <c r="BOI34" s="568"/>
      <c r="BOJ34" s="568"/>
      <c r="BOK34" s="568"/>
      <c r="BOL34" s="568"/>
      <c r="BOM34" s="568"/>
      <c r="BON34" s="568"/>
      <c r="BOO34" s="568"/>
      <c r="BOP34" s="568"/>
      <c r="BOQ34" s="568"/>
      <c r="BOR34" s="568"/>
      <c r="BOS34" s="568"/>
      <c r="BOT34" s="568"/>
      <c r="BOU34" s="568"/>
      <c r="BOV34" s="568"/>
      <c r="BOW34" s="568"/>
      <c r="BOX34" s="568"/>
      <c r="BOY34" s="568"/>
      <c r="BOZ34" s="568"/>
      <c r="BPA34" s="568"/>
      <c r="BPB34" s="568"/>
      <c r="BPC34" s="568"/>
      <c r="BPD34" s="568"/>
      <c r="BPE34" s="568"/>
      <c r="BPF34" s="568"/>
      <c r="BPG34" s="568"/>
      <c r="BPH34" s="568"/>
      <c r="BPI34" s="568"/>
      <c r="BPJ34" s="568"/>
      <c r="BPK34" s="568"/>
      <c r="BPL34" s="568"/>
      <c r="BPM34" s="568"/>
      <c r="BPN34" s="568"/>
      <c r="BPO34" s="568"/>
      <c r="BPP34" s="568"/>
      <c r="BPQ34" s="568"/>
      <c r="BPR34" s="568"/>
      <c r="BPS34" s="568"/>
      <c r="BPT34" s="568"/>
      <c r="BPU34" s="568"/>
      <c r="BPV34" s="568"/>
      <c r="BPW34" s="568"/>
      <c r="BPX34" s="568"/>
      <c r="BPY34" s="568"/>
      <c r="BPZ34" s="568"/>
      <c r="BQA34" s="568"/>
      <c r="BQB34" s="568"/>
      <c r="BQC34" s="568"/>
      <c r="BQD34" s="568"/>
      <c r="BQE34" s="568"/>
      <c r="BQF34" s="568"/>
      <c r="BQG34" s="568"/>
      <c r="BQH34" s="568"/>
      <c r="BQI34" s="568"/>
      <c r="BQJ34" s="568"/>
      <c r="BQK34" s="568"/>
      <c r="BQL34" s="568"/>
      <c r="BQM34" s="568"/>
      <c r="BQN34" s="568"/>
      <c r="BQO34" s="568"/>
      <c r="BQP34" s="568"/>
      <c r="BQQ34" s="568"/>
      <c r="BQR34" s="568"/>
      <c r="BQS34" s="568"/>
      <c r="BQT34" s="568"/>
      <c r="BQU34" s="568"/>
      <c r="BQV34" s="568"/>
      <c r="BQW34" s="568"/>
      <c r="BQX34" s="568"/>
      <c r="BQY34" s="568"/>
      <c r="BQZ34" s="568"/>
      <c r="BRA34" s="568"/>
      <c r="BRB34" s="568"/>
      <c r="BRC34" s="568"/>
      <c r="BRD34" s="568"/>
      <c r="BRE34" s="568"/>
      <c r="BRF34" s="568"/>
      <c r="BRG34" s="568"/>
      <c r="BRH34" s="568"/>
      <c r="BRI34" s="568"/>
      <c r="BRJ34" s="568"/>
      <c r="BRK34" s="568"/>
      <c r="BRL34" s="568"/>
      <c r="BRM34" s="568"/>
      <c r="BRN34" s="568"/>
      <c r="BRO34" s="568"/>
      <c r="BRP34" s="568"/>
      <c r="BRQ34" s="568"/>
      <c r="BRR34" s="568"/>
      <c r="BRS34" s="568"/>
      <c r="BRT34" s="568"/>
      <c r="BRU34" s="568"/>
      <c r="BRV34" s="568"/>
      <c r="BRW34" s="568"/>
      <c r="BRX34" s="568"/>
      <c r="BRY34" s="568"/>
      <c r="BRZ34" s="568"/>
      <c r="BSA34" s="568"/>
      <c r="BSB34" s="568"/>
      <c r="BSC34" s="568"/>
      <c r="BSD34" s="568"/>
      <c r="BSE34" s="568"/>
      <c r="BSF34" s="568"/>
      <c r="BSG34" s="568"/>
      <c r="BSH34" s="568"/>
      <c r="BSI34" s="568"/>
      <c r="BSJ34" s="568"/>
      <c r="BSK34" s="568"/>
      <c r="BSL34" s="568"/>
      <c r="BSM34" s="568"/>
      <c r="BSN34" s="568"/>
      <c r="BSO34" s="568"/>
      <c r="BSP34" s="568"/>
      <c r="BSQ34" s="568"/>
      <c r="BSR34" s="568"/>
      <c r="BSS34" s="568"/>
      <c r="BST34" s="568"/>
      <c r="BSU34" s="568"/>
      <c r="BSV34" s="568"/>
      <c r="BSW34" s="568"/>
      <c r="BSX34" s="568"/>
      <c r="BSY34" s="568"/>
      <c r="BSZ34" s="568"/>
      <c r="BTA34" s="568"/>
      <c r="BTB34" s="568"/>
      <c r="BTC34" s="568"/>
      <c r="BTD34" s="568"/>
      <c r="BTE34" s="568"/>
      <c r="BTF34" s="568"/>
      <c r="BTG34" s="568"/>
      <c r="BTH34" s="568"/>
      <c r="BTI34" s="568"/>
      <c r="BTJ34" s="568"/>
      <c r="BTK34" s="568"/>
      <c r="BTL34" s="568"/>
      <c r="BTM34" s="568"/>
      <c r="BTN34" s="568"/>
      <c r="BTO34" s="568"/>
      <c r="BTP34" s="568"/>
      <c r="BTQ34" s="568"/>
      <c r="BTR34" s="568"/>
      <c r="BTS34" s="568"/>
      <c r="BTT34" s="568"/>
      <c r="BTU34" s="568"/>
      <c r="BTV34" s="568"/>
      <c r="BTW34" s="568"/>
      <c r="BTX34" s="568"/>
      <c r="BTY34" s="568"/>
      <c r="BTZ34" s="568"/>
      <c r="BUA34" s="568"/>
      <c r="BUB34" s="568"/>
      <c r="BUC34" s="568"/>
      <c r="BUD34" s="568"/>
      <c r="BUE34" s="568"/>
      <c r="BUF34" s="568"/>
      <c r="BUG34" s="568"/>
      <c r="BUH34" s="568"/>
      <c r="BUI34" s="568"/>
      <c r="BUJ34" s="568"/>
      <c r="BUK34" s="568"/>
      <c r="BUL34" s="568"/>
      <c r="BUM34" s="568"/>
      <c r="BUN34" s="568"/>
      <c r="BUO34" s="568"/>
      <c r="BUP34" s="568"/>
      <c r="BUQ34" s="568"/>
      <c r="BUR34" s="568"/>
      <c r="BUS34" s="568"/>
      <c r="BUT34" s="568"/>
      <c r="BUU34" s="568"/>
      <c r="BUV34" s="568"/>
      <c r="BUW34" s="568"/>
      <c r="BUX34" s="568"/>
      <c r="BUY34" s="568"/>
      <c r="BUZ34" s="568"/>
      <c r="BVA34" s="568"/>
      <c r="BVB34" s="568"/>
      <c r="BVC34" s="568"/>
      <c r="BVD34" s="568"/>
      <c r="BVE34" s="568"/>
      <c r="BVF34" s="568"/>
      <c r="BVG34" s="568"/>
      <c r="BVH34" s="568"/>
      <c r="BVI34" s="568"/>
      <c r="BVJ34" s="568"/>
      <c r="BVK34" s="568"/>
      <c r="BVL34" s="568"/>
      <c r="BVM34" s="568"/>
      <c r="BVN34" s="568"/>
      <c r="BVO34" s="568"/>
      <c r="BVP34" s="568"/>
      <c r="BVQ34" s="568"/>
      <c r="BVR34" s="568"/>
      <c r="BVS34" s="568"/>
      <c r="BVT34" s="568"/>
      <c r="BVU34" s="568"/>
      <c r="BVV34" s="568"/>
      <c r="BVW34" s="568"/>
      <c r="BVX34" s="568"/>
      <c r="BVY34" s="568"/>
      <c r="BVZ34" s="568"/>
      <c r="BWA34" s="568"/>
      <c r="BWB34" s="568"/>
      <c r="BWC34" s="568"/>
      <c r="BWD34" s="568"/>
      <c r="BWE34" s="568"/>
      <c r="BWF34" s="568"/>
      <c r="BWG34" s="568"/>
      <c r="BWH34" s="568"/>
      <c r="BWI34" s="568"/>
      <c r="BWJ34" s="568"/>
      <c r="BWK34" s="568"/>
      <c r="BWL34" s="568"/>
      <c r="BWM34" s="568"/>
      <c r="BWN34" s="568"/>
      <c r="BWO34" s="568"/>
      <c r="BWP34" s="568"/>
      <c r="BWQ34" s="568"/>
      <c r="BWR34" s="568"/>
      <c r="BWS34" s="568"/>
      <c r="BWT34" s="568"/>
      <c r="BWU34" s="568"/>
      <c r="BWV34" s="568"/>
      <c r="BWW34" s="568"/>
      <c r="BWX34" s="568"/>
      <c r="BWY34" s="568"/>
      <c r="BWZ34" s="568"/>
      <c r="BXA34" s="568"/>
      <c r="BXB34" s="568"/>
      <c r="BXC34" s="568"/>
      <c r="BXD34" s="568"/>
      <c r="BXE34" s="568"/>
      <c r="BXF34" s="568"/>
      <c r="BXG34" s="568"/>
      <c r="BXH34" s="568"/>
      <c r="BXI34" s="568"/>
      <c r="BXJ34" s="568"/>
      <c r="BXK34" s="568"/>
      <c r="BXL34" s="568"/>
      <c r="BXM34" s="568"/>
      <c r="BXN34" s="568"/>
      <c r="BXO34" s="568"/>
      <c r="BXP34" s="568"/>
      <c r="BXQ34" s="568"/>
      <c r="BXR34" s="568"/>
      <c r="BXS34" s="568"/>
      <c r="BXT34" s="568"/>
      <c r="BXU34" s="568"/>
      <c r="BXV34" s="568"/>
      <c r="BXW34" s="568"/>
      <c r="BXX34" s="568"/>
      <c r="BXY34" s="568"/>
      <c r="BXZ34" s="568"/>
      <c r="BYA34" s="568"/>
      <c r="BYB34" s="568"/>
      <c r="BYC34" s="568"/>
      <c r="BYD34" s="568"/>
      <c r="BYE34" s="568"/>
      <c r="BYF34" s="568"/>
      <c r="BYG34" s="568"/>
      <c r="BYH34" s="568"/>
      <c r="BYI34" s="568"/>
      <c r="BYJ34" s="568"/>
      <c r="BYK34" s="568"/>
      <c r="BYL34" s="568"/>
      <c r="BYM34" s="568"/>
      <c r="BYN34" s="568"/>
      <c r="BYO34" s="568"/>
      <c r="BYP34" s="568"/>
      <c r="BYQ34" s="568"/>
      <c r="BYR34" s="568"/>
      <c r="BYS34" s="568"/>
      <c r="BYT34" s="568"/>
      <c r="BYU34" s="568"/>
      <c r="BYV34" s="568"/>
      <c r="BYW34" s="568"/>
      <c r="BYX34" s="568"/>
      <c r="BYY34" s="568"/>
      <c r="BYZ34" s="568"/>
      <c r="BZA34" s="568"/>
      <c r="BZB34" s="568"/>
      <c r="BZC34" s="568"/>
      <c r="BZD34" s="568"/>
      <c r="BZE34" s="568"/>
      <c r="BZF34" s="568"/>
      <c r="BZG34" s="568"/>
      <c r="BZH34" s="568"/>
      <c r="BZI34" s="568"/>
      <c r="BZJ34" s="568"/>
      <c r="BZK34" s="568"/>
      <c r="BZL34" s="568"/>
      <c r="BZM34" s="568"/>
      <c r="BZN34" s="568"/>
      <c r="BZO34" s="568"/>
      <c r="BZP34" s="568"/>
      <c r="BZQ34" s="568"/>
      <c r="BZR34" s="568"/>
      <c r="BZS34" s="568"/>
      <c r="BZT34" s="568"/>
      <c r="BZU34" s="568"/>
      <c r="BZV34" s="568"/>
      <c r="BZW34" s="568"/>
      <c r="BZX34" s="568"/>
      <c r="BZY34" s="568"/>
      <c r="BZZ34" s="568"/>
      <c r="CAA34" s="568"/>
      <c r="CAB34" s="568"/>
      <c r="CAC34" s="568"/>
      <c r="CAD34" s="568"/>
      <c r="CAE34" s="568"/>
      <c r="CAF34" s="568"/>
      <c r="CAG34" s="568"/>
      <c r="CAH34" s="568"/>
      <c r="CAI34" s="568"/>
      <c r="CAJ34" s="568"/>
      <c r="CAK34" s="568"/>
      <c r="CAL34" s="568"/>
      <c r="CAM34" s="568"/>
      <c r="CAN34" s="568"/>
      <c r="CAO34" s="568"/>
      <c r="CAP34" s="568"/>
      <c r="CAQ34" s="568"/>
      <c r="CAR34" s="568"/>
      <c r="CAS34" s="568"/>
      <c r="CAT34" s="568"/>
      <c r="CAU34" s="568"/>
      <c r="CAV34" s="568"/>
      <c r="CAW34" s="568"/>
      <c r="CAX34" s="568"/>
      <c r="CAY34" s="568"/>
      <c r="CAZ34" s="568"/>
      <c r="CBA34" s="568"/>
      <c r="CBB34" s="568"/>
      <c r="CBC34" s="568"/>
      <c r="CBD34" s="568"/>
      <c r="CBE34" s="568"/>
      <c r="CBF34" s="568"/>
      <c r="CBG34" s="568"/>
      <c r="CBH34" s="568"/>
      <c r="CBI34" s="568"/>
      <c r="CBJ34" s="568"/>
      <c r="CBK34" s="568"/>
      <c r="CBL34" s="568"/>
      <c r="CBM34" s="568"/>
      <c r="CBN34" s="568"/>
      <c r="CBO34" s="568"/>
      <c r="CBP34" s="568"/>
      <c r="CBQ34" s="568"/>
      <c r="CBR34" s="568"/>
      <c r="CBS34" s="568"/>
      <c r="CBT34" s="568"/>
      <c r="CBU34" s="568"/>
      <c r="CBV34" s="568"/>
      <c r="CBW34" s="568"/>
      <c r="CBX34" s="568"/>
      <c r="CBY34" s="568"/>
      <c r="CBZ34" s="568"/>
      <c r="CCA34" s="568"/>
      <c r="CCB34" s="568"/>
      <c r="CCC34" s="568"/>
      <c r="CCD34" s="568"/>
      <c r="CCE34" s="568"/>
      <c r="CCF34" s="568"/>
      <c r="CCG34" s="568"/>
      <c r="CCH34" s="568"/>
      <c r="CCI34" s="568"/>
      <c r="CCJ34" s="568"/>
      <c r="CCK34" s="568"/>
      <c r="CCL34" s="568"/>
      <c r="CCM34" s="568"/>
      <c r="CCN34" s="568"/>
      <c r="CCO34" s="568"/>
      <c r="CCP34" s="568"/>
      <c r="CCQ34" s="568"/>
      <c r="CCR34" s="568"/>
      <c r="CCS34" s="568"/>
      <c r="CCT34" s="568"/>
      <c r="CCU34" s="568"/>
      <c r="CCV34" s="568"/>
      <c r="CCW34" s="568"/>
      <c r="CCX34" s="568"/>
      <c r="CCY34" s="568"/>
      <c r="CCZ34" s="568"/>
      <c r="CDA34" s="568"/>
      <c r="CDB34" s="568"/>
      <c r="CDC34" s="568"/>
      <c r="CDD34" s="568"/>
      <c r="CDE34" s="568"/>
      <c r="CDF34" s="568"/>
      <c r="CDG34" s="568"/>
      <c r="CDH34" s="568"/>
      <c r="CDI34" s="568"/>
      <c r="CDJ34" s="568"/>
      <c r="CDK34" s="568"/>
      <c r="CDL34" s="568"/>
      <c r="CDM34" s="568"/>
      <c r="CDN34" s="568"/>
      <c r="CDO34" s="568"/>
      <c r="CDP34" s="568"/>
      <c r="CDQ34" s="568"/>
      <c r="CDR34" s="568"/>
      <c r="CDS34" s="568"/>
      <c r="CDT34" s="568"/>
      <c r="CDU34" s="568"/>
      <c r="CDV34" s="568"/>
      <c r="CDW34" s="568"/>
      <c r="CDX34" s="568"/>
      <c r="CDY34" s="568"/>
      <c r="CDZ34" s="568"/>
      <c r="CEA34" s="568"/>
      <c r="CEB34" s="568"/>
      <c r="CEC34" s="568"/>
      <c r="CED34" s="568"/>
      <c r="CEE34" s="568"/>
      <c r="CEF34" s="568"/>
      <c r="CEG34" s="568"/>
      <c r="CEH34" s="568"/>
      <c r="CEI34" s="568"/>
      <c r="CEJ34" s="568"/>
      <c r="CEK34" s="568"/>
      <c r="CEL34" s="568"/>
      <c r="CEM34" s="568"/>
      <c r="CEN34" s="568"/>
      <c r="CEO34" s="568"/>
      <c r="CEP34" s="568"/>
      <c r="CEQ34" s="568"/>
      <c r="CER34" s="568"/>
      <c r="CES34" s="568"/>
      <c r="CET34" s="568"/>
      <c r="CEU34" s="568"/>
      <c r="CEV34" s="568"/>
      <c r="CEW34" s="568"/>
      <c r="CEX34" s="568"/>
      <c r="CEY34" s="568"/>
      <c r="CEZ34" s="568"/>
      <c r="CFA34" s="568"/>
      <c r="CFB34" s="568"/>
      <c r="CFC34" s="568"/>
      <c r="CFD34" s="568"/>
      <c r="CFE34" s="568"/>
      <c r="CFF34" s="568"/>
      <c r="CFG34" s="568"/>
      <c r="CFH34" s="568"/>
      <c r="CFI34" s="568"/>
      <c r="CFJ34" s="568"/>
      <c r="CFK34" s="568"/>
      <c r="CFL34" s="568"/>
      <c r="CFM34" s="568"/>
      <c r="CFN34" s="568"/>
      <c r="CFO34" s="568"/>
      <c r="CFP34" s="568"/>
      <c r="CFQ34" s="568"/>
      <c r="CFR34" s="568"/>
      <c r="CFS34" s="568"/>
      <c r="CFT34" s="568"/>
      <c r="CFU34" s="568"/>
      <c r="CFV34" s="568"/>
      <c r="CFW34" s="568"/>
      <c r="CFX34" s="568"/>
      <c r="CFY34" s="568"/>
      <c r="CFZ34" s="568"/>
      <c r="CGA34" s="568"/>
      <c r="CGB34" s="568"/>
      <c r="CGC34" s="568"/>
      <c r="CGD34" s="568"/>
      <c r="CGE34" s="568"/>
      <c r="CGF34" s="568"/>
      <c r="CGG34" s="568"/>
      <c r="CGH34" s="568"/>
      <c r="CGI34" s="568"/>
      <c r="CGJ34" s="568"/>
      <c r="CGK34" s="568"/>
      <c r="CGL34" s="568"/>
      <c r="CGM34" s="568"/>
      <c r="CGN34" s="568"/>
      <c r="CGO34" s="568"/>
      <c r="CGP34" s="568"/>
      <c r="CGQ34" s="568"/>
      <c r="CGR34" s="568"/>
      <c r="CGS34" s="568"/>
      <c r="CGT34" s="568"/>
      <c r="CGU34" s="568"/>
      <c r="CGV34" s="568"/>
      <c r="CGW34" s="568"/>
      <c r="CGX34" s="568"/>
      <c r="CGY34" s="568"/>
      <c r="CGZ34" s="568"/>
      <c r="CHA34" s="568"/>
      <c r="CHB34" s="568"/>
      <c r="CHC34" s="568"/>
      <c r="CHD34" s="568"/>
      <c r="CHE34" s="568"/>
      <c r="CHF34" s="568"/>
      <c r="CHG34" s="568"/>
      <c r="CHH34" s="568"/>
      <c r="CHI34" s="568"/>
      <c r="CHJ34" s="568"/>
      <c r="CHK34" s="568"/>
      <c r="CHL34" s="568"/>
      <c r="CHM34" s="568"/>
      <c r="CHN34" s="568"/>
      <c r="CHO34" s="568"/>
      <c r="CHP34" s="568"/>
      <c r="CHQ34" s="568"/>
      <c r="CHR34" s="568"/>
      <c r="CHS34" s="568"/>
      <c r="CHT34" s="568"/>
      <c r="CHU34" s="568"/>
      <c r="CHV34" s="568"/>
      <c r="CHW34" s="568"/>
      <c r="CHX34" s="568"/>
      <c r="CHY34" s="568"/>
      <c r="CHZ34" s="568"/>
      <c r="CIA34" s="568"/>
      <c r="CIB34" s="568"/>
      <c r="CIC34" s="568"/>
      <c r="CID34" s="568"/>
      <c r="CIE34" s="568"/>
      <c r="CIF34" s="568"/>
      <c r="CIG34" s="568"/>
      <c r="CIH34" s="568"/>
      <c r="CII34" s="568"/>
      <c r="CIJ34" s="568"/>
      <c r="CIK34" s="568"/>
      <c r="CIL34" s="568"/>
      <c r="CIM34" s="568"/>
      <c r="CIN34" s="568"/>
      <c r="CIO34" s="568"/>
      <c r="CIP34" s="568"/>
      <c r="CIQ34" s="568"/>
      <c r="CIR34" s="568"/>
      <c r="CIS34" s="568"/>
      <c r="CIT34" s="568"/>
      <c r="CIU34" s="568"/>
      <c r="CIV34" s="568"/>
      <c r="CIW34" s="568"/>
      <c r="CIX34" s="568"/>
      <c r="CIY34" s="568"/>
      <c r="CIZ34" s="568"/>
      <c r="CJA34" s="568"/>
      <c r="CJB34" s="568"/>
      <c r="CJC34" s="568"/>
      <c r="CJD34" s="568"/>
      <c r="CJE34" s="568"/>
      <c r="CJF34" s="568"/>
      <c r="CJG34" s="568"/>
      <c r="CJH34" s="568"/>
      <c r="CJI34" s="568"/>
      <c r="CJJ34" s="568"/>
      <c r="CJK34" s="568"/>
      <c r="CJL34" s="568"/>
      <c r="CJM34" s="568"/>
      <c r="CJN34" s="568"/>
      <c r="CJO34" s="568"/>
      <c r="CJP34" s="568"/>
      <c r="CJQ34" s="568"/>
      <c r="CJR34" s="568"/>
      <c r="CJS34" s="568"/>
      <c r="CJT34" s="568"/>
      <c r="CJU34" s="568"/>
      <c r="CJV34" s="568"/>
      <c r="CJW34" s="568"/>
      <c r="CJX34" s="568"/>
      <c r="CJY34" s="568"/>
      <c r="CJZ34" s="568"/>
      <c r="CKA34" s="568"/>
      <c r="CKB34" s="568"/>
      <c r="CKC34" s="568"/>
      <c r="CKD34" s="568"/>
      <c r="CKE34" s="568"/>
      <c r="CKF34" s="568"/>
      <c r="CKG34" s="568"/>
      <c r="CKH34" s="568"/>
      <c r="CKI34" s="568"/>
      <c r="CKJ34" s="568"/>
      <c r="CKK34" s="568"/>
      <c r="CKL34" s="568"/>
      <c r="CKM34" s="568"/>
      <c r="CKN34" s="568"/>
      <c r="CKO34" s="568"/>
      <c r="CKP34" s="568"/>
      <c r="CKQ34" s="568"/>
      <c r="CKR34" s="568"/>
      <c r="CKS34" s="568"/>
      <c r="CKT34" s="568"/>
      <c r="CKU34" s="568"/>
      <c r="CKV34" s="568"/>
      <c r="CKW34" s="568"/>
      <c r="CKX34" s="568"/>
      <c r="CKY34" s="568"/>
      <c r="CKZ34" s="568"/>
      <c r="CLA34" s="568"/>
      <c r="CLB34" s="568"/>
      <c r="CLC34" s="568"/>
      <c r="CLD34" s="568"/>
      <c r="CLE34" s="568"/>
      <c r="CLF34" s="568"/>
      <c r="CLG34" s="568"/>
      <c r="CLH34" s="568"/>
      <c r="CLI34" s="568"/>
      <c r="CLJ34" s="568"/>
      <c r="CLK34" s="568"/>
      <c r="CLL34" s="568"/>
      <c r="CLM34" s="568"/>
      <c r="CLN34" s="568"/>
      <c r="CLO34" s="568"/>
      <c r="CLP34" s="568"/>
      <c r="CLQ34" s="568"/>
      <c r="CLR34" s="568"/>
      <c r="CLS34" s="568"/>
      <c r="CLT34" s="568"/>
      <c r="CLU34" s="568"/>
      <c r="CLV34" s="568"/>
      <c r="CLW34" s="568"/>
      <c r="CLX34" s="568"/>
      <c r="CLY34" s="568"/>
      <c r="CLZ34" s="568"/>
      <c r="CMA34" s="568"/>
      <c r="CMB34" s="568"/>
      <c r="CMC34" s="568"/>
      <c r="CMD34" s="568"/>
      <c r="CME34" s="568"/>
      <c r="CMF34" s="568"/>
      <c r="CMG34" s="568"/>
      <c r="CMH34" s="568"/>
      <c r="CMI34" s="568"/>
      <c r="CMJ34" s="568"/>
      <c r="CMK34" s="568"/>
      <c r="CML34" s="568"/>
      <c r="CMM34" s="568"/>
      <c r="CMN34" s="568"/>
      <c r="CMO34" s="568"/>
      <c r="CMP34" s="568"/>
      <c r="CMQ34" s="568"/>
      <c r="CMR34" s="568"/>
      <c r="CMS34" s="568"/>
      <c r="CMT34" s="568"/>
      <c r="CMU34" s="568"/>
      <c r="CMV34" s="568"/>
      <c r="CMW34" s="568"/>
      <c r="CMX34" s="568"/>
      <c r="CMY34" s="568"/>
      <c r="CMZ34" s="568"/>
      <c r="CNA34" s="568"/>
      <c r="CNB34" s="568"/>
      <c r="CNC34" s="568"/>
      <c r="CND34" s="568"/>
      <c r="CNE34" s="568"/>
      <c r="CNF34" s="568"/>
      <c r="CNG34" s="568"/>
      <c r="CNH34" s="568"/>
      <c r="CNI34" s="568"/>
      <c r="CNJ34" s="568"/>
      <c r="CNK34" s="568"/>
      <c r="CNL34" s="568"/>
      <c r="CNM34" s="568"/>
      <c r="CNN34" s="568"/>
      <c r="CNO34" s="568"/>
      <c r="CNP34" s="568"/>
      <c r="CNQ34" s="568"/>
      <c r="CNR34" s="568"/>
      <c r="CNS34" s="568"/>
      <c r="CNT34" s="568"/>
      <c r="CNU34" s="568"/>
      <c r="CNV34" s="568"/>
      <c r="CNW34" s="568"/>
      <c r="CNX34" s="568"/>
      <c r="CNY34" s="568"/>
      <c r="CNZ34" s="568"/>
      <c r="COA34" s="568"/>
      <c r="COB34" s="568"/>
      <c r="COC34" s="568"/>
      <c r="COD34" s="568"/>
      <c r="COE34" s="568"/>
      <c r="COF34" s="568"/>
      <c r="COG34" s="568"/>
      <c r="COH34" s="568"/>
      <c r="COI34" s="568"/>
      <c r="COJ34" s="568"/>
      <c r="COK34" s="568"/>
      <c r="COL34" s="568"/>
      <c r="COM34" s="568"/>
      <c r="CON34" s="568"/>
      <c r="COO34" s="568"/>
      <c r="COP34" s="568"/>
      <c r="COQ34" s="568"/>
      <c r="COR34" s="568"/>
      <c r="COS34" s="568"/>
      <c r="COT34" s="568"/>
      <c r="COU34" s="568"/>
      <c r="COV34" s="568"/>
      <c r="COW34" s="568"/>
      <c r="COX34" s="568"/>
      <c r="COY34" s="568"/>
      <c r="COZ34" s="568"/>
      <c r="CPA34" s="568"/>
      <c r="CPB34" s="568"/>
      <c r="CPC34" s="568"/>
      <c r="CPD34" s="568"/>
      <c r="CPE34" s="568"/>
      <c r="CPF34" s="568"/>
      <c r="CPG34" s="568"/>
      <c r="CPH34" s="568"/>
      <c r="CPI34" s="568"/>
      <c r="CPJ34" s="568"/>
      <c r="CPK34" s="568"/>
      <c r="CPL34" s="568"/>
      <c r="CPM34" s="568"/>
      <c r="CPN34" s="568"/>
      <c r="CPO34" s="568"/>
      <c r="CPP34" s="568"/>
      <c r="CPQ34" s="568"/>
      <c r="CPR34" s="568"/>
      <c r="CPS34" s="568"/>
      <c r="CPT34" s="568"/>
      <c r="CPU34" s="568"/>
      <c r="CPV34" s="568"/>
      <c r="CPW34" s="568"/>
      <c r="CPX34" s="568"/>
      <c r="CPY34" s="568"/>
      <c r="CPZ34" s="568"/>
      <c r="CQA34" s="568"/>
      <c r="CQB34" s="568"/>
      <c r="CQC34" s="568"/>
      <c r="CQD34" s="568"/>
      <c r="CQE34" s="568"/>
      <c r="CQF34" s="568"/>
      <c r="CQG34" s="568"/>
      <c r="CQH34" s="568"/>
      <c r="CQI34" s="568"/>
      <c r="CQJ34" s="568"/>
      <c r="CQK34" s="568"/>
      <c r="CQL34" s="568"/>
      <c r="CQM34" s="568"/>
      <c r="CQN34" s="568"/>
      <c r="CQO34" s="568"/>
      <c r="CQP34" s="568"/>
      <c r="CQQ34" s="568"/>
      <c r="CQR34" s="568"/>
      <c r="CQS34" s="568"/>
      <c r="CQT34" s="568"/>
      <c r="CQU34" s="568"/>
      <c r="CQV34" s="568"/>
      <c r="CQW34" s="568"/>
      <c r="CQX34" s="568"/>
      <c r="CQY34" s="568"/>
      <c r="CQZ34" s="568"/>
      <c r="CRA34" s="568"/>
      <c r="CRB34" s="568"/>
      <c r="CRC34" s="568"/>
      <c r="CRD34" s="568"/>
      <c r="CRE34" s="568"/>
      <c r="CRF34" s="568"/>
      <c r="CRG34" s="568"/>
      <c r="CRH34" s="568"/>
      <c r="CRI34" s="568"/>
      <c r="CRJ34" s="568"/>
      <c r="CRK34" s="568"/>
      <c r="CRL34" s="568"/>
      <c r="CRM34" s="568"/>
      <c r="CRN34" s="568"/>
      <c r="CRO34" s="568"/>
      <c r="CRP34" s="568"/>
      <c r="CRQ34" s="568"/>
      <c r="CRR34" s="568"/>
      <c r="CRS34" s="568"/>
      <c r="CRT34" s="568"/>
      <c r="CRU34" s="568"/>
      <c r="CRV34" s="568"/>
      <c r="CRW34" s="568"/>
      <c r="CRX34" s="568"/>
      <c r="CRY34" s="568"/>
      <c r="CRZ34" s="568"/>
      <c r="CSA34" s="568"/>
      <c r="CSB34" s="568"/>
      <c r="CSC34" s="568"/>
      <c r="CSD34" s="568"/>
      <c r="CSE34" s="568"/>
      <c r="CSF34" s="568"/>
      <c r="CSG34" s="568"/>
      <c r="CSH34" s="568"/>
      <c r="CSI34" s="568"/>
      <c r="CSJ34" s="568"/>
      <c r="CSK34" s="568"/>
      <c r="CSL34" s="568"/>
      <c r="CSM34" s="568"/>
      <c r="CSN34" s="568"/>
      <c r="CSO34" s="568"/>
      <c r="CSP34" s="568"/>
      <c r="CSQ34" s="568"/>
      <c r="CSR34" s="568"/>
      <c r="CSS34" s="568"/>
      <c r="CST34" s="568"/>
      <c r="CSU34" s="568"/>
      <c r="CSV34" s="568"/>
      <c r="CSW34" s="568"/>
      <c r="CSX34" s="568"/>
      <c r="CSY34" s="568"/>
      <c r="CSZ34" s="568"/>
      <c r="CTA34" s="568"/>
      <c r="CTB34" s="568"/>
      <c r="CTC34" s="568"/>
      <c r="CTD34" s="568"/>
      <c r="CTE34" s="568"/>
      <c r="CTF34" s="568"/>
      <c r="CTG34" s="568"/>
      <c r="CTH34" s="568"/>
      <c r="CTI34" s="568"/>
      <c r="CTJ34" s="568"/>
      <c r="CTK34" s="568"/>
      <c r="CTL34" s="568"/>
      <c r="CTM34" s="568"/>
      <c r="CTN34" s="568"/>
      <c r="CTO34" s="568"/>
      <c r="CTP34" s="568"/>
      <c r="CTQ34" s="568"/>
      <c r="CTR34" s="568"/>
      <c r="CTS34" s="568"/>
      <c r="CTT34" s="568"/>
      <c r="CTU34" s="568"/>
      <c r="CTV34" s="568"/>
      <c r="CTW34" s="568"/>
      <c r="CTX34" s="568"/>
      <c r="CTY34" s="568"/>
      <c r="CTZ34" s="568"/>
      <c r="CUA34" s="568"/>
      <c r="CUB34" s="568"/>
      <c r="CUC34" s="568"/>
      <c r="CUD34" s="568"/>
      <c r="CUE34" s="568"/>
      <c r="CUF34" s="568"/>
      <c r="CUG34" s="568"/>
      <c r="CUH34" s="568"/>
      <c r="CUI34" s="568"/>
      <c r="CUJ34" s="568"/>
      <c r="CUK34" s="568"/>
      <c r="CUL34" s="568"/>
      <c r="CUM34" s="568"/>
      <c r="CUN34" s="568"/>
      <c r="CUO34" s="568"/>
      <c r="CUP34" s="568"/>
      <c r="CUQ34" s="568"/>
      <c r="CUR34" s="568"/>
      <c r="CUS34" s="568"/>
      <c r="CUT34" s="568"/>
      <c r="CUU34" s="568"/>
      <c r="CUV34" s="568"/>
      <c r="CUW34" s="568"/>
      <c r="CUX34" s="568"/>
      <c r="CUY34" s="568"/>
      <c r="CUZ34" s="568"/>
      <c r="CVA34" s="568"/>
      <c r="CVB34" s="568"/>
      <c r="CVC34" s="568"/>
      <c r="CVD34" s="568"/>
      <c r="CVE34" s="568"/>
      <c r="CVF34" s="568"/>
      <c r="CVG34" s="568"/>
      <c r="CVH34" s="568"/>
      <c r="CVI34" s="568"/>
      <c r="CVJ34" s="568"/>
      <c r="CVK34" s="568"/>
      <c r="CVL34" s="568"/>
      <c r="CVM34" s="568"/>
      <c r="CVN34" s="568"/>
      <c r="CVO34" s="568"/>
      <c r="CVP34" s="568"/>
      <c r="CVQ34" s="568"/>
      <c r="CVR34" s="568"/>
      <c r="CVS34" s="568"/>
      <c r="CVT34" s="568"/>
      <c r="CVU34" s="568"/>
      <c r="CVV34" s="568"/>
      <c r="CVW34" s="568"/>
      <c r="CVX34" s="568"/>
      <c r="CVY34" s="568"/>
      <c r="CVZ34" s="568"/>
      <c r="CWA34" s="568"/>
      <c r="CWB34" s="568"/>
      <c r="CWC34" s="568"/>
      <c r="CWD34" s="568"/>
      <c r="CWE34" s="568"/>
      <c r="CWF34" s="568"/>
      <c r="CWG34" s="568"/>
      <c r="CWH34" s="568"/>
      <c r="CWI34" s="568"/>
      <c r="CWJ34" s="568"/>
      <c r="CWK34" s="568"/>
      <c r="CWL34" s="568"/>
      <c r="CWM34" s="568"/>
      <c r="CWN34" s="568"/>
      <c r="CWO34" s="568"/>
      <c r="CWP34" s="568"/>
      <c r="CWQ34" s="568"/>
      <c r="CWR34" s="568"/>
      <c r="CWS34" s="568"/>
      <c r="CWT34" s="568"/>
      <c r="CWU34" s="568"/>
      <c r="CWV34" s="568"/>
      <c r="CWW34" s="568"/>
      <c r="CWX34" s="568"/>
      <c r="CWY34" s="568"/>
      <c r="CWZ34" s="568"/>
      <c r="CXA34" s="568"/>
      <c r="CXB34" s="568"/>
      <c r="CXC34" s="568"/>
      <c r="CXD34" s="568"/>
      <c r="CXE34" s="568"/>
      <c r="CXF34" s="568"/>
      <c r="CXG34" s="568"/>
      <c r="CXH34" s="568"/>
      <c r="CXI34" s="568"/>
      <c r="CXJ34" s="568"/>
      <c r="CXK34" s="568"/>
      <c r="CXL34" s="568"/>
      <c r="CXM34" s="568"/>
      <c r="CXN34" s="568"/>
      <c r="CXO34" s="568"/>
      <c r="CXP34" s="568"/>
      <c r="CXQ34" s="568"/>
      <c r="CXR34" s="568"/>
      <c r="CXS34" s="568"/>
      <c r="CXT34" s="568"/>
      <c r="CXU34" s="568"/>
      <c r="CXV34" s="568"/>
      <c r="CXW34" s="568"/>
      <c r="CXX34" s="568"/>
      <c r="CXY34" s="568"/>
      <c r="CXZ34" s="568"/>
      <c r="CYA34" s="568"/>
      <c r="CYB34" s="568"/>
      <c r="CYC34" s="568"/>
      <c r="CYD34" s="568"/>
      <c r="CYE34" s="568"/>
      <c r="CYF34" s="568"/>
      <c r="CYG34" s="568"/>
      <c r="CYH34" s="568"/>
      <c r="CYI34" s="568"/>
      <c r="CYJ34" s="568"/>
      <c r="CYK34" s="568"/>
      <c r="CYL34" s="568"/>
      <c r="CYM34" s="568"/>
      <c r="CYN34" s="568"/>
      <c r="CYO34" s="568"/>
      <c r="CYP34" s="568"/>
      <c r="CYQ34" s="568"/>
      <c r="CYR34" s="568"/>
      <c r="CYS34" s="568"/>
      <c r="CYT34" s="568"/>
      <c r="CYU34" s="568"/>
      <c r="CYV34" s="568"/>
      <c r="CYW34" s="568"/>
      <c r="CYX34" s="568"/>
      <c r="CYY34" s="568"/>
      <c r="CYZ34" s="568"/>
      <c r="CZA34" s="568"/>
      <c r="CZB34" s="568"/>
      <c r="CZC34" s="568"/>
      <c r="CZD34" s="568"/>
      <c r="CZE34" s="568"/>
      <c r="CZF34" s="568"/>
      <c r="CZG34" s="568"/>
      <c r="CZH34" s="568"/>
      <c r="CZI34" s="568"/>
      <c r="CZJ34" s="568"/>
      <c r="CZK34" s="568"/>
      <c r="CZL34" s="568"/>
      <c r="CZM34" s="568"/>
      <c r="CZN34" s="568"/>
      <c r="CZO34" s="568"/>
      <c r="CZP34" s="568"/>
      <c r="CZQ34" s="568"/>
      <c r="CZR34" s="568"/>
      <c r="CZS34" s="568"/>
      <c r="CZT34" s="568"/>
      <c r="CZU34" s="568"/>
      <c r="CZV34" s="568"/>
      <c r="CZW34" s="568"/>
      <c r="CZX34" s="568"/>
      <c r="CZY34" s="568"/>
      <c r="CZZ34" s="568"/>
      <c r="DAA34" s="568"/>
      <c r="DAB34" s="568"/>
      <c r="DAC34" s="568"/>
      <c r="DAD34" s="568"/>
      <c r="DAE34" s="568"/>
      <c r="DAF34" s="568"/>
      <c r="DAG34" s="568"/>
      <c r="DAH34" s="568"/>
      <c r="DAI34" s="568"/>
      <c r="DAJ34" s="568"/>
      <c r="DAK34" s="568"/>
      <c r="DAL34" s="568"/>
      <c r="DAM34" s="568"/>
      <c r="DAN34" s="568"/>
      <c r="DAO34" s="568"/>
      <c r="DAP34" s="568"/>
      <c r="DAQ34" s="568"/>
      <c r="DAR34" s="568"/>
      <c r="DAS34" s="568"/>
      <c r="DAT34" s="568"/>
      <c r="DAU34" s="568"/>
      <c r="DAV34" s="568"/>
      <c r="DAW34" s="568"/>
      <c r="DAX34" s="568"/>
      <c r="DAY34" s="568"/>
      <c r="DAZ34" s="568"/>
      <c r="DBA34" s="568"/>
      <c r="DBB34" s="568"/>
      <c r="DBC34" s="568"/>
      <c r="DBD34" s="568"/>
      <c r="DBE34" s="568"/>
      <c r="DBF34" s="568"/>
      <c r="DBG34" s="568"/>
      <c r="DBH34" s="568"/>
      <c r="DBI34" s="568"/>
      <c r="DBJ34" s="568"/>
      <c r="DBK34" s="568"/>
      <c r="DBL34" s="568"/>
      <c r="DBM34" s="568"/>
      <c r="DBN34" s="568"/>
      <c r="DBO34" s="568"/>
      <c r="DBP34" s="568"/>
      <c r="DBQ34" s="568"/>
      <c r="DBR34" s="568"/>
      <c r="DBS34" s="568"/>
      <c r="DBT34" s="568"/>
      <c r="DBU34" s="568"/>
      <c r="DBV34" s="568"/>
      <c r="DBW34" s="568"/>
      <c r="DBX34" s="568"/>
      <c r="DBY34" s="568"/>
      <c r="DBZ34" s="568"/>
      <c r="DCA34" s="568"/>
      <c r="DCB34" s="568"/>
      <c r="DCC34" s="568"/>
      <c r="DCD34" s="568"/>
      <c r="DCE34" s="568"/>
      <c r="DCF34" s="568"/>
      <c r="DCG34" s="568"/>
      <c r="DCH34" s="568"/>
      <c r="DCI34" s="568"/>
      <c r="DCJ34" s="568"/>
      <c r="DCK34" s="568"/>
      <c r="DCL34" s="568"/>
      <c r="DCM34" s="568"/>
      <c r="DCN34" s="568"/>
      <c r="DCO34" s="568"/>
      <c r="DCP34" s="568"/>
      <c r="DCQ34" s="568"/>
      <c r="DCR34" s="568"/>
      <c r="DCS34" s="568"/>
      <c r="DCT34" s="568"/>
      <c r="DCU34" s="568"/>
      <c r="DCV34" s="568"/>
      <c r="DCW34" s="568"/>
      <c r="DCX34" s="568"/>
      <c r="DCY34" s="568"/>
      <c r="DCZ34" s="568"/>
      <c r="DDA34" s="568"/>
      <c r="DDB34" s="568"/>
      <c r="DDC34" s="568"/>
      <c r="DDD34" s="568"/>
      <c r="DDE34" s="568"/>
      <c r="DDF34" s="568"/>
      <c r="DDG34" s="568"/>
      <c r="DDH34" s="568"/>
      <c r="DDI34" s="568"/>
      <c r="DDJ34" s="568"/>
      <c r="DDK34" s="568"/>
      <c r="DDL34" s="568"/>
      <c r="DDM34" s="568"/>
      <c r="DDN34" s="568"/>
      <c r="DDO34" s="568"/>
      <c r="DDP34" s="568"/>
      <c r="DDQ34" s="568"/>
      <c r="DDR34" s="568"/>
      <c r="DDS34" s="568"/>
      <c r="DDT34" s="568"/>
      <c r="DDU34" s="568"/>
      <c r="DDV34" s="568"/>
      <c r="DDW34" s="568"/>
      <c r="DDX34" s="568"/>
      <c r="DDY34" s="568"/>
      <c r="DDZ34" s="568"/>
      <c r="DEA34" s="568"/>
      <c r="DEB34" s="568"/>
      <c r="DEC34" s="568"/>
      <c r="DED34" s="568"/>
      <c r="DEE34" s="568"/>
      <c r="DEF34" s="568"/>
      <c r="DEG34" s="568"/>
      <c r="DEH34" s="568"/>
      <c r="DEI34" s="568"/>
      <c r="DEJ34" s="568"/>
      <c r="DEK34" s="568"/>
      <c r="DEL34" s="568"/>
      <c r="DEM34" s="568"/>
      <c r="DEN34" s="568"/>
      <c r="DEO34" s="568"/>
      <c r="DEP34" s="568"/>
      <c r="DEQ34" s="568"/>
      <c r="DER34" s="568"/>
      <c r="DES34" s="568"/>
      <c r="DET34" s="568"/>
      <c r="DEU34" s="568"/>
      <c r="DEV34" s="568"/>
      <c r="DEW34" s="568"/>
      <c r="DEX34" s="568"/>
      <c r="DEY34" s="568"/>
      <c r="DEZ34" s="568"/>
      <c r="DFA34" s="568"/>
      <c r="DFB34" s="568"/>
      <c r="DFC34" s="568"/>
      <c r="DFD34" s="568"/>
      <c r="DFE34" s="568"/>
      <c r="DFF34" s="568"/>
      <c r="DFG34" s="568"/>
      <c r="DFH34" s="568"/>
      <c r="DFI34" s="568"/>
      <c r="DFJ34" s="568"/>
      <c r="DFK34" s="568"/>
      <c r="DFL34" s="568"/>
      <c r="DFM34" s="568"/>
      <c r="DFN34" s="568"/>
      <c r="DFO34" s="568"/>
      <c r="DFP34" s="568"/>
      <c r="DFQ34" s="568"/>
      <c r="DFR34" s="568"/>
      <c r="DFS34" s="568"/>
      <c r="DFT34" s="568"/>
      <c r="DFU34" s="568"/>
      <c r="DFV34" s="568"/>
      <c r="DFW34" s="568"/>
      <c r="DFX34" s="568"/>
      <c r="DFY34" s="568"/>
      <c r="DFZ34" s="568"/>
      <c r="DGA34" s="568"/>
      <c r="DGB34" s="568"/>
      <c r="DGC34" s="568"/>
      <c r="DGD34" s="568"/>
      <c r="DGE34" s="568"/>
      <c r="DGF34" s="568"/>
      <c r="DGG34" s="568"/>
      <c r="DGH34" s="568"/>
      <c r="DGI34" s="568"/>
      <c r="DGJ34" s="568"/>
      <c r="DGK34" s="568"/>
      <c r="DGL34" s="568"/>
      <c r="DGM34" s="568"/>
      <c r="DGN34" s="568"/>
      <c r="DGO34" s="568"/>
      <c r="DGP34" s="568"/>
      <c r="DGQ34" s="568"/>
      <c r="DGR34" s="568"/>
      <c r="DGS34" s="568"/>
      <c r="DGT34" s="568"/>
      <c r="DGU34" s="568"/>
      <c r="DGV34" s="568"/>
      <c r="DGW34" s="568"/>
      <c r="DGX34" s="568"/>
      <c r="DGY34" s="568"/>
      <c r="DGZ34" s="568"/>
      <c r="DHA34" s="568"/>
      <c r="DHB34" s="568"/>
      <c r="DHC34" s="568"/>
      <c r="DHD34" s="568"/>
      <c r="DHE34" s="568"/>
      <c r="DHF34" s="568"/>
      <c r="DHG34" s="568"/>
      <c r="DHH34" s="568"/>
      <c r="DHI34" s="568"/>
      <c r="DHJ34" s="568"/>
      <c r="DHK34" s="568"/>
      <c r="DHL34" s="568"/>
      <c r="DHM34" s="568"/>
      <c r="DHN34" s="568"/>
      <c r="DHO34" s="568"/>
      <c r="DHP34" s="568"/>
      <c r="DHQ34" s="568"/>
      <c r="DHR34" s="568"/>
      <c r="DHS34" s="568"/>
      <c r="DHT34" s="568"/>
      <c r="DHU34" s="568"/>
      <c r="DHV34" s="568"/>
      <c r="DHW34" s="568"/>
      <c r="DHX34" s="568"/>
      <c r="DHY34" s="568"/>
      <c r="DHZ34" s="568"/>
      <c r="DIA34" s="568"/>
      <c r="DIB34" s="568"/>
      <c r="DIC34" s="568"/>
      <c r="DID34" s="568"/>
      <c r="DIE34" s="568"/>
      <c r="DIF34" s="568"/>
      <c r="DIG34" s="568"/>
      <c r="DIH34" s="568"/>
      <c r="DII34" s="568"/>
      <c r="DIJ34" s="568"/>
      <c r="DIK34" s="568"/>
      <c r="DIL34" s="568"/>
      <c r="DIM34" s="568"/>
      <c r="DIN34" s="568"/>
      <c r="DIO34" s="568"/>
      <c r="DIP34" s="568"/>
      <c r="DIQ34" s="568"/>
      <c r="DIR34" s="568"/>
      <c r="DIS34" s="568"/>
      <c r="DIT34" s="568"/>
      <c r="DIU34" s="568"/>
      <c r="DIV34" s="568"/>
      <c r="DIW34" s="568"/>
      <c r="DIX34" s="568"/>
      <c r="DIY34" s="568"/>
      <c r="DIZ34" s="568"/>
      <c r="DJA34" s="568"/>
      <c r="DJB34" s="568"/>
      <c r="DJC34" s="568"/>
      <c r="DJD34" s="568"/>
      <c r="DJE34" s="568"/>
      <c r="DJF34" s="568"/>
      <c r="DJG34" s="568"/>
      <c r="DJH34" s="568"/>
      <c r="DJI34" s="568"/>
      <c r="DJJ34" s="568"/>
      <c r="DJK34" s="568"/>
      <c r="DJL34" s="568"/>
      <c r="DJM34" s="568"/>
      <c r="DJN34" s="568"/>
      <c r="DJO34" s="568"/>
      <c r="DJP34" s="568"/>
      <c r="DJQ34" s="568"/>
      <c r="DJR34" s="568"/>
      <c r="DJS34" s="568"/>
      <c r="DJT34" s="568"/>
      <c r="DJU34" s="568"/>
      <c r="DJV34" s="568"/>
      <c r="DJW34" s="568"/>
      <c r="DJX34" s="568"/>
      <c r="DJY34" s="568"/>
      <c r="DJZ34" s="568"/>
      <c r="DKA34" s="568"/>
      <c r="DKB34" s="568"/>
      <c r="DKC34" s="568"/>
      <c r="DKD34" s="568"/>
      <c r="DKE34" s="568"/>
      <c r="DKF34" s="568"/>
      <c r="DKG34" s="568"/>
      <c r="DKH34" s="568"/>
      <c r="DKI34" s="568"/>
      <c r="DKJ34" s="568"/>
      <c r="DKK34" s="568"/>
      <c r="DKL34" s="568"/>
      <c r="DKM34" s="568"/>
      <c r="DKN34" s="568"/>
      <c r="DKO34" s="568"/>
      <c r="DKP34" s="568"/>
      <c r="DKQ34" s="568"/>
      <c r="DKR34" s="568"/>
      <c r="DKS34" s="568"/>
      <c r="DKT34" s="568"/>
      <c r="DKU34" s="568"/>
      <c r="DKV34" s="568"/>
      <c r="DKW34" s="568"/>
      <c r="DKX34" s="568"/>
      <c r="DKY34" s="568"/>
      <c r="DKZ34" s="568"/>
      <c r="DLA34" s="568"/>
      <c r="DLB34" s="568"/>
      <c r="DLC34" s="568"/>
      <c r="DLD34" s="568"/>
      <c r="DLE34" s="568"/>
      <c r="DLF34" s="568"/>
      <c r="DLG34" s="568"/>
      <c r="DLH34" s="568"/>
      <c r="DLI34" s="568"/>
      <c r="DLJ34" s="568"/>
      <c r="DLK34" s="568"/>
      <c r="DLL34" s="568"/>
      <c r="DLM34" s="568"/>
      <c r="DLN34" s="568"/>
      <c r="DLO34" s="568"/>
      <c r="DLP34" s="568"/>
      <c r="DLQ34" s="568"/>
      <c r="DLR34" s="568"/>
      <c r="DLS34" s="568"/>
      <c r="DLT34" s="568"/>
      <c r="DLU34" s="568"/>
      <c r="DLV34" s="568"/>
      <c r="DLW34" s="568"/>
      <c r="DLX34" s="568"/>
      <c r="DLY34" s="568"/>
      <c r="DLZ34" s="568"/>
      <c r="DMA34" s="568"/>
      <c r="DMB34" s="568"/>
      <c r="DMC34" s="568"/>
      <c r="DMD34" s="568"/>
      <c r="DME34" s="568"/>
      <c r="DMF34" s="568"/>
      <c r="DMG34" s="568"/>
      <c r="DMH34" s="568"/>
      <c r="DMI34" s="568"/>
      <c r="DMJ34" s="568"/>
      <c r="DMK34" s="568"/>
      <c r="DML34" s="568"/>
      <c r="DMM34" s="568"/>
      <c r="DMN34" s="568"/>
      <c r="DMO34" s="568"/>
      <c r="DMP34" s="568"/>
      <c r="DMQ34" s="568"/>
      <c r="DMR34" s="568"/>
      <c r="DMS34" s="568"/>
      <c r="DMT34" s="568"/>
      <c r="DMU34" s="568"/>
      <c r="DMV34" s="568"/>
      <c r="DMW34" s="568"/>
      <c r="DMX34" s="568"/>
      <c r="DMY34" s="568"/>
      <c r="DMZ34" s="568"/>
      <c r="DNA34" s="568"/>
      <c r="DNB34" s="568"/>
      <c r="DNC34" s="568"/>
      <c r="DND34" s="568"/>
      <c r="DNE34" s="568"/>
      <c r="DNF34" s="568"/>
      <c r="DNG34" s="568"/>
      <c r="DNH34" s="568"/>
      <c r="DNI34" s="568"/>
      <c r="DNJ34" s="568"/>
      <c r="DNK34" s="568"/>
      <c r="DNL34" s="568"/>
      <c r="DNM34" s="568"/>
      <c r="DNN34" s="568"/>
      <c r="DNO34" s="568"/>
      <c r="DNP34" s="568"/>
      <c r="DNQ34" s="568"/>
      <c r="DNR34" s="568"/>
      <c r="DNS34" s="568"/>
      <c r="DNT34" s="568"/>
      <c r="DNU34" s="568"/>
      <c r="DNV34" s="568"/>
      <c r="DNW34" s="568"/>
      <c r="DNX34" s="568"/>
      <c r="DNY34" s="568"/>
      <c r="DNZ34" s="568"/>
      <c r="DOA34" s="568"/>
      <c r="DOB34" s="568"/>
      <c r="DOC34" s="568"/>
      <c r="DOD34" s="568"/>
      <c r="DOE34" s="568"/>
      <c r="DOF34" s="568"/>
      <c r="DOG34" s="568"/>
      <c r="DOH34" s="568"/>
      <c r="DOI34" s="568"/>
      <c r="DOJ34" s="568"/>
      <c r="DOK34" s="568"/>
      <c r="DOL34" s="568"/>
      <c r="DOM34" s="568"/>
      <c r="DON34" s="568"/>
      <c r="DOO34" s="568"/>
      <c r="DOP34" s="568"/>
      <c r="DOQ34" s="568"/>
      <c r="DOR34" s="568"/>
      <c r="DOS34" s="568"/>
      <c r="DOT34" s="568"/>
      <c r="DOU34" s="568"/>
      <c r="DOV34" s="568"/>
      <c r="DOW34" s="568"/>
      <c r="DOX34" s="568"/>
      <c r="DOY34" s="568"/>
      <c r="DOZ34" s="568"/>
      <c r="DPA34" s="568"/>
      <c r="DPB34" s="568"/>
      <c r="DPC34" s="568"/>
      <c r="DPD34" s="568"/>
      <c r="DPE34" s="568"/>
      <c r="DPF34" s="568"/>
      <c r="DPG34" s="568"/>
      <c r="DPH34" s="568"/>
      <c r="DPI34" s="568"/>
      <c r="DPJ34" s="568"/>
      <c r="DPK34" s="568"/>
      <c r="DPL34" s="568"/>
      <c r="DPM34" s="568"/>
      <c r="DPN34" s="568"/>
      <c r="DPO34" s="568"/>
      <c r="DPP34" s="568"/>
      <c r="DPQ34" s="568"/>
      <c r="DPR34" s="568"/>
      <c r="DPS34" s="568"/>
      <c r="DPT34" s="568"/>
      <c r="DPU34" s="568"/>
      <c r="DPV34" s="568"/>
      <c r="DPW34" s="568"/>
      <c r="DPX34" s="568"/>
      <c r="DPY34" s="568"/>
      <c r="DPZ34" s="568"/>
      <c r="DQA34" s="568"/>
      <c r="DQB34" s="568"/>
      <c r="DQC34" s="568"/>
      <c r="DQD34" s="568"/>
      <c r="DQE34" s="568"/>
      <c r="DQF34" s="568"/>
      <c r="DQG34" s="568"/>
      <c r="DQH34" s="568"/>
      <c r="DQI34" s="568"/>
      <c r="DQJ34" s="568"/>
      <c r="DQK34" s="568"/>
      <c r="DQL34" s="568"/>
      <c r="DQM34" s="568"/>
      <c r="DQN34" s="568"/>
      <c r="DQO34" s="568"/>
      <c r="DQP34" s="568"/>
      <c r="DQQ34" s="568"/>
      <c r="DQR34" s="568"/>
      <c r="DQS34" s="568"/>
      <c r="DQT34" s="568"/>
      <c r="DQU34" s="568"/>
      <c r="DQV34" s="568"/>
      <c r="DQW34" s="568"/>
      <c r="DQX34" s="568"/>
      <c r="DQY34" s="568"/>
      <c r="DQZ34" s="568"/>
      <c r="DRA34" s="568"/>
      <c r="DRB34" s="568"/>
      <c r="DRC34" s="568"/>
      <c r="DRD34" s="568"/>
      <c r="DRE34" s="568"/>
      <c r="DRF34" s="568"/>
      <c r="DRG34" s="568"/>
      <c r="DRH34" s="568"/>
      <c r="DRI34" s="568"/>
      <c r="DRJ34" s="568"/>
      <c r="DRK34" s="568"/>
      <c r="DRL34" s="568"/>
      <c r="DRM34" s="568"/>
      <c r="DRN34" s="568"/>
      <c r="DRO34" s="568"/>
      <c r="DRP34" s="568"/>
      <c r="DRQ34" s="568"/>
      <c r="DRR34" s="568"/>
      <c r="DRS34" s="568"/>
      <c r="DRT34" s="568"/>
      <c r="DRU34" s="568"/>
      <c r="DRV34" s="568"/>
      <c r="DRW34" s="568"/>
      <c r="DRX34" s="568"/>
      <c r="DRY34" s="568"/>
      <c r="DRZ34" s="568"/>
      <c r="DSA34" s="568"/>
      <c r="DSB34" s="568"/>
      <c r="DSC34" s="568"/>
      <c r="DSD34" s="568"/>
      <c r="DSE34" s="568"/>
      <c r="DSF34" s="568"/>
      <c r="DSG34" s="568"/>
      <c r="DSH34" s="568"/>
      <c r="DSI34" s="568"/>
      <c r="DSJ34" s="568"/>
      <c r="DSK34" s="568"/>
      <c r="DSL34" s="568"/>
      <c r="DSM34" s="568"/>
      <c r="DSN34" s="568"/>
      <c r="DSO34" s="568"/>
      <c r="DSP34" s="568"/>
      <c r="DSQ34" s="568"/>
      <c r="DSR34" s="568"/>
      <c r="DSS34" s="568"/>
      <c r="DST34" s="568"/>
      <c r="DSU34" s="568"/>
      <c r="DSV34" s="568"/>
      <c r="DSW34" s="568"/>
      <c r="DSX34" s="568"/>
      <c r="DSY34" s="568"/>
      <c r="DSZ34" s="568"/>
      <c r="DTA34" s="568"/>
      <c r="DTB34" s="568"/>
      <c r="DTC34" s="568"/>
      <c r="DTD34" s="568"/>
      <c r="DTE34" s="568"/>
      <c r="DTF34" s="568"/>
      <c r="DTG34" s="568"/>
      <c r="DTH34" s="568"/>
      <c r="DTI34" s="568"/>
      <c r="DTJ34" s="568"/>
      <c r="DTK34" s="568"/>
      <c r="DTL34" s="568"/>
      <c r="DTM34" s="568"/>
      <c r="DTN34" s="568"/>
      <c r="DTO34" s="568"/>
      <c r="DTP34" s="568"/>
      <c r="DTQ34" s="568"/>
      <c r="DTR34" s="568"/>
      <c r="DTS34" s="568"/>
      <c r="DTT34" s="568"/>
      <c r="DTU34" s="568"/>
      <c r="DTV34" s="568"/>
      <c r="DTW34" s="568"/>
      <c r="DTX34" s="568"/>
      <c r="DTY34" s="568"/>
      <c r="DTZ34" s="568"/>
      <c r="DUA34" s="568"/>
      <c r="DUB34" s="568"/>
      <c r="DUC34" s="568"/>
      <c r="DUD34" s="568"/>
      <c r="DUE34" s="568"/>
      <c r="DUF34" s="568"/>
      <c r="DUG34" s="568"/>
      <c r="DUH34" s="568"/>
      <c r="DUI34" s="568"/>
      <c r="DUJ34" s="568"/>
      <c r="DUK34" s="568"/>
      <c r="DUL34" s="568"/>
      <c r="DUM34" s="568"/>
      <c r="DUN34" s="568"/>
      <c r="DUO34" s="568"/>
      <c r="DUP34" s="568"/>
      <c r="DUQ34" s="568"/>
      <c r="DUR34" s="568"/>
      <c r="DUS34" s="568"/>
      <c r="DUT34" s="568"/>
      <c r="DUU34" s="568"/>
      <c r="DUV34" s="568"/>
      <c r="DUW34" s="568"/>
      <c r="DUX34" s="568"/>
      <c r="DUY34" s="568"/>
      <c r="DUZ34" s="568"/>
      <c r="DVA34" s="568"/>
      <c r="DVB34" s="568"/>
      <c r="DVC34" s="568"/>
      <c r="DVD34" s="568"/>
      <c r="DVE34" s="568"/>
      <c r="DVF34" s="568"/>
      <c r="DVG34" s="568"/>
      <c r="DVH34" s="568"/>
      <c r="DVI34" s="568"/>
      <c r="DVJ34" s="568"/>
      <c r="DVK34" s="568"/>
      <c r="DVL34" s="568"/>
      <c r="DVM34" s="568"/>
      <c r="DVN34" s="568"/>
      <c r="DVO34" s="568"/>
      <c r="DVP34" s="568"/>
      <c r="DVQ34" s="568"/>
      <c r="DVR34" s="568"/>
      <c r="DVS34" s="568"/>
      <c r="DVT34" s="568"/>
      <c r="DVU34" s="568"/>
      <c r="DVV34" s="568"/>
      <c r="DVW34" s="568"/>
      <c r="DVX34" s="568"/>
      <c r="DVY34" s="568"/>
      <c r="DVZ34" s="568"/>
      <c r="DWA34" s="568"/>
      <c r="DWB34" s="568"/>
      <c r="DWC34" s="568"/>
      <c r="DWD34" s="568"/>
      <c r="DWE34" s="568"/>
      <c r="DWF34" s="568"/>
      <c r="DWG34" s="568"/>
      <c r="DWH34" s="568"/>
      <c r="DWI34" s="568"/>
      <c r="DWJ34" s="568"/>
      <c r="DWK34" s="568"/>
      <c r="DWL34" s="568"/>
      <c r="DWM34" s="568"/>
      <c r="DWN34" s="568"/>
      <c r="DWO34" s="568"/>
      <c r="DWP34" s="568"/>
      <c r="DWQ34" s="568"/>
      <c r="DWR34" s="568"/>
      <c r="DWS34" s="568"/>
      <c r="DWT34" s="568"/>
      <c r="DWU34" s="568"/>
      <c r="DWV34" s="568"/>
      <c r="DWW34" s="568"/>
      <c r="DWX34" s="568"/>
      <c r="DWY34" s="568"/>
      <c r="DWZ34" s="568"/>
      <c r="DXA34" s="568"/>
      <c r="DXB34" s="568"/>
      <c r="DXC34" s="568"/>
      <c r="DXD34" s="568"/>
      <c r="DXE34" s="568"/>
      <c r="DXF34" s="568"/>
      <c r="DXG34" s="568"/>
      <c r="DXH34" s="568"/>
      <c r="DXI34" s="568"/>
      <c r="DXJ34" s="568"/>
      <c r="DXK34" s="568"/>
      <c r="DXL34" s="568"/>
      <c r="DXM34" s="568"/>
      <c r="DXN34" s="568"/>
      <c r="DXO34" s="568"/>
      <c r="DXP34" s="568"/>
      <c r="DXQ34" s="568"/>
      <c r="DXR34" s="568"/>
      <c r="DXS34" s="568"/>
      <c r="DXT34" s="568"/>
      <c r="DXU34" s="568"/>
      <c r="DXV34" s="568"/>
      <c r="DXW34" s="568"/>
      <c r="DXX34" s="568"/>
      <c r="DXY34" s="568"/>
      <c r="DXZ34" s="568"/>
      <c r="DYA34" s="568"/>
      <c r="DYB34" s="568"/>
      <c r="DYC34" s="568"/>
      <c r="DYD34" s="568"/>
      <c r="DYE34" s="568"/>
      <c r="DYF34" s="568"/>
      <c r="DYG34" s="568"/>
      <c r="DYH34" s="568"/>
      <c r="DYI34" s="568"/>
      <c r="DYJ34" s="568"/>
      <c r="DYK34" s="568"/>
      <c r="DYL34" s="568"/>
      <c r="DYM34" s="568"/>
      <c r="DYN34" s="568"/>
      <c r="DYO34" s="568"/>
      <c r="DYP34" s="568"/>
      <c r="DYQ34" s="568"/>
      <c r="DYR34" s="568"/>
      <c r="DYS34" s="568"/>
      <c r="DYT34" s="568"/>
      <c r="DYU34" s="568"/>
      <c r="DYV34" s="568"/>
      <c r="DYW34" s="568"/>
      <c r="DYX34" s="568"/>
      <c r="DYY34" s="568"/>
      <c r="DYZ34" s="568"/>
      <c r="DZA34" s="568"/>
      <c r="DZB34" s="568"/>
      <c r="DZC34" s="568"/>
      <c r="DZD34" s="568"/>
      <c r="DZE34" s="568"/>
      <c r="DZF34" s="568"/>
      <c r="DZG34" s="568"/>
      <c r="DZH34" s="568"/>
      <c r="DZI34" s="568"/>
      <c r="DZJ34" s="568"/>
      <c r="DZK34" s="568"/>
      <c r="DZL34" s="568"/>
      <c r="DZM34" s="568"/>
      <c r="DZN34" s="568"/>
      <c r="DZO34" s="568"/>
      <c r="DZP34" s="568"/>
      <c r="DZQ34" s="568"/>
      <c r="DZR34" s="568"/>
      <c r="DZS34" s="568"/>
      <c r="DZT34" s="568"/>
      <c r="DZU34" s="568"/>
      <c r="DZV34" s="568"/>
      <c r="DZW34" s="568"/>
      <c r="DZX34" s="568"/>
      <c r="DZY34" s="568"/>
      <c r="DZZ34" s="568"/>
      <c r="EAA34" s="568"/>
      <c r="EAB34" s="568"/>
      <c r="EAC34" s="568"/>
      <c r="EAD34" s="568"/>
      <c r="EAE34" s="568"/>
      <c r="EAF34" s="568"/>
      <c r="EAG34" s="568"/>
      <c r="EAH34" s="568"/>
      <c r="EAI34" s="568"/>
      <c r="EAJ34" s="568"/>
      <c r="EAK34" s="568"/>
      <c r="EAL34" s="568"/>
      <c r="EAM34" s="568"/>
      <c r="EAN34" s="568"/>
      <c r="EAO34" s="568"/>
      <c r="EAP34" s="568"/>
      <c r="EAQ34" s="568"/>
      <c r="EAR34" s="568"/>
      <c r="EAS34" s="568"/>
      <c r="EAT34" s="568"/>
      <c r="EAU34" s="568"/>
      <c r="EAV34" s="568"/>
      <c r="EAW34" s="568"/>
      <c r="EAX34" s="568"/>
      <c r="EAY34" s="568"/>
      <c r="EAZ34" s="568"/>
      <c r="EBA34" s="568"/>
      <c r="EBB34" s="568"/>
      <c r="EBC34" s="568"/>
      <c r="EBD34" s="568"/>
      <c r="EBE34" s="568"/>
      <c r="EBF34" s="568"/>
      <c r="EBG34" s="568"/>
      <c r="EBH34" s="568"/>
      <c r="EBI34" s="568"/>
      <c r="EBJ34" s="568"/>
      <c r="EBK34" s="568"/>
      <c r="EBL34" s="568"/>
      <c r="EBM34" s="568"/>
      <c r="EBN34" s="568"/>
      <c r="EBO34" s="568"/>
      <c r="EBP34" s="568"/>
      <c r="EBQ34" s="568"/>
      <c r="EBR34" s="568"/>
      <c r="EBS34" s="568"/>
      <c r="EBT34" s="568"/>
      <c r="EBU34" s="568"/>
      <c r="EBV34" s="568"/>
      <c r="EBW34" s="568"/>
      <c r="EBX34" s="568"/>
      <c r="EBY34" s="568"/>
      <c r="EBZ34" s="568"/>
      <c r="ECA34" s="568"/>
      <c r="ECB34" s="568"/>
      <c r="ECC34" s="568"/>
      <c r="ECD34" s="568"/>
      <c r="ECE34" s="568"/>
      <c r="ECF34" s="568"/>
      <c r="ECG34" s="568"/>
      <c r="ECH34" s="568"/>
      <c r="ECI34" s="568"/>
      <c r="ECJ34" s="568"/>
      <c r="ECK34" s="568"/>
      <c r="ECL34" s="568"/>
      <c r="ECM34" s="568"/>
      <c r="ECN34" s="568"/>
      <c r="ECO34" s="568"/>
      <c r="ECP34" s="568"/>
      <c r="ECQ34" s="568"/>
      <c r="ECR34" s="568"/>
      <c r="ECS34" s="568"/>
      <c r="ECT34" s="568"/>
      <c r="ECU34" s="568"/>
      <c r="ECV34" s="568"/>
      <c r="ECW34" s="568"/>
      <c r="ECX34" s="568"/>
      <c r="ECY34" s="568"/>
      <c r="ECZ34" s="568"/>
      <c r="EDA34" s="568"/>
      <c r="EDB34" s="568"/>
      <c r="EDC34" s="568"/>
      <c r="EDD34" s="568"/>
      <c r="EDE34" s="568"/>
      <c r="EDF34" s="568"/>
      <c r="EDG34" s="568"/>
      <c r="EDH34" s="568"/>
      <c r="EDI34" s="568"/>
      <c r="EDJ34" s="568"/>
      <c r="EDK34" s="568"/>
      <c r="EDL34" s="568"/>
      <c r="EDM34" s="568"/>
      <c r="EDN34" s="568"/>
      <c r="EDO34" s="568"/>
      <c r="EDP34" s="568"/>
      <c r="EDQ34" s="568"/>
      <c r="EDR34" s="568"/>
      <c r="EDS34" s="568"/>
      <c r="EDT34" s="568"/>
      <c r="EDU34" s="568"/>
      <c r="EDV34" s="568"/>
      <c r="EDW34" s="568"/>
      <c r="EDX34" s="568"/>
      <c r="EDY34" s="568"/>
      <c r="EDZ34" s="568"/>
      <c r="EEA34" s="568"/>
      <c r="EEB34" s="568"/>
      <c r="EEC34" s="568"/>
      <c r="EED34" s="568"/>
      <c r="EEE34" s="568"/>
      <c r="EEF34" s="568"/>
      <c r="EEG34" s="568"/>
      <c r="EEH34" s="568"/>
      <c r="EEI34" s="568"/>
      <c r="EEJ34" s="568"/>
      <c r="EEK34" s="568"/>
      <c r="EEL34" s="568"/>
      <c r="EEM34" s="568"/>
      <c r="EEN34" s="568"/>
      <c r="EEO34" s="568"/>
      <c r="EEP34" s="568"/>
      <c r="EEQ34" s="568"/>
      <c r="EER34" s="568"/>
      <c r="EES34" s="568"/>
      <c r="EET34" s="568"/>
      <c r="EEU34" s="568"/>
      <c r="EEV34" s="568"/>
      <c r="EEW34" s="568"/>
      <c r="EEX34" s="568"/>
      <c r="EEY34" s="568"/>
      <c r="EEZ34" s="568"/>
      <c r="EFA34" s="568"/>
      <c r="EFB34" s="568"/>
      <c r="EFC34" s="568"/>
      <c r="EFD34" s="568"/>
      <c r="EFE34" s="568"/>
      <c r="EFF34" s="568"/>
      <c r="EFG34" s="568"/>
      <c r="EFH34" s="568"/>
      <c r="EFI34" s="568"/>
      <c r="EFJ34" s="568"/>
      <c r="EFK34" s="568"/>
      <c r="EFL34" s="568"/>
      <c r="EFM34" s="568"/>
      <c r="EFN34" s="568"/>
      <c r="EFO34" s="568"/>
      <c r="EFP34" s="568"/>
      <c r="EFQ34" s="568"/>
      <c r="EFR34" s="568"/>
      <c r="EFS34" s="568"/>
      <c r="EFT34" s="568"/>
      <c r="EFU34" s="568"/>
      <c r="EFV34" s="568"/>
      <c r="EFW34" s="568"/>
      <c r="EFX34" s="568"/>
      <c r="EFY34" s="568"/>
      <c r="EFZ34" s="568"/>
      <c r="EGA34" s="568"/>
      <c r="EGB34" s="568"/>
      <c r="EGC34" s="568"/>
      <c r="EGD34" s="568"/>
      <c r="EGE34" s="568"/>
      <c r="EGF34" s="568"/>
      <c r="EGG34" s="568"/>
      <c r="EGH34" s="568"/>
      <c r="EGI34" s="568"/>
      <c r="EGJ34" s="568"/>
      <c r="EGK34" s="568"/>
      <c r="EGL34" s="568"/>
      <c r="EGM34" s="568"/>
      <c r="EGN34" s="568"/>
      <c r="EGO34" s="568"/>
      <c r="EGP34" s="568"/>
      <c r="EGQ34" s="568"/>
      <c r="EGR34" s="568"/>
      <c r="EGS34" s="568"/>
      <c r="EGT34" s="568"/>
      <c r="EGU34" s="568"/>
      <c r="EGV34" s="568"/>
      <c r="EGW34" s="568"/>
      <c r="EGX34" s="568"/>
      <c r="EGY34" s="568"/>
      <c r="EGZ34" s="568"/>
      <c r="EHA34" s="568"/>
      <c r="EHB34" s="568"/>
      <c r="EHC34" s="568"/>
      <c r="EHD34" s="568"/>
      <c r="EHE34" s="568"/>
      <c r="EHF34" s="568"/>
      <c r="EHG34" s="568"/>
      <c r="EHH34" s="568"/>
      <c r="EHI34" s="568"/>
      <c r="EHJ34" s="568"/>
      <c r="EHK34" s="568"/>
      <c r="EHL34" s="568"/>
      <c r="EHM34" s="568"/>
      <c r="EHN34" s="568"/>
      <c r="EHO34" s="568"/>
      <c r="EHP34" s="568"/>
      <c r="EHQ34" s="568"/>
      <c r="EHR34" s="568"/>
      <c r="EHS34" s="568"/>
      <c r="EHT34" s="568"/>
      <c r="EHU34" s="568"/>
      <c r="EHV34" s="568"/>
      <c r="EHW34" s="568"/>
      <c r="EHX34" s="568"/>
      <c r="EHY34" s="568"/>
      <c r="EHZ34" s="568"/>
      <c r="EIA34" s="568"/>
      <c r="EIB34" s="568"/>
      <c r="EIC34" s="568"/>
      <c r="EID34" s="568"/>
      <c r="EIE34" s="568"/>
      <c r="EIF34" s="568"/>
      <c r="EIG34" s="568"/>
      <c r="EIH34" s="568"/>
      <c r="EII34" s="568"/>
      <c r="EIJ34" s="568"/>
      <c r="EIK34" s="568"/>
      <c r="EIL34" s="568"/>
      <c r="EIM34" s="568"/>
      <c r="EIN34" s="568"/>
      <c r="EIO34" s="568"/>
      <c r="EIP34" s="568"/>
      <c r="EIQ34" s="568"/>
      <c r="EIR34" s="568"/>
      <c r="EIS34" s="568"/>
      <c r="EIT34" s="568"/>
      <c r="EIU34" s="568"/>
      <c r="EIV34" s="568"/>
      <c r="EIW34" s="568"/>
      <c r="EIX34" s="568"/>
      <c r="EIY34" s="568"/>
      <c r="EIZ34" s="568"/>
      <c r="EJA34" s="568"/>
      <c r="EJB34" s="568"/>
      <c r="EJC34" s="568"/>
      <c r="EJD34" s="568"/>
      <c r="EJE34" s="568"/>
      <c r="EJF34" s="568"/>
      <c r="EJG34" s="568"/>
      <c r="EJH34" s="568"/>
      <c r="EJI34" s="568"/>
      <c r="EJJ34" s="568"/>
      <c r="EJK34" s="568"/>
      <c r="EJL34" s="568"/>
      <c r="EJM34" s="568"/>
      <c r="EJN34" s="568"/>
      <c r="EJO34" s="568"/>
      <c r="EJP34" s="568"/>
      <c r="EJQ34" s="568"/>
      <c r="EJR34" s="568"/>
      <c r="EJS34" s="568"/>
      <c r="EJT34" s="568"/>
      <c r="EJU34" s="568"/>
      <c r="EJV34" s="568"/>
      <c r="EJW34" s="568"/>
      <c r="EJX34" s="568"/>
      <c r="EJY34" s="568"/>
      <c r="EJZ34" s="568"/>
      <c r="EKA34" s="568"/>
      <c r="EKB34" s="568"/>
      <c r="EKC34" s="568"/>
      <c r="EKD34" s="568"/>
      <c r="EKE34" s="568"/>
      <c r="EKF34" s="568"/>
      <c r="EKG34" s="568"/>
      <c r="EKH34" s="568"/>
      <c r="EKI34" s="568"/>
      <c r="EKJ34" s="568"/>
      <c r="EKK34" s="568"/>
      <c r="EKL34" s="568"/>
      <c r="EKM34" s="568"/>
      <c r="EKN34" s="568"/>
      <c r="EKO34" s="568"/>
      <c r="EKP34" s="568"/>
      <c r="EKQ34" s="568"/>
      <c r="EKR34" s="568"/>
      <c r="EKS34" s="568"/>
      <c r="EKT34" s="568"/>
      <c r="EKU34" s="568"/>
      <c r="EKV34" s="568"/>
      <c r="EKW34" s="568"/>
      <c r="EKX34" s="568"/>
      <c r="EKY34" s="568"/>
      <c r="EKZ34" s="568"/>
      <c r="ELA34" s="568"/>
      <c r="ELB34" s="568"/>
      <c r="ELC34" s="568"/>
      <c r="ELD34" s="568"/>
      <c r="ELE34" s="568"/>
      <c r="ELF34" s="568"/>
      <c r="ELG34" s="568"/>
      <c r="ELH34" s="568"/>
      <c r="ELI34" s="568"/>
      <c r="ELJ34" s="568"/>
      <c r="ELK34" s="568"/>
      <c r="ELL34" s="568"/>
      <c r="ELM34" s="568"/>
      <c r="ELN34" s="568"/>
      <c r="ELO34" s="568"/>
      <c r="ELP34" s="568"/>
      <c r="ELQ34" s="568"/>
      <c r="ELR34" s="568"/>
      <c r="ELS34" s="568"/>
      <c r="ELT34" s="568"/>
      <c r="ELU34" s="568"/>
      <c r="ELV34" s="568"/>
      <c r="ELW34" s="568"/>
      <c r="ELX34" s="568"/>
      <c r="ELY34" s="568"/>
      <c r="ELZ34" s="568"/>
      <c r="EMA34" s="568"/>
      <c r="EMB34" s="568"/>
      <c r="EMC34" s="568"/>
      <c r="EMD34" s="568"/>
      <c r="EME34" s="568"/>
      <c r="EMF34" s="568"/>
      <c r="EMG34" s="568"/>
      <c r="EMH34" s="568"/>
      <c r="EMI34" s="568"/>
      <c r="EMJ34" s="568"/>
      <c r="EMK34" s="568"/>
      <c r="EML34" s="568"/>
      <c r="EMM34" s="568"/>
      <c r="EMN34" s="568"/>
      <c r="EMO34" s="568"/>
      <c r="EMP34" s="568"/>
      <c r="EMQ34" s="568"/>
      <c r="EMR34" s="568"/>
      <c r="EMS34" s="568"/>
      <c r="EMT34" s="568"/>
      <c r="EMU34" s="568"/>
      <c r="EMV34" s="568"/>
      <c r="EMW34" s="568"/>
      <c r="EMX34" s="568"/>
      <c r="EMY34" s="568"/>
      <c r="EMZ34" s="568"/>
      <c r="ENA34" s="568"/>
      <c r="ENB34" s="568"/>
      <c r="ENC34" s="568"/>
      <c r="END34" s="568"/>
      <c r="ENE34" s="568"/>
      <c r="ENF34" s="568"/>
      <c r="ENG34" s="568"/>
      <c r="ENH34" s="568"/>
      <c r="ENI34" s="568"/>
      <c r="ENJ34" s="568"/>
      <c r="ENK34" s="568"/>
      <c r="ENL34" s="568"/>
      <c r="ENM34" s="568"/>
      <c r="ENN34" s="568"/>
      <c r="ENO34" s="568"/>
      <c r="ENP34" s="568"/>
      <c r="ENQ34" s="568"/>
      <c r="ENR34" s="568"/>
      <c r="ENS34" s="568"/>
      <c r="ENT34" s="568"/>
      <c r="ENU34" s="568"/>
      <c r="ENV34" s="568"/>
      <c r="ENW34" s="568"/>
      <c r="ENX34" s="568"/>
      <c r="ENY34" s="568"/>
      <c r="ENZ34" s="568"/>
      <c r="EOA34" s="568"/>
      <c r="EOB34" s="568"/>
      <c r="EOC34" s="568"/>
      <c r="EOD34" s="568"/>
      <c r="EOE34" s="568"/>
      <c r="EOF34" s="568"/>
      <c r="EOG34" s="568"/>
      <c r="EOH34" s="568"/>
      <c r="EOI34" s="568"/>
      <c r="EOJ34" s="568"/>
      <c r="EOK34" s="568"/>
      <c r="EOL34" s="568"/>
      <c r="EOM34" s="568"/>
      <c r="EON34" s="568"/>
      <c r="EOO34" s="568"/>
      <c r="EOP34" s="568"/>
      <c r="EOQ34" s="568"/>
      <c r="EOR34" s="568"/>
      <c r="EOS34" s="568"/>
      <c r="EOT34" s="568"/>
      <c r="EOU34" s="568"/>
      <c r="EOV34" s="568"/>
      <c r="EOW34" s="568"/>
      <c r="EOX34" s="568"/>
      <c r="EOY34" s="568"/>
      <c r="EOZ34" s="568"/>
      <c r="EPA34" s="568"/>
      <c r="EPB34" s="568"/>
      <c r="EPC34" s="568"/>
      <c r="EPD34" s="568"/>
      <c r="EPE34" s="568"/>
      <c r="EPF34" s="568"/>
      <c r="EPG34" s="568"/>
      <c r="EPH34" s="568"/>
      <c r="EPI34" s="568"/>
      <c r="EPJ34" s="568"/>
      <c r="EPK34" s="568"/>
      <c r="EPL34" s="568"/>
      <c r="EPM34" s="568"/>
      <c r="EPN34" s="568"/>
      <c r="EPO34" s="568"/>
      <c r="EPP34" s="568"/>
      <c r="EPQ34" s="568"/>
      <c r="EPR34" s="568"/>
      <c r="EPS34" s="568"/>
      <c r="EPT34" s="568"/>
      <c r="EPU34" s="568"/>
      <c r="EPV34" s="568"/>
      <c r="EPW34" s="568"/>
      <c r="EPX34" s="568"/>
      <c r="EPY34" s="568"/>
      <c r="EPZ34" s="568"/>
      <c r="EQA34" s="568"/>
      <c r="EQB34" s="568"/>
      <c r="EQC34" s="568"/>
      <c r="EQD34" s="568"/>
      <c r="EQE34" s="568"/>
      <c r="EQF34" s="568"/>
      <c r="EQG34" s="568"/>
      <c r="EQH34" s="568"/>
      <c r="EQI34" s="568"/>
      <c r="EQJ34" s="568"/>
      <c r="EQK34" s="568"/>
      <c r="EQL34" s="568"/>
      <c r="EQM34" s="568"/>
      <c r="EQN34" s="568"/>
      <c r="EQO34" s="568"/>
      <c r="EQP34" s="568"/>
      <c r="EQQ34" s="568"/>
      <c r="EQR34" s="568"/>
      <c r="EQS34" s="568"/>
      <c r="EQT34" s="568"/>
      <c r="EQU34" s="568"/>
      <c r="EQV34" s="568"/>
      <c r="EQW34" s="568"/>
      <c r="EQX34" s="568"/>
      <c r="EQY34" s="568"/>
      <c r="EQZ34" s="568"/>
      <c r="ERA34" s="568"/>
      <c r="ERB34" s="568"/>
      <c r="ERC34" s="568"/>
      <c r="ERD34" s="568"/>
      <c r="ERE34" s="568"/>
      <c r="ERF34" s="568"/>
      <c r="ERG34" s="568"/>
      <c r="ERH34" s="568"/>
      <c r="ERI34" s="568"/>
      <c r="ERJ34" s="568"/>
      <c r="ERK34" s="568"/>
      <c r="ERL34" s="568"/>
      <c r="ERM34" s="568"/>
      <c r="ERN34" s="568"/>
      <c r="ERO34" s="568"/>
      <c r="ERP34" s="568"/>
      <c r="ERQ34" s="568"/>
      <c r="ERR34" s="568"/>
      <c r="ERS34" s="568"/>
      <c r="ERT34" s="568"/>
      <c r="ERU34" s="568"/>
      <c r="ERV34" s="568"/>
      <c r="ERW34" s="568"/>
      <c r="ERX34" s="568"/>
      <c r="ERY34" s="568"/>
      <c r="ERZ34" s="568"/>
      <c r="ESA34" s="568"/>
      <c r="ESB34" s="568"/>
      <c r="ESC34" s="568"/>
      <c r="ESD34" s="568"/>
      <c r="ESE34" s="568"/>
      <c r="ESF34" s="568"/>
      <c r="ESG34" s="568"/>
      <c r="ESH34" s="568"/>
      <c r="ESI34" s="568"/>
      <c r="ESJ34" s="568"/>
      <c r="ESK34" s="568"/>
      <c r="ESL34" s="568"/>
      <c r="ESM34" s="568"/>
      <c r="ESN34" s="568"/>
      <c r="ESO34" s="568"/>
      <c r="ESP34" s="568"/>
      <c r="ESQ34" s="568"/>
      <c r="ESR34" s="568"/>
      <c r="ESS34" s="568"/>
      <c r="EST34" s="568"/>
      <c r="ESU34" s="568"/>
      <c r="ESV34" s="568"/>
      <c r="ESW34" s="568"/>
      <c r="ESX34" s="568"/>
      <c r="ESY34" s="568"/>
      <c r="ESZ34" s="568"/>
      <c r="ETA34" s="568"/>
      <c r="ETB34" s="568"/>
      <c r="ETC34" s="568"/>
      <c r="ETD34" s="568"/>
      <c r="ETE34" s="568"/>
      <c r="ETF34" s="568"/>
      <c r="ETG34" s="568"/>
      <c r="ETH34" s="568"/>
      <c r="ETI34" s="568"/>
      <c r="ETJ34" s="568"/>
      <c r="ETK34" s="568"/>
      <c r="ETL34" s="568"/>
      <c r="ETM34" s="568"/>
      <c r="ETN34" s="568"/>
      <c r="ETO34" s="568"/>
      <c r="ETP34" s="568"/>
      <c r="ETQ34" s="568"/>
      <c r="ETR34" s="568"/>
      <c r="ETS34" s="568"/>
      <c r="ETT34" s="568"/>
      <c r="ETU34" s="568"/>
      <c r="ETV34" s="568"/>
      <c r="ETW34" s="568"/>
      <c r="ETX34" s="568"/>
      <c r="ETY34" s="568"/>
      <c r="ETZ34" s="568"/>
      <c r="EUA34" s="568"/>
      <c r="EUB34" s="568"/>
      <c r="EUC34" s="568"/>
      <c r="EUD34" s="568"/>
      <c r="EUE34" s="568"/>
      <c r="EUF34" s="568"/>
      <c r="EUG34" s="568"/>
      <c r="EUH34" s="568"/>
      <c r="EUI34" s="568"/>
      <c r="EUJ34" s="568"/>
      <c r="EUK34" s="568"/>
      <c r="EUL34" s="568"/>
      <c r="EUM34" s="568"/>
      <c r="EUN34" s="568"/>
      <c r="EUO34" s="568"/>
      <c r="EUP34" s="568"/>
      <c r="EUQ34" s="568"/>
      <c r="EUR34" s="568"/>
      <c r="EUS34" s="568"/>
      <c r="EUT34" s="568"/>
      <c r="EUU34" s="568"/>
      <c r="EUV34" s="568"/>
      <c r="EUW34" s="568"/>
      <c r="EUX34" s="568"/>
      <c r="EUY34" s="568"/>
      <c r="EUZ34" s="568"/>
      <c r="EVA34" s="568"/>
      <c r="EVB34" s="568"/>
      <c r="EVC34" s="568"/>
      <c r="EVD34" s="568"/>
      <c r="EVE34" s="568"/>
      <c r="EVF34" s="568"/>
      <c r="EVG34" s="568"/>
      <c r="EVH34" s="568"/>
      <c r="EVI34" s="568"/>
      <c r="EVJ34" s="568"/>
      <c r="EVK34" s="568"/>
      <c r="EVL34" s="568"/>
      <c r="EVM34" s="568"/>
      <c r="EVN34" s="568"/>
      <c r="EVO34" s="568"/>
      <c r="EVP34" s="568"/>
      <c r="EVQ34" s="568"/>
      <c r="EVR34" s="568"/>
      <c r="EVS34" s="568"/>
      <c r="EVT34" s="568"/>
      <c r="EVU34" s="568"/>
      <c r="EVV34" s="568"/>
      <c r="EVW34" s="568"/>
      <c r="EVX34" s="568"/>
      <c r="EVY34" s="568"/>
      <c r="EVZ34" s="568"/>
      <c r="EWA34" s="568"/>
      <c r="EWB34" s="568"/>
      <c r="EWC34" s="568"/>
      <c r="EWD34" s="568"/>
      <c r="EWE34" s="568"/>
      <c r="EWF34" s="568"/>
      <c r="EWG34" s="568"/>
      <c r="EWH34" s="568"/>
      <c r="EWI34" s="568"/>
      <c r="EWJ34" s="568"/>
      <c r="EWK34" s="568"/>
      <c r="EWL34" s="568"/>
      <c r="EWM34" s="568"/>
      <c r="EWN34" s="568"/>
      <c r="EWO34" s="568"/>
      <c r="EWP34" s="568"/>
      <c r="EWQ34" s="568"/>
      <c r="EWR34" s="568"/>
      <c r="EWS34" s="568"/>
      <c r="EWT34" s="568"/>
      <c r="EWU34" s="568"/>
      <c r="EWV34" s="568"/>
      <c r="EWW34" s="568"/>
      <c r="EWX34" s="568"/>
      <c r="EWY34" s="568"/>
      <c r="EWZ34" s="568"/>
      <c r="EXA34" s="568"/>
      <c r="EXB34" s="568"/>
      <c r="EXC34" s="568"/>
      <c r="EXD34" s="568"/>
      <c r="EXE34" s="568"/>
      <c r="EXF34" s="568"/>
      <c r="EXG34" s="568"/>
      <c r="EXH34" s="568"/>
      <c r="EXI34" s="568"/>
      <c r="EXJ34" s="568"/>
      <c r="EXK34" s="568"/>
      <c r="EXL34" s="568"/>
      <c r="EXM34" s="568"/>
      <c r="EXN34" s="568"/>
      <c r="EXO34" s="568"/>
      <c r="EXP34" s="568"/>
      <c r="EXQ34" s="568"/>
      <c r="EXR34" s="568"/>
      <c r="EXS34" s="568"/>
      <c r="EXT34" s="568"/>
      <c r="EXU34" s="568"/>
      <c r="EXV34" s="568"/>
      <c r="EXW34" s="568"/>
      <c r="EXX34" s="568"/>
      <c r="EXY34" s="568"/>
      <c r="EXZ34" s="568"/>
      <c r="EYA34" s="568"/>
      <c r="EYB34" s="568"/>
      <c r="EYC34" s="568"/>
      <c r="EYD34" s="568"/>
      <c r="EYE34" s="568"/>
      <c r="EYF34" s="568"/>
      <c r="EYG34" s="568"/>
      <c r="EYH34" s="568"/>
      <c r="EYI34" s="568"/>
      <c r="EYJ34" s="568"/>
      <c r="EYK34" s="568"/>
      <c r="EYL34" s="568"/>
      <c r="EYM34" s="568"/>
      <c r="EYN34" s="568"/>
      <c r="EYO34" s="568"/>
      <c r="EYP34" s="568"/>
      <c r="EYQ34" s="568"/>
      <c r="EYR34" s="568"/>
      <c r="EYS34" s="568"/>
      <c r="EYT34" s="568"/>
      <c r="EYU34" s="568"/>
      <c r="EYV34" s="568"/>
      <c r="EYW34" s="568"/>
      <c r="EYX34" s="568"/>
      <c r="EYY34" s="568"/>
      <c r="EYZ34" s="568"/>
      <c r="EZA34" s="568"/>
      <c r="EZB34" s="568"/>
      <c r="EZC34" s="568"/>
      <c r="EZD34" s="568"/>
      <c r="EZE34" s="568"/>
      <c r="EZF34" s="568"/>
      <c r="EZG34" s="568"/>
      <c r="EZH34" s="568"/>
      <c r="EZI34" s="568"/>
      <c r="EZJ34" s="568"/>
      <c r="EZK34" s="568"/>
      <c r="EZL34" s="568"/>
      <c r="EZM34" s="568"/>
      <c r="EZN34" s="568"/>
      <c r="EZO34" s="568"/>
      <c r="EZP34" s="568"/>
      <c r="EZQ34" s="568"/>
      <c r="EZR34" s="568"/>
      <c r="EZS34" s="568"/>
      <c r="EZT34" s="568"/>
      <c r="EZU34" s="568"/>
      <c r="EZV34" s="568"/>
      <c r="EZW34" s="568"/>
      <c r="EZX34" s="568"/>
      <c r="EZY34" s="568"/>
      <c r="EZZ34" s="568"/>
      <c r="FAA34" s="568"/>
      <c r="FAB34" s="568"/>
      <c r="FAC34" s="568"/>
      <c r="FAD34" s="568"/>
      <c r="FAE34" s="568"/>
      <c r="FAF34" s="568"/>
      <c r="FAG34" s="568"/>
      <c r="FAH34" s="568"/>
      <c r="FAI34" s="568"/>
      <c r="FAJ34" s="568"/>
      <c r="FAK34" s="568"/>
      <c r="FAL34" s="568"/>
      <c r="FAM34" s="568"/>
      <c r="FAN34" s="568"/>
      <c r="FAO34" s="568"/>
      <c r="FAP34" s="568"/>
      <c r="FAQ34" s="568"/>
      <c r="FAR34" s="568"/>
      <c r="FAS34" s="568"/>
      <c r="FAT34" s="568"/>
      <c r="FAU34" s="568"/>
      <c r="FAV34" s="568"/>
      <c r="FAW34" s="568"/>
      <c r="FAX34" s="568"/>
      <c r="FAY34" s="568"/>
      <c r="FAZ34" s="568"/>
      <c r="FBA34" s="568"/>
      <c r="FBB34" s="568"/>
      <c r="FBC34" s="568"/>
      <c r="FBD34" s="568"/>
      <c r="FBE34" s="568"/>
      <c r="FBF34" s="568"/>
      <c r="FBG34" s="568"/>
      <c r="FBH34" s="568"/>
      <c r="FBI34" s="568"/>
      <c r="FBJ34" s="568"/>
      <c r="FBK34" s="568"/>
      <c r="FBL34" s="568"/>
      <c r="FBM34" s="568"/>
      <c r="FBN34" s="568"/>
      <c r="FBO34" s="568"/>
      <c r="FBP34" s="568"/>
      <c r="FBQ34" s="568"/>
      <c r="FBR34" s="568"/>
      <c r="FBS34" s="568"/>
      <c r="FBT34" s="568"/>
      <c r="FBU34" s="568"/>
      <c r="FBV34" s="568"/>
      <c r="FBW34" s="568"/>
      <c r="FBX34" s="568"/>
      <c r="FBY34" s="568"/>
      <c r="FBZ34" s="568"/>
      <c r="FCA34" s="568"/>
      <c r="FCB34" s="568"/>
      <c r="FCC34" s="568"/>
      <c r="FCD34" s="568"/>
      <c r="FCE34" s="568"/>
      <c r="FCF34" s="568"/>
      <c r="FCG34" s="568"/>
      <c r="FCH34" s="568"/>
      <c r="FCI34" s="568"/>
      <c r="FCJ34" s="568"/>
      <c r="FCK34" s="568"/>
      <c r="FCL34" s="568"/>
      <c r="FCM34" s="568"/>
      <c r="FCN34" s="568"/>
      <c r="FCO34" s="568"/>
      <c r="FCP34" s="568"/>
      <c r="FCQ34" s="568"/>
      <c r="FCR34" s="568"/>
      <c r="FCS34" s="568"/>
      <c r="FCT34" s="568"/>
      <c r="FCU34" s="568"/>
      <c r="FCV34" s="568"/>
      <c r="FCW34" s="568"/>
      <c r="FCX34" s="568"/>
      <c r="FCY34" s="568"/>
      <c r="FCZ34" s="568"/>
      <c r="FDA34" s="568"/>
      <c r="FDB34" s="568"/>
      <c r="FDC34" s="568"/>
      <c r="FDD34" s="568"/>
      <c r="FDE34" s="568"/>
      <c r="FDF34" s="568"/>
      <c r="FDG34" s="568"/>
      <c r="FDH34" s="568"/>
      <c r="FDI34" s="568"/>
      <c r="FDJ34" s="568"/>
      <c r="FDK34" s="568"/>
      <c r="FDL34" s="568"/>
      <c r="FDM34" s="568"/>
      <c r="FDN34" s="568"/>
      <c r="FDO34" s="568"/>
      <c r="FDP34" s="568"/>
      <c r="FDQ34" s="568"/>
      <c r="FDR34" s="568"/>
      <c r="FDS34" s="568"/>
      <c r="FDT34" s="568"/>
      <c r="FDU34" s="568"/>
      <c r="FDV34" s="568"/>
      <c r="FDW34" s="568"/>
      <c r="FDX34" s="568"/>
      <c r="FDY34" s="568"/>
      <c r="FDZ34" s="568"/>
      <c r="FEA34" s="568"/>
      <c r="FEB34" s="568"/>
      <c r="FEC34" s="568"/>
      <c r="FED34" s="568"/>
      <c r="FEE34" s="568"/>
      <c r="FEF34" s="568"/>
      <c r="FEG34" s="568"/>
      <c r="FEH34" s="568"/>
      <c r="FEI34" s="568"/>
      <c r="FEJ34" s="568"/>
      <c r="FEK34" s="568"/>
      <c r="FEL34" s="568"/>
      <c r="FEM34" s="568"/>
      <c r="FEN34" s="568"/>
      <c r="FEO34" s="568"/>
      <c r="FEP34" s="568"/>
      <c r="FEQ34" s="568"/>
      <c r="FER34" s="568"/>
      <c r="FES34" s="568"/>
      <c r="FET34" s="568"/>
      <c r="FEU34" s="568"/>
      <c r="FEV34" s="568"/>
      <c r="FEW34" s="568"/>
      <c r="FEX34" s="568"/>
      <c r="FEY34" s="568"/>
      <c r="FEZ34" s="568"/>
      <c r="FFA34" s="568"/>
      <c r="FFB34" s="568"/>
      <c r="FFC34" s="568"/>
      <c r="FFD34" s="568"/>
      <c r="FFE34" s="568"/>
      <c r="FFF34" s="568"/>
      <c r="FFG34" s="568"/>
      <c r="FFH34" s="568"/>
      <c r="FFI34" s="568"/>
      <c r="FFJ34" s="568"/>
      <c r="FFK34" s="568"/>
      <c r="FFL34" s="568"/>
      <c r="FFM34" s="568"/>
      <c r="FFN34" s="568"/>
      <c r="FFO34" s="568"/>
      <c r="FFP34" s="568"/>
      <c r="FFQ34" s="568"/>
      <c r="FFR34" s="568"/>
      <c r="FFS34" s="568"/>
      <c r="FFT34" s="568"/>
      <c r="FFU34" s="568"/>
      <c r="FFV34" s="568"/>
      <c r="FFW34" s="568"/>
      <c r="FFX34" s="568"/>
      <c r="FFY34" s="568"/>
      <c r="FFZ34" s="568"/>
      <c r="FGA34" s="568"/>
      <c r="FGB34" s="568"/>
      <c r="FGC34" s="568"/>
      <c r="FGD34" s="568"/>
      <c r="FGE34" s="568"/>
      <c r="FGF34" s="568"/>
      <c r="FGG34" s="568"/>
      <c r="FGH34" s="568"/>
      <c r="FGI34" s="568"/>
      <c r="FGJ34" s="568"/>
      <c r="FGK34" s="568"/>
      <c r="FGL34" s="568"/>
      <c r="FGM34" s="568"/>
      <c r="FGN34" s="568"/>
      <c r="FGO34" s="568"/>
      <c r="FGP34" s="568"/>
      <c r="FGQ34" s="568"/>
      <c r="FGR34" s="568"/>
      <c r="FGS34" s="568"/>
      <c r="FGT34" s="568"/>
      <c r="FGU34" s="568"/>
      <c r="FGV34" s="568"/>
      <c r="FGW34" s="568"/>
      <c r="FGX34" s="568"/>
      <c r="FGY34" s="568"/>
      <c r="FGZ34" s="568"/>
      <c r="FHA34" s="568"/>
      <c r="FHB34" s="568"/>
      <c r="FHC34" s="568"/>
      <c r="FHD34" s="568"/>
      <c r="FHE34" s="568"/>
      <c r="FHF34" s="568"/>
      <c r="FHG34" s="568"/>
      <c r="FHH34" s="568"/>
      <c r="FHI34" s="568"/>
      <c r="FHJ34" s="568"/>
      <c r="FHK34" s="568"/>
      <c r="FHL34" s="568"/>
      <c r="FHM34" s="568"/>
      <c r="FHN34" s="568"/>
      <c r="FHO34" s="568"/>
      <c r="FHP34" s="568"/>
      <c r="FHQ34" s="568"/>
      <c r="FHR34" s="568"/>
      <c r="FHS34" s="568"/>
      <c r="FHT34" s="568"/>
      <c r="FHU34" s="568"/>
      <c r="FHV34" s="568"/>
      <c r="FHW34" s="568"/>
      <c r="FHX34" s="568"/>
      <c r="FHY34" s="568"/>
      <c r="FHZ34" s="568"/>
      <c r="FIA34" s="568"/>
      <c r="FIB34" s="568"/>
      <c r="FIC34" s="568"/>
      <c r="FID34" s="568"/>
      <c r="FIE34" s="568"/>
      <c r="FIF34" s="568"/>
      <c r="FIG34" s="568"/>
      <c r="FIH34" s="568"/>
      <c r="FII34" s="568"/>
      <c r="FIJ34" s="568"/>
      <c r="FIK34" s="568"/>
      <c r="FIL34" s="568"/>
      <c r="FIM34" s="568"/>
      <c r="FIN34" s="568"/>
      <c r="FIO34" s="568"/>
      <c r="FIP34" s="568"/>
      <c r="FIQ34" s="568"/>
      <c r="FIR34" s="568"/>
      <c r="FIS34" s="568"/>
      <c r="FIT34" s="568"/>
      <c r="FIU34" s="568"/>
      <c r="FIV34" s="568"/>
      <c r="FIW34" s="568"/>
      <c r="FIX34" s="568"/>
      <c r="FIY34" s="568"/>
      <c r="FIZ34" s="568"/>
      <c r="FJA34" s="568"/>
      <c r="FJB34" s="568"/>
      <c r="FJC34" s="568"/>
      <c r="FJD34" s="568"/>
      <c r="FJE34" s="568"/>
      <c r="FJF34" s="568"/>
      <c r="FJG34" s="568"/>
      <c r="FJH34" s="568"/>
      <c r="FJI34" s="568"/>
      <c r="FJJ34" s="568"/>
      <c r="FJK34" s="568"/>
      <c r="FJL34" s="568"/>
      <c r="FJM34" s="568"/>
      <c r="FJN34" s="568"/>
      <c r="FJO34" s="568"/>
      <c r="FJP34" s="568"/>
      <c r="FJQ34" s="568"/>
      <c r="FJR34" s="568"/>
      <c r="FJS34" s="568"/>
      <c r="FJT34" s="568"/>
      <c r="FJU34" s="568"/>
      <c r="FJV34" s="568"/>
      <c r="FJW34" s="568"/>
      <c r="FJX34" s="568"/>
      <c r="FJY34" s="568"/>
      <c r="FJZ34" s="568"/>
      <c r="FKA34" s="568"/>
      <c r="FKB34" s="568"/>
      <c r="FKC34" s="568"/>
      <c r="FKD34" s="568"/>
      <c r="FKE34" s="568"/>
      <c r="FKF34" s="568"/>
      <c r="FKG34" s="568"/>
      <c r="FKH34" s="568"/>
      <c r="FKI34" s="568"/>
      <c r="FKJ34" s="568"/>
      <c r="FKK34" s="568"/>
      <c r="FKL34" s="568"/>
      <c r="FKM34" s="568"/>
      <c r="FKN34" s="568"/>
      <c r="FKO34" s="568"/>
      <c r="FKP34" s="568"/>
      <c r="FKQ34" s="568"/>
      <c r="FKR34" s="568"/>
      <c r="FKS34" s="568"/>
      <c r="FKT34" s="568"/>
      <c r="FKU34" s="568"/>
      <c r="FKV34" s="568"/>
      <c r="FKW34" s="568"/>
      <c r="FKX34" s="568"/>
      <c r="FKY34" s="568"/>
      <c r="FKZ34" s="568"/>
      <c r="FLA34" s="568"/>
      <c r="FLB34" s="568"/>
      <c r="FLC34" s="568"/>
      <c r="FLD34" s="568"/>
      <c r="FLE34" s="568"/>
      <c r="FLF34" s="568"/>
      <c r="FLG34" s="568"/>
      <c r="FLH34" s="568"/>
      <c r="FLI34" s="568"/>
      <c r="FLJ34" s="568"/>
      <c r="FLK34" s="568"/>
      <c r="FLL34" s="568"/>
      <c r="FLM34" s="568"/>
      <c r="FLN34" s="568"/>
      <c r="FLO34" s="568"/>
      <c r="FLP34" s="568"/>
      <c r="FLQ34" s="568"/>
      <c r="FLR34" s="568"/>
      <c r="FLS34" s="568"/>
      <c r="FLT34" s="568"/>
      <c r="FLU34" s="568"/>
      <c r="FLV34" s="568"/>
      <c r="FLW34" s="568"/>
      <c r="FLX34" s="568"/>
      <c r="FLY34" s="568"/>
      <c r="FLZ34" s="568"/>
      <c r="FMA34" s="568"/>
      <c r="FMB34" s="568"/>
      <c r="FMC34" s="568"/>
      <c r="FMD34" s="568"/>
      <c r="FME34" s="568"/>
      <c r="FMF34" s="568"/>
      <c r="FMG34" s="568"/>
      <c r="FMH34" s="568"/>
      <c r="FMI34" s="568"/>
      <c r="FMJ34" s="568"/>
      <c r="FMK34" s="568"/>
      <c r="FML34" s="568"/>
      <c r="FMM34" s="568"/>
      <c r="FMN34" s="568"/>
      <c r="FMO34" s="568"/>
      <c r="FMP34" s="568"/>
      <c r="FMQ34" s="568"/>
      <c r="FMR34" s="568"/>
      <c r="FMS34" s="568"/>
      <c r="FMT34" s="568"/>
      <c r="FMU34" s="568"/>
      <c r="FMV34" s="568"/>
      <c r="FMW34" s="568"/>
      <c r="FMX34" s="568"/>
      <c r="FMY34" s="568"/>
      <c r="FMZ34" s="568"/>
      <c r="FNA34" s="568"/>
      <c r="FNB34" s="568"/>
      <c r="FNC34" s="568"/>
      <c r="FND34" s="568"/>
      <c r="FNE34" s="568"/>
      <c r="FNF34" s="568"/>
      <c r="FNG34" s="568"/>
      <c r="FNH34" s="568"/>
      <c r="FNI34" s="568"/>
      <c r="FNJ34" s="568"/>
      <c r="FNK34" s="568"/>
      <c r="FNL34" s="568"/>
      <c r="FNM34" s="568"/>
      <c r="FNN34" s="568"/>
      <c r="FNO34" s="568"/>
      <c r="FNP34" s="568"/>
      <c r="FNQ34" s="568"/>
      <c r="FNR34" s="568"/>
      <c r="FNS34" s="568"/>
      <c r="FNT34" s="568"/>
      <c r="FNU34" s="568"/>
      <c r="FNV34" s="568"/>
      <c r="FNW34" s="568"/>
      <c r="FNX34" s="568"/>
      <c r="FNY34" s="568"/>
      <c r="FNZ34" s="568"/>
      <c r="FOA34" s="568"/>
      <c r="FOB34" s="568"/>
      <c r="FOC34" s="568"/>
      <c r="FOD34" s="568"/>
      <c r="FOE34" s="568"/>
      <c r="FOF34" s="568"/>
      <c r="FOG34" s="568"/>
      <c r="FOH34" s="568"/>
      <c r="FOI34" s="568"/>
      <c r="FOJ34" s="568"/>
      <c r="FOK34" s="568"/>
      <c r="FOL34" s="568"/>
      <c r="FOM34" s="568"/>
      <c r="FON34" s="568"/>
      <c r="FOO34" s="568"/>
      <c r="FOP34" s="568"/>
      <c r="FOQ34" s="568"/>
      <c r="FOR34" s="568"/>
      <c r="FOS34" s="568"/>
      <c r="FOT34" s="568"/>
      <c r="FOU34" s="568"/>
      <c r="FOV34" s="568"/>
      <c r="FOW34" s="568"/>
      <c r="FOX34" s="568"/>
      <c r="FOY34" s="568"/>
      <c r="FOZ34" s="568"/>
      <c r="FPA34" s="568"/>
      <c r="FPB34" s="568"/>
      <c r="FPC34" s="568"/>
      <c r="FPD34" s="568"/>
      <c r="FPE34" s="568"/>
      <c r="FPF34" s="568"/>
      <c r="FPG34" s="568"/>
      <c r="FPH34" s="568"/>
      <c r="FPI34" s="568"/>
      <c r="FPJ34" s="568"/>
      <c r="FPK34" s="568"/>
      <c r="FPL34" s="568"/>
      <c r="FPM34" s="568"/>
      <c r="FPN34" s="568"/>
      <c r="FPO34" s="568"/>
      <c r="FPP34" s="568"/>
      <c r="FPQ34" s="568"/>
      <c r="FPR34" s="568"/>
      <c r="FPS34" s="568"/>
      <c r="FPT34" s="568"/>
      <c r="FPU34" s="568"/>
      <c r="FPV34" s="568"/>
      <c r="FPW34" s="568"/>
      <c r="FPX34" s="568"/>
      <c r="FPY34" s="568"/>
      <c r="FPZ34" s="568"/>
      <c r="FQA34" s="568"/>
      <c r="FQB34" s="568"/>
      <c r="FQC34" s="568"/>
      <c r="FQD34" s="568"/>
      <c r="FQE34" s="568"/>
      <c r="FQF34" s="568"/>
      <c r="FQG34" s="568"/>
      <c r="FQH34" s="568"/>
      <c r="FQI34" s="568"/>
      <c r="FQJ34" s="568"/>
      <c r="FQK34" s="568"/>
      <c r="FQL34" s="568"/>
      <c r="FQM34" s="568"/>
      <c r="FQN34" s="568"/>
      <c r="FQO34" s="568"/>
      <c r="FQP34" s="568"/>
      <c r="FQQ34" s="568"/>
      <c r="FQR34" s="568"/>
      <c r="FQS34" s="568"/>
      <c r="FQT34" s="568"/>
      <c r="FQU34" s="568"/>
      <c r="FQV34" s="568"/>
      <c r="FQW34" s="568"/>
      <c r="FQX34" s="568"/>
      <c r="FQY34" s="568"/>
      <c r="FQZ34" s="568"/>
      <c r="FRA34" s="568"/>
      <c r="FRB34" s="568"/>
      <c r="FRC34" s="568"/>
      <c r="FRD34" s="568"/>
      <c r="FRE34" s="568"/>
      <c r="FRF34" s="568"/>
      <c r="FRG34" s="568"/>
      <c r="FRH34" s="568"/>
      <c r="FRI34" s="568"/>
      <c r="FRJ34" s="568"/>
      <c r="FRK34" s="568"/>
      <c r="FRL34" s="568"/>
      <c r="FRM34" s="568"/>
      <c r="FRN34" s="568"/>
      <c r="FRO34" s="568"/>
      <c r="FRP34" s="568"/>
      <c r="FRQ34" s="568"/>
      <c r="FRR34" s="568"/>
      <c r="FRS34" s="568"/>
      <c r="FRT34" s="568"/>
      <c r="FRU34" s="568"/>
      <c r="FRV34" s="568"/>
      <c r="FRW34" s="568"/>
      <c r="FRX34" s="568"/>
      <c r="FRY34" s="568"/>
      <c r="FRZ34" s="568"/>
      <c r="FSA34" s="568"/>
      <c r="FSB34" s="568"/>
      <c r="FSC34" s="568"/>
      <c r="FSD34" s="568"/>
      <c r="FSE34" s="568"/>
      <c r="FSF34" s="568"/>
      <c r="FSG34" s="568"/>
      <c r="FSH34" s="568"/>
      <c r="FSI34" s="568"/>
      <c r="FSJ34" s="568"/>
      <c r="FSK34" s="568"/>
      <c r="FSL34" s="568"/>
      <c r="FSM34" s="568"/>
      <c r="FSN34" s="568"/>
      <c r="FSO34" s="568"/>
      <c r="FSP34" s="568"/>
      <c r="FSQ34" s="568"/>
      <c r="FSR34" s="568"/>
      <c r="FSS34" s="568"/>
      <c r="FST34" s="568"/>
      <c r="FSU34" s="568"/>
      <c r="FSV34" s="568"/>
      <c r="FSW34" s="568"/>
      <c r="FSX34" s="568"/>
      <c r="FSY34" s="568"/>
      <c r="FSZ34" s="568"/>
      <c r="FTA34" s="568"/>
      <c r="FTB34" s="568"/>
      <c r="FTC34" s="568"/>
      <c r="FTD34" s="568"/>
      <c r="FTE34" s="568"/>
      <c r="FTF34" s="568"/>
      <c r="FTG34" s="568"/>
      <c r="FTH34" s="568"/>
      <c r="FTI34" s="568"/>
      <c r="FTJ34" s="568"/>
      <c r="FTK34" s="568"/>
      <c r="FTL34" s="568"/>
      <c r="FTM34" s="568"/>
      <c r="FTN34" s="568"/>
      <c r="FTO34" s="568"/>
      <c r="FTP34" s="568"/>
      <c r="FTQ34" s="568"/>
      <c r="FTR34" s="568"/>
      <c r="FTS34" s="568"/>
      <c r="FTT34" s="568"/>
      <c r="FTU34" s="568"/>
      <c r="FTV34" s="568"/>
      <c r="FTW34" s="568"/>
      <c r="FTX34" s="568"/>
      <c r="FTY34" s="568"/>
      <c r="FTZ34" s="568"/>
      <c r="FUA34" s="568"/>
      <c r="FUB34" s="568"/>
      <c r="FUC34" s="568"/>
      <c r="FUD34" s="568"/>
      <c r="FUE34" s="568"/>
      <c r="FUF34" s="568"/>
      <c r="FUG34" s="568"/>
      <c r="FUH34" s="568"/>
      <c r="FUI34" s="568"/>
      <c r="FUJ34" s="568"/>
      <c r="FUK34" s="568"/>
      <c r="FUL34" s="568"/>
      <c r="FUM34" s="568"/>
      <c r="FUN34" s="568"/>
      <c r="FUO34" s="568"/>
      <c r="FUP34" s="568"/>
      <c r="FUQ34" s="568"/>
      <c r="FUR34" s="568"/>
      <c r="FUS34" s="568"/>
      <c r="FUT34" s="568"/>
      <c r="FUU34" s="568"/>
      <c r="FUV34" s="568"/>
      <c r="FUW34" s="568"/>
      <c r="FUX34" s="568"/>
      <c r="FUY34" s="568"/>
      <c r="FUZ34" s="568"/>
      <c r="FVA34" s="568"/>
      <c r="FVB34" s="568"/>
      <c r="FVC34" s="568"/>
      <c r="FVD34" s="568"/>
      <c r="FVE34" s="568"/>
      <c r="FVF34" s="568"/>
      <c r="FVG34" s="568"/>
      <c r="FVH34" s="568"/>
      <c r="FVI34" s="568"/>
      <c r="FVJ34" s="568"/>
      <c r="FVK34" s="568"/>
      <c r="FVL34" s="568"/>
      <c r="FVM34" s="568"/>
      <c r="FVN34" s="568"/>
      <c r="FVO34" s="568"/>
      <c r="FVP34" s="568"/>
      <c r="FVQ34" s="568"/>
      <c r="FVR34" s="568"/>
      <c r="FVS34" s="568"/>
      <c r="FVT34" s="568"/>
      <c r="FVU34" s="568"/>
      <c r="FVV34" s="568"/>
      <c r="FVW34" s="568"/>
      <c r="FVX34" s="568"/>
      <c r="FVY34" s="568"/>
      <c r="FVZ34" s="568"/>
      <c r="FWA34" s="568"/>
      <c r="FWB34" s="568"/>
      <c r="FWC34" s="568"/>
      <c r="FWD34" s="568"/>
      <c r="FWE34" s="568"/>
      <c r="FWF34" s="568"/>
      <c r="FWG34" s="568"/>
      <c r="FWH34" s="568"/>
      <c r="FWI34" s="568"/>
      <c r="FWJ34" s="568"/>
      <c r="FWK34" s="568"/>
      <c r="FWL34" s="568"/>
      <c r="FWM34" s="568"/>
      <c r="FWN34" s="568"/>
      <c r="FWO34" s="568"/>
      <c r="FWP34" s="568"/>
      <c r="FWQ34" s="568"/>
      <c r="FWR34" s="568"/>
      <c r="FWS34" s="568"/>
      <c r="FWT34" s="568"/>
      <c r="FWU34" s="568"/>
      <c r="FWV34" s="568"/>
      <c r="FWW34" s="568"/>
      <c r="FWX34" s="568"/>
      <c r="FWY34" s="568"/>
      <c r="FWZ34" s="568"/>
      <c r="FXA34" s="568"/>
      <c r="FXB34" s="568"/>
      <c r="FXC34" s="568"/>
      <c r="FXD34" s="568"/>
      <c r="FXE34" s="568"/>
      <c r="FXF34" s="568"/>
      <c r="FXG34" s="568"/>
      <c r="FXH34" s="568"/>
      <c r="FXI34" s="568"/>
      <c r="FXJ34" s="568"/>
      <c r="FXK34" s="568"/>
      <c r="FXL34" s="568"/>
      <c r="FXM34" s="568"/>
      <c r="FXN34" s="568"/>
      <c r="FXO34" s="568"/>
      <c r="FXP34" s="568"/>
      <c r="FXQ34" s="568"/>
      <c r="FXR34" s="568"/>
      <c r="FXS34" s="568"/>
      <c r="FXT34" s="568"/>
      <c r="FXU34" s="568"/>
      <c r="FXV34" s="568"/>
      <c r="FXW34" s="568"/>
      <c r="FXX34" s="568"/>
      <c r="FXY34" s="568"/>
      <c r="FXZ34" s="568"/>
      <c r="FYA34" s="568"/>
      <c r="FYB34" s="568"/>
      <c r="FYC34" s="568"/>
      <c r="FYD34" s="568"/>
      <c r="FYE34" s="568"/>
      <c r="FYF34" s="568"/>
      <c r="FYG34" s="568"/>
      <c r="FYH34" s="568"/>
      <c r="FYI34" s="568"/>
      <c r="FYJ34" s="568"/>
      <c r="FYK34" s="568"/>
      <c r="FYL34" s="568"/>
      <c r="FYM34" s="568"/>
      <c r="FYN34" s="568"/>
      <c r="FYO34" s="568"/>
      <c r="FYP34" s="568"/>
      <c r="FYQ34" s="568"/>
      <c r="FYR34" s="568"/>
      <c r="FYS34" s="568"/>
      <c r="FYT34" s="568"/>
      <c r="FYU34" s="568"/>
      <c r="FYV34" s="568"/>
      <c r="FYW34" s="568"/>
      <c r="FYX34" s="568"/>
      <c r="FYY34" s="568"/>
      <c r="FYZ34" s="568"/>
      <c r="FZA34" s="568"/>
      <c r="FZB34" s="568"/>
      <c r="FZC34" s="568"/>
      <c r="FZD34" s="568"/>
      <c r="FZE34" s="568"/>
      <c r="FZF34" s="568"/>
      <c r="FZG34" s="568"/>
      <c r="FZH34" s="568"/>
      <c r="FZI34" s="568"/>
      <c r="FZJ34" s="568"/>
      <c r="FZK34" s="568"/>
      <c r="FZL34" s="568"/>
      <c r="FZM34" s="568"/>
      <c r="FZN34" s="568"/>
      <c r="FZO34" s="568"/>
      <c r="FZP34" s="568"/>
      <c r="FZQ34" s="568"/>
      <c r="FZR34" s="568"/>
      <c r="FZS34" s="568"/>
      <c r="FZT34" s="568"/>
      <c r="FZU34" s="568"/>
      <c r="FZV34" s="568"/>
      <c r="FZW34" s="568"/>
      <c r="FZX34" s="568"/>
      <c r="FZY34" s="568"/>
      <c r="FZZ34" s="568"/>
      <c r="GAA34" s="568"/>
      <c r="GAB34" s="568"/>
      <c r="GAC34" s="568"/>
      <c r="GAD34" s="568"/>
      <c r="GAE34" s="568"/>
      <c r="GAF34" s="568"/>
      <c r="GAG34" s="568"/>
      <c r="GAH34" s="568"/>
      <c r="GAI34" s="568"/>
      <c r="GAJ34" s="568"/>
      <c r="GAK34" s="568"/>
      <c r="GAL34" s="568"/>
      <c r="GAM34" s="568"/>
      <c r="GAN34" s="568"/>
      <c r="GAO34" s="568"/>
      <c r="GAP34" s="568"/>
      <c r="GAQ34" s="568"/>
      <c r="GAR34" s="568"/>
      <c r="GAS34" s="568"/>
      <c r="GAT34" s="568"/>
      <c r="GAU34" s="568"/>
      <c r="GAV34" s="568"/>
      <c r="GAW34" s="568"/>
      <c r="GAX34" s="568"/>
      <c r="GAY34" s="568"/>
      <c r="GAZ34" s="568"/>
      <c r="GBA34" s="568"/>
      <c r="GBB34" s="568"/>
      <c r="GBC34" s="568"/>
      <c r="GBD34" s="568"/>
      <c r="GBE34" s="568"/>
      <c r="GBF34" s="568"/>
      <c r="GBG34" s="568"/>
      <c r="GBH34" s="568"/>
      <c r="GBI34" s="568"/>
      <c r="GBJ34" s="568"/>
      <c r="GBK34" s="568"/>
      <c r="GBL34" s="568"/>
      <c r="GBM34" s="568"/>
      <c r="GBN34" s="568"/>
      <c r="GBO34" s="568"/>
      <c r="GBP34" s="568"/>
      <c r="GBQ34" s="568"/>
      <c r="GBR34" s="568"/>
      <c r="GBS34" s="568"/>
      <c r="GBT34" s="568"/>
      <c r="GBU34" s="568"/>
      <c r="GBV34" s="568"/>
      <c r="GBW34" s="568"/>
      <c r="GBX34" s="568"/>
      <c r="GBY34" s="568"/>
      <c r="GBZ34" s="568"/>
      <c r="GCA34" s="568"/>
      <c r="GCB34" s="568"/>
      <c r="GCC34" s="568"/>
      <c r="GCD34" s="568"/>
      <c r="GCE34" s="568"/>
      <c r="GCF34" s="568"/>
      <c r="GCG34" s="568"/>
      <c r="GCH34" s="568"/>
      <c r="GCI34" s="568"/>
      <c r="GCJ34" s="568"/>
      <c r="GCK34" s="568"/>
      <c r="GCL34" s="568"/>
      <c r="GCM34" s="568"/>
      <c r="GCN34" s="568"/>
      <c r="GCO34" s="568"/>
      <c r="GCP34" s="568"/>
      <c r="GCQ34" s="568"/>
      <c r="GCR34" s="568"/>
      <c r="GCS34" s="568"/>
      <c r="GCT34" s="568"/>
      <c r="GCU34" s="568"/>
      <c r="GCV34" s="568"/>
      <c r="GCW34" s="568"/>
      <c r="GCX34" s="568"/>
      <c r="GCY34" s="568"/>
      <c r="GCZ34" s="568"/>
      <c r="GDA34" s="568"/>
      <c r="GDB34" s="568"/>
      <c r="GDC34" s="568"/>
      <c r="GDD34" s="568"/>
      <c r="GDE34" s="568"/>
      <c r="GDF34" s="568"/>
      <c r="GDG34" s="568"/>
      <c r="GDH34" s="568"/>
      <c r="GDI34" s="568"/>
      <c r="GDJ34" s="568"/>
      <c r="GDK34" s="568"/>
      <c r="GDL34" s="568"/>
      <c r="GDM34" s="568"/>
      <c r="GDN34" s="568"/>
      <c r="GDO34" s="568"/>
      <c r="GDP34" s="568"/>
      <c r="GDQ34" s="568"/>
      <c r="GDR34" s="568"/>
      <c r="GDS34" s="568"/>
      <c r="GDT34" s="568"/>
      <c r="GDU34" s="568"/>
      <c r="GDV34" s="568"/>
      <c r="GDW34" s="568"/>
      <c r="GDX34" s="568"/>
      <c r="GDY34" s="568"/>
      <c r="GDZ34" s="568"/>
      <c r="GEA34" s="568"/>
      <c r="GEB34" s="568"/>
      <c r="GEC34" s="568"/>
      <c r="GED34" s="568"/>
      <c r="GEE34" s="568"/>
      <c r="GEF34" s="568"/>
      <c r="GEG34" s="568"/>
      <c r="GEH34" s="568"/>
      <c r="GEI34" s="568"/>
      <c r="GEJ34" s="568"/>
      <c r="GEK34" s="568"/>
      <c r="GEL34" s="568"/>
      <c r="GEM34" s="568"/>
      <c r="GEN34" s="568"/>
      <c r="GEO34" s="568"/>
      <c r="GEP34" s="568"/>
      <c r="GEQ34" s="568"/>
      <c r="GER34" s="568"/>
      <c r="GES34" s="568"/>
      <c r="GET34" s="568"/>
      <c r="GEU34" s="568"/>
      <c r="GEV34" s="568"/>
      <c r="GEW34" s="568"/>
      <c r="GEX34" s="568"/>
      <c r="GEY34" s="568"/>
      <c r="GEZ34" s="568"/>
      <c r="GFA34" s="568"/>
      <c r="GFB34" s="568"/>
      <c r="GFC34" s="568"/>
      <c r="GFD34" s="568"/>
      <c r="GFE34" s="568"/>
      <c r="GFF34" s="568"/>
      <c r="GFG34" s="568"/>
      <c r="GFH34" s="568"/>
      <c r="GFI34" s="568"/>
      <c r="GFJ34" s="568"/>
      <c r="GFK34" s="568"/>
      <c r="GFL34" s="568"/>
      <c r="GFM34" s="568"/>
      <c r="GFN34" s="568"/>
      <c r="GFO34" s="568"/>
      <c r="GFP34" s="568"/>
      <c r="GFQ34" s="568"/>
      <c r="GFR34" s="568"/>
      <c r="GFS34" s="568"/>
      <c r="GFT34" s="568"/>
      <c r="GFU34" s="568"/>
      <c r="GFV34" s="568"/>
      <c r="GFW34" s="568"/>
      <c r="GFX34" s="568"/>
      <c r="GFY34" s="568"/>
      <c r="GFZ34" s="568"/>
      <c r="GGA34" s="568"/>
      <c r="GGB34" s="568"/>
      <c r="GGC34" s="568"/>
      <c r="GGD34" s="568"/>
      <c r="GGE34" s="568"/>
      <c r="GGF34" s="568"/>
      <c r="GGG34" s="568"/>
      <c r="GGH34" s="568"/>
      <c r="GGI34" s="568"/>
      <c r="GGJ34" s="568"/>
      <c r="GGK34" s="568"/>
      <c r="GGL34" s="568"/>
      <c r="GGM34" s="568"/>
      <c r="GGN34" s="568"/>
      <c r="GGO34" s="568"/>
      <c r="GGP34" s="568"/>
      <c r="GGQ34" s="568"/>
      <c r="GGR34" s="568"/>
      <c r="GGS34" s="568"/>
      <c r="GGT34" s="568"/>
      <c r="GGU34" s="568"/>
      <c r="GGV34" s="568"/>
      <c r="GGW34" s="568"/>
      <c r="GGX34" s="568"/>
      <c r="GGY34" s="568"/>
      <c r="GGZ34" s="568"/>
      <c r="GHA34" s="568"/>
      <c r="GHB34" s="568"/>
      <c r="GHC34" s="568"/>
      <c r="GHD34" s="568"/>
      <c r="GHE34" s="568"/>
      <c r="GHF34" s="568"/>
      <c r="GHG34" s="568"/>
      <c r="GHH34" s="568"/>
      <c r="GHI34" s="568"/>
      <c r="GHJ34" s="568"/>
      <c r="GHK34" s="568"/>
      <c r="GHL34" s="568"/>
      <c r="GHM34" s="568"/>
      <c r="GHN34" s="568"/>
      <c r="GHO34" s="568"/>
      <c r="GHP34" s="568"/>
      <c r="GHQ34" s="568"/>
      <c r="GHR34" s="568"/>
      <c r="GHS34" s="568"/>
      <c r="GHT34" s="568"/>
      <c r="GHU34" s="568"/>
      <c r="GHV34" s="568"/>
      <c r="GHW34" s="568"/>
      <c r="GHX34" s="568"/>
      <c r="GHY34" s="568"/>
      <c r="GHZ34" s="568"/>
      <c r="GIA34" s="568"/>
      <c r="GIB34" s="568"/>
      <c r="GIC34" s="568"/>
      <c r="GID34" s="568"/>
      <c r="GIE34" s="568"/>
      <c r="GIF34" s="568"/>
      <c r="GIG34" s="568"/>
      <c r="GIH34" s="568"/>
      <c r="GII34" s="568"/>
      <c r="GIJ34" s="568"/>
      <c r="GIK34" s="568"/>
      <c r="GIL34" s="568"/>
      <c r="GIM34" s="568"/>
      <c r="GIN34" s="568"/>
      <c r="GIO34" s="568"/>
      <c r="GIP34" s="568"/>
      <c r="GIQ34" s="568"/>
      <c r="GIR34" s="568"/>
      <c r="GIS34" s="568"/>
      <c r="GIT34" s="568"/>
      <c r="GIU34" s="568"/>
      <c r="GIV34" s="568"/>
      <c r="GIW34" s="568"/>
      <c r="GIX34" s="568"/>
      <c r="GIY34" s="568"/>
      <c r="GIZ34" s="568"/>
      <c r="GJA34" s="568"/>
      <c r="GJB34" s="568"/>
      <c r="GJC34" s="568"/>
      <c r="GJD34" s="568"/>
      <c r="GJE34" s="568"/>
      <c r="GJF34" s="568"/>
      <c r="GJG34" s="568"/>
      <c r="GJH34" s="568"/>
      <c r="GJI34" s="568"/>
      <c r="GJJ34" s="568"/>
      <c r="GJK34" s="568"/>
      <c r="GJL34" s="568"/>
      <c r="GJM34" s="568"/>
      <c r="GJN34" s="568"/>
      <c r="GJO34" s="568"/>
      <c r="GJP34" s="568"/>
      <c r="GJQ34" s="568"/>
      <c r="GJR34" s="568"/>
      <c r="GJS34" s="568"/>
      <c r="GJT34" s="568"/>
      <c r="GJU34" s="568"/>
      <c r="GJV34" s="568"/>
      <c r="GJW34" s="568"/>
      <c r="GJX34" s="568"/>
      <c r="GJY34" s="568"/>
      <c r="GJZ34" s="568"/>
      <c r="GKA34" s="568"/>
      <c r="GKB34" s="568"/>
      <c r="GKC34" s="568"/>
      <c r="GKD34" s="568"/>
      <c r="GKE34" s="568"/>
      <c r="GKF34" s="568"/>
      <c r="GKG34" s="568"/>
      <c r="GKH34" s="568"/>
      <c r="GKI34" s="568"/>
      <c r="GKJ34" s="568"/>
      <c r="GKK34" s="568"/>
      <c r="GKL34" s="568"/>
      <c r="GKM34" s="568"/>
      <c r="GKN34" s="568"/>
      <c r="GKO34" s="568"/>
      <c r="GKP34" s="568"/>
      <c r="GKQ34" s="568"/>
      <c r="GKR34" s="568"/>
      <c r="GKS34" s="568"/>
      <c r="GKT34" s="568"/>
      <c r="GKU34" s="568"/>
      <c r="GKV34" s="568"/>
      <c r="GKW34" s="568"/>
      <c r="GKX34" s="568"/>
      <c r="GKY34" s="568"/>
      <c r="GKZ34" s="568"/>
      <c r="GLA34" s="568"/>
      <c r="GLB34" s="568"/>
      <c r="GLC34" s="568"/>
      <c r="GLD34" s="568"/>
      <c r="GLE34" s="568"/>
      <c r="GLF34" s="568"/>
      <c r="GLG34" s="568"/>
      <c r="GLH34" s="568"/>
      <c r="GLI34" s="568"/>
      <c r="GLJ34" s="568"/>
      <c r="GLK34" s="568"/>
      <c r="GLL34" s="568"/>
      <c r="GLM34" s="568"/>
      <c r="GLN34" s="568"/>
      <c r="GLO34" s="568"/>
      <c r="GLP34" s="568"/>
      <c r="GLQ34" s="568"/>
      <c r="GLR34" s="568"/>
      <c r="GLS34" s="568"/>
      <c r="GLT34" s="568"/>
      <c r="GLU34" s="568"/>
      <c r="GLV34" s="568"/>
      <c r="GLW34" s="568"/>
      <c r="GLX34" s="568"/>
      <c r="GLY34" s="568"/>
      <c r="GLZ34" s="568"/>
      <c r="GMA34" s="568"/>
      <c r="GMB34" s="568"/>
      <c r="GMC34" s="568"/>
      <c r="GMD34" s="568"/>
      <c r="GME34" s="568"/>
      <c r="GMF34" s="568"/>
      <c r="GMG34" s="568"/>
      <c r="GMH34" s="568"/>
      <c r="GMI34" s="568"/>
      <c r="GMJ34" s="568"/>
      <c r="GMK34" s="568"/>
      <c r="GML34" s="568"/>
      <c r="GMM34" s="568"/>
      <c r="GMN34" s="568"/>
      <c r="GMO34" s="568"/>
      <c r="GMP34" s="568"/>
      <c r="GMQ34" s="568"/>
      <c r="GMR34" s="568"/>
      <c r="GMS34" s="568"/>
      <c r="GMT34" s="568"/>
      <c r="GMU34" s="568"/>
      <c r="GMV34" s="568"/>
      <c r="GMW34" s="568"/>
      <c r="GMX34" s="568"/>
      <c r="GMY34" s="568"/>
      <c r="GMZ34" s="568"/>
      <c r="GNA34" s="568"/>
      <c r="GNB34" s="568"/>
      <c r="GNC34" s="568"/>
      <c r="GND34" s="568"/>
      <c r="GNE34" s="568"/>
      <c r="GNF34" s="568"/>
      <c r="GNG34" s="568"/>
      <c r="GNH34" s="568"/>
      <c r="GNI34" s="568"/>
      <c r="GNJ34" s="568"/>
      <c r="GNK34" s="568"/>
      <c r="GNL34" s="568"/>
      <c r="GNM34" s="568"/>
      <c r="GNN34" s="568"/>
      <c r="GNO34" s="568"/>
      <c r="GNP34" s="568"/>
      <c r="GNQ34" s="568"/>
      <c r="GNR34" s="568"/>
      <c r="GNS34" s="568"/>
      <c r="GNT34" s="568"/>
      <c r="GNU34" s="568"/>
      <c r="GNV34" s="568"/>
      <c r="GNW34" s="568"/>
      <c r="GNX34" s="568"/>
      <c r="GNY34" s="568"/>
      <c r="GNZ34" s="568"/>
      <c r="GOA34" s="568"/>
      <c r="GOB34" s="568"/>
      <c r="GOC34" s="568"/>
      <c r="GOD34" s="568"/>
      <c r="GOE34" s="568"/>
      <c r="GOF34" s="568"/>
      <c r="GOG34" s="568"/>
      <c r="GOH34" s="568"/>
      <c r="GOI34" s="568"/>
      <c r="GOJ34" s="568"/>
      <c r="GOK34" s="568"/>
      <c r="GOL34" s="568"/>
      <c r="GOM34" s="568"/>
      <c r="GON34" s="568"/>
      <c r="GOO34" s="568"/>
      <c r="GOP34" s="568"/>
      <c r="GOQ34" s="568"/>
      <c r="GOR34" s="568"/>
      <c r="GOS34" s="568"/>
      <c r="GOT34" s="568"/>
      <c r="GOU34" s="568"/>
      <c r="GOV34" s="568"/>
      <c r="GOW34" s="568"/>
      <c r="GOX34" s="568"/>
      <c r="GOY34" s="568"/>
      <c r="GOZ34" s="568"/>
      <c r="GPA34" s="568"/>
      <c r="GPB34" s="568"/>
      <c r="GPC34" s="568"/>
      <c r="GPD34" s="568"/>
      <c r="GPE34" s="568"/>
      <c r="GPF34" s="568"/>
      <c r="GPG34" s="568"/>
      <c r="GPH34" s="568"/>
      <c r="GPI34" s="568"/>
      <c r="GPJ34" s="568"/>
      <c r="GPK34" s="568"/>
      <c r="GPL34" s="568"/>
      <c r="GPM34" s="568"/>
      <c r="GPN34" s="568"/>
      <c r="GPO34" s="568"/>
      <c r="GPP34" s="568"/>
      <c r="GPQ34" s="568"/>
      <c r="GPR34" s="568"/>
      <c r="GPS34" s="568"/>
      <c r="GPT34" s="568"/>
      <c r="GPU34" s="568"/>
      <c r="GPV34" s="568"/>
      <c r="GPW34" s="568"/>
      <c r="GPX34" s="568"/>
      <c r="GPY34" s="568"/>
      <c r="GPZ34" s="568"/>
      <c r="GQA34" s="568"/>
      <c r="GQB34" s="568"/>
      <c r="GQC34" s="568"/>
      <c r="GQD34" s="568"/>
      <c r="GQE34" s="568"/>
      <c r="GQF34" s="568"/>
      <c r="GQG34" s="568"/>
      <c r="GQH34" s="568"/>
      <c r="GQI34" s="568"/>
      <c r="GQJ34" s="568"/>
      <c r="GQK34" s="568"/>
      <c r="GQL34" s="568"/>
      <c r="GQM34" s="568"/>
      <c r="GQN34" s="568"/>
      <c r="GQO34" s="568"/>
      <c r="GQP34" s="568"/>
      <c r="GQQ34" s="568"/>
      <c r="GQR34" s="568"/>
      <c r="GQS34" s="568"/>
      <c r="GQT34" s="568"/>
      <c r="GQU34" s="568"/>
      <c r="GQV34" s="568"/>
      <c r="GQW34" s="568"/>
      <c r="GQX34" s="568"/>
      <c r="GQY34" s="568"/>
      <c r="GQZ34" s="568"/>
      <c r="GRA34" s="568"/>
      <c r="GRB34" s="568"/>
      <c r="GRC34" s="568"/>
      <c r="GRD34" s="568"/>
      <c r="GRE34" s="568"/>
      <c r="GRF34" s="568"/>
      <c r="GRG34" s="568"/>
      <c r="GRH34" s="568"/>
      <c r="GRI34" s="568"/>
      <c r="GRJ34" s="568"/>
      <c r="GRK34" s="568"/>
      <c r="GRL34" s="568"/>
      <c r="GRM34" s="568"/>
      <c r="GRN34" s="568"/>
      <c r="GRO34" s="568"/>
      <c r="GRP34" s="568"/>
      <c r="GRQ34" s="568"/>
      <c r="GRR34" s="568"/>
      <c r="GRS34" s="568"/>
      <c r="GRT34" s="568"/>
      <c r="GRU34" s="568"/>
      <c r="GRV34" s="568"/>
      <c r="GRW34" s="568"/>
      <c r="GRX34" s="568"/>
      <c r="GRY34" s="568"/>
      <c r="GRZ34" s="568"/>
      <c r="GSA34" s="568"/>
      <c r="GSB34" s="568"/>
      <c r="GSC34" s="568"/>
      <c r="GSD34" s="568"/>
      <c r="GSE34" s="568"/>
      <c r="GSF34" s="568"/>
      <c r="GSG34" s="568"/>
      <c r="GSH34" s="568"/>
      <c r="GSI34" s="568"/>
      <c r="GSJ34" s="568"/>
      <c r="GSK34" s="568"/>
      <c r="GSL34" s="568"/>
      <c r="GSM34" s="568"/>
      <c r="GSN34" s="568"/>
      <c r="GSO34" s="568"/>
      <c r="GSP34" s="568"/>
      <c r="GSQ34" s="568"/>
      <c r="GSR34" s="568"/>
      <c r="GSS34" s="568"/>
      <c r="GST34" s="568"/>
      <c r="GSU34" s="568"/>
      <c r="GSV34" s="568"/>
      <c r="GSW34" s="568"/>
      <c r="GSX34" s="568"/>
      <c r="GSY34" s="568"/>
      <c r="GSZ34" s="568"/>
      <c r="GTA34" s="568"/>
      <c r="GTB34" s="568"/>
      <c r="GTC34" s="568"/>
      <c r="GTD34" s="568"/>
      <c r="GTE34" s="568"/>
      <c r="GTF34" s="568"/>
      <c r="GTG34" s="568"/>
      <c r="GTH34" s="568"/>
      <c r="GTI34" s="568"/>
      <c r="GTJ34" s="568"/>
      <c r="GTK34" s="568"/>
      <c r="GTL34" s="568"/>
      <c r="GTM34" s="568"/>
      <c r="GTN34" s="568"/>
      <c r="GTO34" s="568"/>
      <c r="GTP34" s="568"/>
      <c r="GTQ34" s="568"/>
      <c r="GTR34" s="568"/>
      <c r="GTS34" s="568"/>
      <c r="GTT34" s="568"/>
      <c r="GTU34" s="568"/>
      <c r="GTV34" s="568"/>
      <c r="GTW34" s="568"/>
      <c r="GTX34" s="568"/>
      <c r="GTY34" s="568"/>
      <c r="GTZ34" s="568"/>
      <c r="GUA34" s="568"/>
      <c r="GUB34" s="568"/>
      <c r="GUC34" s="568"/>
      <c r="GUD34" s="568"/>
      <c r="GUE34" s="568"/>
      <c r="GUF34" s="568"/>
      <c r="GUG34" s="568"/>
      <c r="GUH34" s="568"/>
      <c r="GUI34" s="568"/>
      <c r="GUJ34" s="568"/>
      <c r="GUK34" s="568"/>
      <c r="GUL34" s="568"/>
      <c r="GUM34" s="568"/>
      <c r="GUN34" s="568"/>
      <c r="GUO34" s="568"/>
      <c r="GUP34" s="568"/>
      <c r="GUQ34" s="568"/>
      <c r="GUR34" s="568"/>
      <c r="GUS34" s="568"/>
      <c r="GUT34" s="568"/>
      <c r="GUU34" s="568"/>
      <c r="GUV34" s="568"/>
      <c r="GUW34" s="568"/>
      <c r="GUX34" s="568"/>
      <c r="GUY34" s="568"/>
      <c r="GUZ34" s="568"/>
      <c r="GVA34" s="568"/>
      <c r="GVB34" s="568"/>
      <c r="GVC34" s="568"/>
      <c r="GVD34" s="568"/>
      <c r="GVE34" s="568"/>
      <c r="GVF34" s="568"/>
      <c r="GVG34" s="568"/>
      <c r="GVH34" s="568"/>
      <c r="GVI34" s="568"/>
      <c r="GVJ34" s="568"/>
      <c r="GVK34" s="568"/>
      <c r="GVL34" s="568"/>
      <c r="GVM34" s="568"/>
      <c r="GVN34" s="568"/>
      <c r="GVO34" s="568"/>
      <c r="GVP34" s="568"/>
      <c r="GVQ34" s="568"/>
      <c r="GVR34" s="568"/>
      <c r="GVS34" s="568"/>
      <c r="GVT34" s="568"/>
      <c r="GVU34" s="568"/>
      <c r="GVV34" s="568"/>
      <c r="GVW34" s="568"/>
      <c r="GVX34" s="568"/>
      <c r="GVY34" s="568"/>
      <c r="GVZ34" s="568"/>
      <c r="GWA34" s="568"/>
      <c r="GWB34" s="568"/>
      <c r="GWC34" s="568"/>
      <c r="GWD34" s="568"/>
      <c r="GWE34" s="568"/>
      <c r="GWF34" s="568"/>
      <c r="GWG34" s="568"/>
      <c r="GWH34" s="568"/>
      <c r="GWI34" s="568"/>
      <c r="GWJ34" s="568"/>
      <c r="GWK34" s="568"/>
      <c r="GWL34" s="568"/>
      <c r="GWM34" s="568"/>
      <c r="GWN34" s="568"/>
      <c r="GWO34" s="568"/>
      <c r="GWP34" s="568"/>
      <c r="GWQ34" s="568"/>
      <c r="GWR34" s="568"/>
      <c r="GWS34" s="568"/>
      <c r="GWT34" s="568"/>
      <c r="GWU34" s="568"/>
      <c r="GWV34" s="568"/>
      <c r="GWW34" s="568"/>
      <c r="GWX34" s="568"/>
      <c r="GWY34" s="568"/>
      <c r="GWZ34" s="568"/>
      <c r="GXA34" s="568"/>
      <c r="GXB34" s="568"/>
      <c r="GXC34" s="568"/>
      <c r="GXD34" s="568"/>
      <c r="GXE34" s="568"/>
      <c r="GXF34" s="568"/>
      <c r="GXG34" s="568"/>
      <c r="GXH34" s="568"/>
      <c r="GXI34" s="568"/>
      <c r="GXJ34" s="568"/>
      <c r="GXK34" s="568"/>
      <c r="GXL34" s="568"/>
      <c r="GXM34" s="568"/>
      <c r="GXN34" s="568"/>
      <c r="GXO34" s="568"/>
      <c r="GXP34" s="568"/>
      <c r="GXQ34" s="568"/>
      <c r="GXR34" s="568"/>
      <c r="GXS34" s="568"/>
      <c r="GXT34" s="568"/>
      <c r="GXU34" s="568"/>
      <c r="GXV34" s="568"/>
      <c r="GXW34" s="568"/>
      <c r="GXX34" s="568"/>
      <c r="GXY34" s="568"/>
      <c r="GXZ34" s="568"/>
      <c r="GYA34" s="568"/>
      <c r="GYB34" s="568"/>
      <c r="GYC34" s="568"/>
      <c r="GYD34" s="568"/>
      <c r="GYE34" s="568"/>
      <c r="GYF34" s="568"/>
      <c r="GYG34" s="568"/>
      <c r="GYH34" s="568"/>
      <c r="GYI34" s="568"/>
      <c r="GYJ34" s="568"/>
      <c r="GYK34" s="568"/>
      <c r="GYL34" s="568"/>
      <c r="GYM34" s="568"/>
      <c r="GYN34" s="568"/>
      <c r="GYO34" s="568"/>
      <c r="GYP34" s="568"/>
      <c r="GYQ34" s="568"/>
      <c r="GYR34" s="568"/>
      <c r="GYS34" s="568"/>
      <c r="GYT34" s="568"/>
      <c r="GYU34" s="568"/>
      <c r="GYV34" s="568"/>
      <c r="GYW34" s="568"/>
      <c r="GYX34" s="568"/>
      <c r="GYY34" s="568"/>
      <c r="GYZ34" s="568"/>
      <c r="GZA34" s="568"/>
      <c r="GZB34" s="568"/>
      <c r="GZC34" s="568"/>
      <c r="GZD34" s="568"/>
      <c r="GZE34" s="568"/>
      <c r="GZF34" s="568"/>
      <c r="GZG34" s="568"/>
      <c r="GZH34" s="568"/>
      <c r="GZI34" s="568"/>
      <c r="GZJ34" s="568"/>
      <c r="GZK34" s="568"/>
      <c r="GZL34" s="568"/>
      <c r="GZM34" s="568"/>
      <c r="GZN34" s="568"/>
      <c r="GZO34" s="568"/>
      <c r="GZP34" s="568"/>
      <c r="GZQ34" s="568"/>
      <c r="GZR34" s="568"/>
      <c r="GZS34" s="568"/>
      <c r="GZT34" s="568"/>
      <c r="GZU34" s="568"/>
      <c r="GZV34" s="568"/>
      <c r="GZW34" s="568"/>
      <c r="GZX34" s="568"/>
      <c r="GZY34" s="568"/>
      <c r="GZZ34" s="568"/>
      <c r="HAA34" s="568"/>
      <c r="HAB34" s="568"/>
      <c r="HAC34" s="568"/>
      <c r="HAD34" s="568"/>
      <c r="HAE34" s="568"/>
      <c r="HAF34" s="568"/>
      <c r="HAG34" s="568"/>
      <c r="HAH34" s="568"/>
      <c r="HAI34" s="568"/>
      <c r="HAJ34" s="568"/>
      <c r="HAK34" s="568"/>
      <c r="HAL34" s="568"/>
      <c r="HAM34" s="568"/>
      <c r="HAN34" s="568"/>
      <c r="HAO34" s="568"/>
      <c r="HAP34" s="568"/>
      <c r="HAQ34" s="568"/>
      <c r="HAR34" s="568"/>
      <c r="HAS34" s="568"/>
      <c r="HAT34" s="568"/>
      <c r="HAU34" s="568"/>
      <c r="HAV34" s="568"/>
      <c r="HAW34" s="568"/>
      <c r="HAX34" s="568"/>
      <c r="HAY34" s="568"/>
      <c r="HAZ34" s="568"/>
      <c r="HBA34" s="568"/>
      <c r="HBB34" s="568"/>
      <c r="HBC34" s="568"/>
      <c r="HBD34" s="568"/>
      <c r="HBE34" s="568"/>
      <c r="HBF34" s="568"/>
      <c r="HBG34" s="568"/>
      <c r="HBH34" s="568"/>
      <c r="HBI34" s="568"/>
      <c r="HBJ34" s="568"/>
      <c r="HBK34" s="568"/>
      <c r="HBL34" s="568"/>
      <c r="HBM34" s="568"/>
      <c r="HBN34" s="568"/>
      <c r="HBO34" s="568"/>
      <c r="HBP34" s="568"/>
      <c r="HBQ34" s="568"/>
      <c r="HBR34" s="568"/>
      <c r="HBS34" s="568"/>
      <c r="HBT34" s="568"/>
      <c r="HBU34" s="568"/>
      <c r="HBV34" s="568"/>
      <c r="HBW34" s="568"/>
      <c r="HBX34" s="568"/>
      <c r="HBY34" s="568"/>
      <c r="HBZ34" s="568"/>
      <c r="HCA34" s="568"/>
      <c r="HCB34" s="568"/>
      <c r="HCC34" s="568"/>
      <c r="HCD34" s="568"/>
      <c r="HCE34" s="568"/>
      <c r="HCF34" s="568"/>
      <c r="HCG34" s="568"/>
      <c r="HCH34" s="568"/>
      <c r="HCI34" s="568"/>
      <c r="HCJ34" s="568"/>
      <c r="HCK34" s="568"/>
      <c r="HCL34" s="568"/>
      <c r="HCM34" s="568"/>
      <c r="HCN34" s="568"/>
      <c r="HCO34" s="568"/>
      <c r="HCP34" s="568"/>
      <c r="HCQ34" s="568"/>
      <c r="HCR34" s="568"/>
      <c r="HCS34" s="568"/>
      <c r="HCT34" s="568"/>
      <c r="HCU34" s="568"/>
      <c r="HCV34" s="568"/>
      <c r="HCW34" s="568"/>
      <c r="HCX34" s="568"/>
      <c r="HCY34" s="568"/>
      <c r="HCZ34" s="568"/>
      <c r="HDA34" s="568"/>
      <c r="HDB34" s="568"/>
      <c r="HDC34" s="568"/>
      <c r="HDD34" s="568"/>
      <c r="HDE34" s="568"/>
      <c r="HDF34" s="568"/>
      <c r="HDG34" s="568"/>
      <c r="HDH34" s="568"/>
      <c r="HDI34" s="568"/>
      <c r="HDJ34" s="568"/>
      <c r="HDK34" s="568"/>
      <c r="HDL34" s="568"/>
      <c r="HDM34" s="568"/>
      <c r="HDN34" s="568"/>
      <c r="HDO34" s="568"/>
      <c r="HDP34" s="568"/>
      <c r="HDQ34" s="568"/>
      <c r="HDR34" s="568"/>
      <c r="HDS34" s="568"/>
      <c r="HDT34" s="568"/>
      <c r="HDU34" s="568"/>
      <c r="HDV34" s="568"/>
      <c r="HDW34" s="568"/>
      <c r="HDX34" s="568"/>
      <c r="HDY34" s="568"/>
      <c r="HDZ34" s="568"/>
      <c r="HEA34" s="568"/>
      <c r="HEB34" s="568"/>
      <c r="HEC34" s="568"/>
      <c r="HED34" s="568"/>
      <c r="HEE34" s="568"/>
      <c r="HEF34" s="568"/>
      <c r="HEG34" s="568"/>
      <c r="HEH34" s="568"/>
      <c r="HEI34" s="568"/>
      <c r="HEJ34" s="568"/>
      <c r="HEK34" s="568"/>
      <c r="HEL34" s="568"/>
      <c r="HEM34" s="568"/>
      <c r="HEN34" s="568"/>
      <c r="HEO34" s="568"/>
      <c r="HEP34" s="568"/>
      <c r="HEQ34" s="568"/>
      <c r="HER34" s="568"/>
      <c r="HES34" s="568"/>
      <c r="HET34" s="568"/>
      <c r="HEU34" s="568"/>
      <c r="HEV34" s="568"/>
      <c r="HEW34" s="568"/>
      <c r="HEX34" s="568"/>
      <c r="HEY34" s="568"/>
      <c r="HEZ34" s="568"/>
      <c r="HFA34" s="568"/>
      <c r="HFB34" s="568"/>
      <c r="HFC34" s="568"/>
      <c r="HFD34" s="568"/>
      <c r="HFE34" s="568"/>
      <c r="HFF34" s="568"/>
      <c r="HFG34" s="568"/>
      <c r="HFH34" s="568"/>
      <c r="HFI34" s="568"/>
      <c r="HFJ34" s="568"/>
      <c r="HFK34" s="568"/>
      <c r="HFL34" s="568"/>
      <c r="HFM34" s="568"/>
      <c r="HFN34" s="568"/>
      <c r="HFO34" s="568"/>
      <c r="HFP34" s="568"/>
      <c r="HFQ34" s="568"/>
      <c r="HFR34" s="568"/>
      <c r="HFS34" s="568"/>
      <c r="HFT34" s="568"/>
      <c r="HFU34" s="568"/>
      <c r="HFV34" s="568"/>
      <c r="HFW34" s="568"/>
      <c r="HFX34" s="568"/>
      <c r="HFY34" s="568"/>
      <c r="HFZ34" s="568"/>
      <c r="HGA34" s="568"/>
      <c r="HGB34" s="568"/>
      <c r="HGC34" s="568"/>
      <c r="HGD34" s="568"/>
      <c r="HGE34" s="568"/>
      <c r="HGF34" s="568"/>
      <c r="HGG34" s="568"/>
      <c r="HGH34" s="568"/>
      <c r="HGI34" s="568"/>
      <c r="HGJ34" s="568"/>
      <c r="HGK34" s="568"/>
      <c r="HGL34" s="568"/>
      <c r="HGM34" s="568"/>
      <c r="HGN34" s="568"/>
      <c r="HGO34" s="568"/>
      <c r="HGP34" s="568"/>
      <c r="HGQ34" s="568"/>
      <c r="HGR34" s="568"/>
      <c r="HGS34" s="568"/>
      <c r="HGT34" s="568"/>
      <c r="HGU34" s="568"/>
      <c r="HGV34" s="568"/>
      <c r="HGW34" s="568"/>
      <c r="HGX34" s="568"/>
      <c r="HGY34" s="568"/>
      <c r="HGZ34" s="568"/>
      <c r="HHA34" s="568"/>
      <c r="HHB34" s="568"/>
      <c r="HHC34" s="568"/>
      <c r="HHD34" s="568"/>
      <c r="HHE34" s="568"/>
      <c r="HHF34" s="568"/>
      <c r="HHG34" s="568"/>
      <c r="HHH34" s="568"/>
      <c r="HHI34" s="568"/>
      <c r="HHJ34" s="568"/>
      <c r="HHK34" s="568"/>
      <c r="HHL34" s="568"/>
      <c r="HHM34" s="568"/>
      <c r="HHN34" s="568"/>
      <c r="HHO34" s="568"/>
      <c r="HHP34" s="568"/>
      <c r="HHQ34" s="568"/>
      <c r="HHR34" s="568"/>
      <c r="HHS34" s="568"/>
      <c r="HHT34" s="568"/>
      <c r="HHU34" s="568"/>
      <c r="HHV34" s="568"/>
      <c r="HHW34" s="568"/>
      <c r="HHX34" s="568"/>
      <c r="HHY34" s="568"/>
      <c r="HHZ34" s="568"/>
      <c r="HIA34" s="568"/>
      <c r="HIB34" s="568"/>
      <c r="HIC34" s="568"/>
      <c r="HID34" s="568"/>
      <c r="HIE34" s="568"/>
      <c r="HIF34" s="568"/>
      <c r="HIG34" s="568"/>
      <c r="HIH34" s="568"/>
      <c r="HII34" s="568"/>
      <c r="HIJ34" s="568"/>
      <c r="HIK34" s="568"/>
      <c r="HIL34" s="568"/>
      <c r="HIM34" s="568"/>
      <c r="HIN34" s="568"/>
      <c r="HIO34" s="568"/>
      <c r="HIP34" s="568"/>
      <c r="HIQ34" s="568"/>
      <c r="HIR34" s="568"/>
      <c r="HIS34" s="568"/>
      <c r="HIT34" s="568"/>
      <c r="HIU34" s="568"/>
      <c r="HIV34" s="568"/>
      <c r="HIW34" s="568"/>
      <c r="HIX34" s="568"/>
      <c r="HIY34" s="568"/>
      <c r="HIZ34" s="568"/>
      <c r="HJA34" s="568"/>
      <c r="HJB34" s="568"/>
      <c r="HJC34" s="568"/>
      <c r="HJD34" s="568"/>
      <c r="HJE34" s="568"/>
      <c r="HJF34" s="568"/>
      <c r="HJG34" s="568"/>
      <c r="HJH34" s="568"/>
      <c r="HJI34" s="568"/>
      <c r="HJJ34" s="568"/>
      <c r="HJK34" s="568"/>
      <c r="HJL34" s="568"/>
      <c r="HJM34" s="568"/>
      <c r="HJN34" s="568"/>
      <c r="HJO34" s="568"/>
      <c r="HJP34" s="568"/>
      <c r="HJQ34" s="568"/>
      <c r="HJR34" s="568"/>
      <c r="HJS34" s="568"/>
      <c r="HJT34" s="568"/>
      <c r="HJU34" s="568"/>
      <c r="HJV34" s="568"/>
      <c r="HJW34" s="568"/>
      <c r="HJX34" s="568"/>
      <c r="HJY34" s="568"/>
      <c r="HJZ34" s="568"/>
      <c r="HKA34" s="568"/>
      <c r="HKB34" s="568"/>
      <c r="HKC34" s="568"/>
      <c r="HKD34" s="568"/>
      <c r="HKE34" s="568"/>
      <c r="HKF34" s="568"/>
      <c r="HKG34" s="568"/>
      <c r="HKH34" s="568"/>
      <c r="HKI34" s="568"/>
      <c r="HKJ34" s="568"/>
      <c r="HKK34" s="568"/>
      <c r="HKL34" s="568"/>
      <c r="HKM34" s="568"/>
      <c r="HKN34" s="568"/>
      <c r="HKO34" s="568"/>
      <c r="HKP34" s="568"/>
      <c r="HKQ34" s="568"/>
      <c r="HKR34" s="568"/>
      <c r="HKS34" s="568"/>
      <c r="HKT34" s="568"/>
      <c r="HKU34" s="568"/>
      <c r="HKV34" s="568"/>
      <c r="HKW34" s="568"/>
      <c r="HKX34" s="568"/>
      <c r="HKY34" s="568"/>
      <c r="HKZ34" s="568"/>
      <c r="HLA34" s="568"/>
      <c r="HLB34" s="568"/>
      <c r="HLC34" s="568"/>
      <c r="HLD34" s="568"/>
      <c r="HLE34" s="568"/>
      <c r="HLF34" s="568"/>
      <c r="HLG34" s="568"/>
      <c r="HLH34" s="568"/>
      <c r="HLI34" s="568"/>
      <c r="HLJ34" s="568"/>
      <c r="HLK34" s="568"/>
      <c r="HLL34" s="568"/>
      <c r="HLM34" s="568"/>
      <c r="HLN34" s="568"/>
      <c r="HLO34" s="568"/>
      <c r="HLP34" s="568"/>
      <c r="HLQ34" s="568"/>
      <c r="HLR34" s="568"/>
      <c r="HLS34" s="568"/>
      <c r="HLT34" s="568"/>
      <c r="HLU34" s="568"/>
      <c r="HLV34" s="568"/>
      <c r="HLW34" s="568"/>
      <c r="HLX34" s="568"/>
      <c r="HLY34" s="568"/>
      <c r="HLZ34" s="568"/>
      <c r="HMA34" s="568"/>
      <c r="HMB34" s="568"/>
      <c r="HMC34" s="568"/>
      <c r="HMD34" s="568"/>
      <c r="HME34" s="568"/>
      <c r="HMF34" s="568"/>
      <c r="HMG34" s="568"/>
      <c r="HMH34" s="568"/>
      <c r="HMI34" s="568"/>
      <c r="HMJ34" s="568"/>
      <c r="HMK34" s="568"/>
      <c r="HML34" s="568"/>
      <c r="HMM34" s="568"/>
      <c r="HMN34" s="568"/>
      <c r="HMO34" s="568"/>
      <c r="HMP34" s="568"/>
      <c r="HMQ34" s="568"/>
      <c r="HMR34" s="568"/>
      <c r="HMS34" s="568"/>
      <c r="HMT34" s="568"/>
      <c r="HMU34" s="568"/>
      <c r="HMV34" s="568"/>
      <c r="HMW34" s="568"/>
      <c r="HMX34" s="568"/>
      <c r="HMY34" s="568"/>
      <c r="HMZ34" s="568"/>
      <c r="HNA34" s="568"/>
      <c r="HNB34" s="568"/>
      <c r="HNC34" s="568"/>
      <c r="HND34" s="568"/>
      <c r="HNE34" s="568"/>
      <c r="HNF34" s="568"/>
      <c r="HNG34" s="568"/>
      <c r="HNH34" s="568"/>
      <c r="HNI34" s="568"/>
      <c r="HNJ34" s="568"/>
      <c r="HNK34" s="568"/>
      <c r="HNL34" s="568"/>
      <c r="HNM34" s="568"/>
      <c r="HNN34" s="568"/>
      <c r="HNO34" s="568"/>
      <c r="HNP34" s="568"/>
      <c r="HNQ34" s="568"/>
      <c r="HNR34" s="568"/>
      <c r="HNS34" s="568"/>
      <c r="HNT34" s="568"/>
      <c r="HNU34" s="568"/>
      <c r="HNV34" s="568"/>
      <c r="HNW34" s="568"/>
      <c r="HNX34" s="568"/>
      <c r="HNY34" s="568"/>
      <c r="HNZ34" s="568"/>
      <c r="HOA34" s="568"/>
      <c r="HOB34" s="568"/>
      <c r="HOC34" s="568"/>
      <c r="HOD34" s="568"/>
      <c r="HOE34" s="568"/>
      <c r="HOF34" s="568"/>
      <c r="HOG34" s="568"/>
      <c r="HOH34" s="568"/>
      <c r="HOI34" s="568"/>
      <c r="HOJ34" s="568"/>
      <c r="HOK34" s="568"/>
      <c r="HOL34" s="568"/>
      <c r="HOM34" s="568"/>
      <c r="HON34" s="568"/>
      <c r="HOO34" s="568"/>
      <c r="HOP34" s="568"/>
      <c r="HOQ34" s="568"/>
      <c r="HOR34" s="568"/>
      <c r="HOS34" s="568"/>
      <c r="HOT34" s="568"/>
      <c r="HOU34" s="568"/>
      <c r="HOV34" s="568"/>
      <c r="HOW34" s="568"/>
      <c r="HOX34" s="568"/>
      <c r="HOY34" s="568"/>
      <c r="HOZ34" s="568"/>
      <c r="HPA34" s="568"/>
      <c r="HPB34" s="568"/>
      <c r="HPC34" s="568"/>
      <c r="HPD34" s="568"/>
      <c r="HPE34" s="568"/>
      <c r="HPF34" s="568"/>
      <c r="HPG34" s="568"/>
      <c r="HPH34" s="568"/>
      <c r="HPI34" s="568"/>
      <c r="HPJ34" s="568"/>
      <c r="HPK34" s="568"/>
      <c r="HPL34" s="568"/>
      <c r="HPM34" s="568"/>
      <c r="HPN34" s="568"/>
      <c r="HPO34" s="568"/>
      <c r="HPP34" s="568"/>
      <c r="HPQ34" s="568"/>
      <c r="HPR34" s="568"/>
      <c r="HPS34" s="568"/>
      <c r="HPT34" s="568"/>
      <c r="HPU34" s="568"/>
      <c r="HPV34" s="568"/>
      <c r="HPW34" s="568"/>
      <c r="HPX34" s="568"/>
      <c r="HPY34" s="568"/>
      <c r="HPZ34" s="568"/>
      <c r="HQA34" s="568"/>
      <c r="HQB34" s="568"/>
      <c r="HQC34" s="568"/>
      <c r="HQD34" s="568"/>
      <c r="HQE34" s="568"/>
      <c r="HQF34" s="568"/>
      <c r="HQG34" s="568"/>
      <c r="HQH34" s="568"/>
      <c r="HQI34" s="568"/>
      <c r="HQJ34" s="568"/>
      <c r="HQK34" s="568"/>
      <c r="HQL34" s="568"/>
      <c r="HQM34" s="568"/>
      <c r="HQN34" s="568"/>
      <c r="HQO34" s="568"/>
      <c r="HQP34" s="568"/>
      <c r="HQQ34" s="568"/>
      <c r="HQR34" s="568"/>
      <c r="HQS34" s="568"/>
      <c r="HQT34" s="568"/>
      <c r="HQU34" s="568"/>
      <c r="HQV34" s="568"/>
      <c r="HQW34" s="568"/>
      <c r="HQX34" s="568"/>
      <c r="HQY34" s="568"/>
      <c r="HQZ34" s="568"/>
      <c r="HRA34" s="568"/>
      <c r="HRB34" s="568"/>
      <c r="HRC34" s="568"/>
      <c r="HRD34" s="568"/>
      <c r="HRE34" s="568"/>
      <c r="HRF34" s="568"/>
      <c r="HRG34" s="568"/>
      <c r="HRH34" s="568"/>
      <c r="HRI34" s="568"/>
      <c r="HRJ34" s="568"/>
      <c r="HRK34" s="568"/>
      <c r="HRL34" s="568"/>
      <c r="HRM34" s="568"/>
      <c r="HRN34" s="568"/>
      <c r="HRO34" s="568"/>
      <c r="HRP34" s="568"/>
      <c r="HRQ34" s="568"/>
      <c r="HRR34" s="568"/>
      <c r="HRS34" s="568"/>
      <c r="HRT34" s="568"/>
      <c r="HRU34" s="568"/>
      <c r="HRV34" s="568"/>
      <c r="HRW34" s="568"/>
      <c r="HRX34" s="568"/>
      <c r="HRY34" s="568"/>
      <c r="HRZ34" s="568"/>
      <c r="HSA34" s="568"/>
      <c r="HSB34" s="568"/>
      <c r="HSC34" s="568"/>
      <c r="HSD34" s="568"/>
      <c r="HSE34" s="568"/>
      <c r="HSF34" s="568"/>
      <c r="HSG34" s="568"/>
      <c r="HSH34" s="568"/>
      <c r="HSI34" s="568"/>
      <c r="HSJ34" s="568"/>
      <c r="HSK34" s="568"/>
      <c r="HSL34" s="568"/>
      <c r="HSM34" s="568"/>
      <c r="HSN34" s="568"/>
      <c r="HSO34" s="568"/>
      <c r="HSP34" s="568"/>
      <c r="HSQ34" s="568"/>
      <c r="HSR34" s="568"/>
      <c r="HSS34" s="568"/>
      <c r="HST34" s="568"/>
      <c r="HSU34" s="568"/>
      <c r="HSV34" s="568"/>
      <c r="HSW34" s="568"/>
      <c r="HSX34" s="568"/>
      <c r="HSY34" s="568"/>
      <c r="HSZ34" s="568"/>
      <c r="HTA34" s="568"/>
      <c r="HTB34" s="568"/>
      <c r="HTC34" s="568"/>
      <c r="HTD34" s="568"/>
      <c r="HTE34" s="568"/>
      <c r="HTF34" s="568"/>
      <c r="HTG34" s="568"/>
      <c r="HTH34" s="568"/>
      <c r="HTI34" s="568"/>
      <c r="HTJ34" s="568"/>
      <c r="HTK34" s="568"/>
      <c r="HTL34" s="568"/>
      <c r="HTM34" s="568"/>
      <c r="HTN34" s="568"/>
      <c r="HTO34" s="568"/>
      <c r="HTP34" s="568"/>
      <c r="HTQ34" s="568"/>
      <c r="HTR34" s="568"/>
      <c r="HTS34" s="568"/>
      <c r="HTT34" s="568"/>
      <c r="HTU34" s="568"/>
      <c r="HTV34" s="568"/>
      <c r="HTW34" s="568"/>
      <c r="HTX34" s="568"/>
      <c r="HTY34" s="568"/>
      <c r="HTZ34" s="568"/>
      <c r="HUA34" s="568"/>
      <c r="HUB34" s="568"/>
      <c r="HUC34" s="568"/>
      <c r="HUD34" s="568"/>
      <c r="HUE34" s="568"/>
      <c r="HUF34" s="568"/>
      <c r="HUG34" s="568"/>
      <c r="HUH34" s="568"/>
      <c r="HUI34" s="568"/>
      <c r="HUJ34" s="568"/>
      <c r="HUK34" s="568"/>
      <c r="HUL34" s="568"/>
      <c r="HUM34" s="568"/>
      <c r="HUN34" s="568"/>
      <c r="HUO34" s="568"/>
      <c r="HUP34" s="568"/>
      <c r="HUQ34" s="568"/>
      <c r="HUR34" s="568"/>
      <c r="HUS34" s="568"/>
      <c r="HUT34" s="568"/>
      <c r="HUU34" s="568"/>
      <c r="HUV34" s="568"/>
      <c r="HUW34" s="568"/>
      <c r="HUX34" s="568"/>
      <c r="HUY34" s="568"/>
      <c r="HUZ34" s="568"/>
      <c r="HVA34" s="568"/>
      <c r="HVB34" s="568"/>
      <c r="HVC34" s="568"/>
      <c r="HVD34" s="568"/>
      <c r="HVE34" s="568"/>
      <c r="HVF34" s="568"/>
      <c r="HVG34" s="568"/>
      <c r="HVH34" s="568"/>
      <c r="HVI34" s="568"/>
      <c r="HVJ34" s="568"/>
      <c r="HVK34" s="568"/>
      <c r="HVL34" s="568"/>
      <c r="HVM34" s="568"/>
      <c r="HVN34" s="568"/>
      <c r="HVO34" s="568"/>
      <c r="HVP34" s="568"/>
      <c r="HVQ34" s="568"/>
      <c r="HVR34" s="568"/>
      <c r="HVS34" s="568"/>
      <c r="HVT34" s="568"/>
      <c r="HVU34" s="568"/>
      <c r="HVV34" s="568"/>
      <c r="HVW34" s="568"/>
      <c r="HVX34" s="568"/>
      <c r="HVY34" s="568"/>
      <c r="HVZ34" s="568"/>
      <c r="HWA34" s="568"/>
      <c r="HWB34" s="568"/>
      <c r="HWC34" s="568"/>
      <c r="HWD34" s="568"/>
      <c r="HWE34" s="568"/>
      <c r="HWF34" s="568"/>
      <c r="HWG34" s="568"/>
      <c r="HWH34" s="568"/>
      <c r="HWI34" s="568"/>
      <c r="HWJ34" s="568"/>
      <c r="HWK34" s="568"/>
      <c r="HWL34" s="568"/>
      <c r="HWM34" s="568"/>
      <c r="HWN34" s="568"/>
      <c r="HWO34" s="568"/>
      <c r="HWP34" s="568"/>
      <c r="HWQ34" s="568"/>
      <c r="HWR34" s="568"/>
      <c r="HWS34" s="568"/>
      <c r="HWT34" s="568"/>
      <c r="HWU34" s="568"/>
      <c r="HWV34" s="568"/>
      <c r="HWW34" s="568"/>
      <c r="HWX34" s="568"/>
      <c r="HWY34" s="568"/>
      <c r="HWZ34" s="568"/>
      <c r="HXA34" s="568"/>
      <c r="HXB34" s="568"/>
      <c r="HXC34" s="568"/>
      <c r="HXD34" s="568"/>
      <c r="HXE34" s="568"/>
      <c r="HXF34" s="568"/>
      <c r="HXG34" s="568"/>
      <c r="HXH34" s="568"/>
      <c r="HXI34" s="568"/>
      <c r="HXJ34" s="568"/>
      <c r="HXK34" s="568"/>
      <c r="HXL34" s="568"/>
      <c r="HXM34" s="568"/>
      <c r="HXN34" s="568"/>
      <c r="HXO34" s="568"/>
      <c r="HXP34" s="568"/>
      <c r="HXQ34" s="568"/>
      <c r="HXR34" s="568"/>
      <c r="HXS34" s="568"/>
      <c r="HXT34" s="568"/>
      <c r="HXU34" s="568"/>
      <c r="HXV34" s="568"/>
      <c r="HXW34" s="568"/>
      <c r="HXX34" s="568"/>
      <c r="HXY34" s="568"/>
      <c r="HXZ34" s="568"/>
      <c r="HYA34" s="568"/>
      <c r="HYB34" s="568"/>
      <c r="HYC34" s="568"/>
      <c r="HYD34" s="568"/>
      <c r="HYE34" s="568"/>
      <c r="HYF34" s="568"/>
      <c r="HYG34" s="568"/>
      <c r="HYH34" s="568"/>
      <c r="HYI34" s="568"/>
      <c r="HYJ34" s="568"/>
      <c r="HYK34" s="568"/>
      <c r="HYL34" s="568"/>
      <c r="HYM34" s="568"/>
      <c r="HYN34" s="568"/>
      <c r="HYO34" s="568"/>
      <c r="HYP34" s="568"/>
      <c r="HYQ34" s="568"/>
      <c r="HYR34" s="568"/>
      <c r="HYS34" s="568"/>
      <c r="HYT34" s="568"/>
      <c r="HYU34" s="568"/>
      <c r="HYV34" s="568"/>
      <c r="HYW34" s="568"/>
      <c r="HYX34" s="568"/>
      <c r="HYY34" s="568"/>
      <c r="HYZ34" s="568"/>
      <c r="HZA34" s="568"/>
      <c r="HZB34" s="568"/>
      <c r="HZC34" s="568"/>
      <c r="HZD34" s="568"/>
      <c r="HZE34" s="568"/>
      <c r="HZF34" s="568"/>
      <c r="HZG34" s="568"/>
      <c r="HZH34" s="568"/>
      <c r="HZI34" s="568"/>
      <c r="HZJ34" s="568"/>
      <c r="HZK34" s="568"/>
      <c r="HZL34" s="568"/>
      <c r="HZM34" s="568"/>
      <c r="HZN34" s="568"/>
      <c r="HZO34" s="568"/>
      <c r="HZP34" s="568"/>
      <c r="HZQ34" s="568"/>
      <c r="HZR34" s="568"/>
      <c r="HZS34" s="568"/>
      <c r="HZT34" s="568"/>
      <c r="HZU34" s="568"/>
      <c r="HZV34" s="568"/>
      <c r="HZW34" s="568"/>
      <c r="HZX34" s="568"/>
      <c r="HZY34" s="568"/>
      <c r="HZZ34" s="568"/>
      <c r="IAA34" s="568"/>
      <c r="IAB34" s="568"/>
      <c r="IAC34" s="568"/>
      <c r="IAD34" s="568"/>
      <c r="IAE34" s="568"/>
      <c r="IAF34" s="568"/>
      <c r="IAG34" s="568"/>
      <c r="IAH34" s="568"/>
      <c r="IAI34" s="568"/>
      <c r="IAJ34" s="568"/>
      <c r="IAK34" s="568"/>
      <c r="IAL34" s="568"/>
      <c r="IAM34" s="568"/>
      <c r="IAN34" s="568"/>
      <c r="IAO34" s="568"/>
      <c r="IAP34" s="568"/>
      <c r="IAQ34" s="568"/>
      <c r="IAR34" s="568"/>
      <c r="IAS34" s="568"/>
      <c r="IAT34" s="568"/>
      <c r="IAU34" s="568"/>
      <c r="IAV34" s="568"/>
      <c r="IAW34" s="568"/>
      <c r="IAX34" s="568"/>
      <c r="IAY34" s="568"/>
      <c r="IAZ34" s="568"/>
      <c r="IBA34" s="568"/>
      <c r="IBB34" s="568"/>
      <c r="IBC34" s="568"/>
      <c r="IBD34" s="568"/>
      <c r="IBE34" s="568"/>
      <c r="IBF34" s="568"/>
      <c r="IBG34" s="568"/>
      <c r="IBH34" s="568"/>
      <c r="IBI34" s="568"/>
      <c r="IBJ34" s="568"/>
      <c r="IBK34" s="568"/>
      <c r="IBL34" s="568"/>
      <c r="IBM34" s="568"/>
      <c r="IBN34" s="568"/>
      <c r="IBO34" s="568"/>
      <c r="IBP34" s="568"/>
      <c r="IBQ34" s="568"/>
      <c r="IBR34" s="568"/>
      <c r="IBS34" s="568"/>
      <c r="IBT34" s="568"/>
      <c r="IBU34" s="568"/>
      <c r="IBV34" s="568"/>
      <c r="IBW34" s="568"/>
      <c r="IBX34" s="568"/>
      <c r="IBY34" s="568"/>
      <c r="IBZ34" s="568"/>
      <c r="ICA34" s="568"/>
      <c r="ICB34" s="568"/>
      <c r="ICC34" s="568"/>
      <c r="ICD34" s="568"/>
      <c r="ICE34" s="568"/>
      <c r="ICF34" s="568"/>
      <c r="ICG34" s="568"/>
      <c r="ICH34" s="568"/>
      <c r="ICI34" s="568"/>
      <c r="ICJ34" s="568"/>
      <c r="ICK34" s="568"/>
      <c r="ICL34" s="568"/>
      <c r="ICM34" s="568"/>
      <c r="ICN34" s="568"/>
      <c r="ICO34" s="568"/>
      <c r="ICP34" s="568"/>
      <c r="ICQ34" s="568"/>
      <c r="ICR34" s="568"/>
      <c r="ICS34" s="568"/>
      <c r="ICT34" s="568"/>
      <c r="ICU34" s="568"/>
      <c r="ICV34" s="568"/>
      <c r="ICW34" s="568"/>
      <c r="ICX34" s="568"/>
      <c r="ICY34" s="568"/>
      <c r="ICZ34" s="568"/>
      <c r="IDA34" s="568"/>
      <c r="IDB34" s="568"/>
      <c r="IDC34" s="568"/>
      <c r="IDD34" s="568"/>
      <c r="IDE34" s="568"/>
      <c r="IDF34" s="568"/>
      <c r="IDG34" s="568"/>
      <c r="IDH34" s="568"/>
      <c r="IDI34" s="568"/>
      <c r="IDJ34" s="568"/>
      <c r="IDK34" s="568"/>
      <c r="IDL34" s="568"/>
      <c r="IDM34" s="568"/>
      <c r="IDN34" s="568"/>
      <c r="IDO34" s="568"/>
      <c r="IDP34" s="568"/>
      <c r="IDQ34" s="568"/>
      <c r="IDR34" s="568"/>
      <c r="IDS34" s="568"/>
      <c r="IDT34" s="568"/>
      <c r="IDU34" s="568"/>
      <c r="IDV34" s="568"/>
      <c r="IDW34" s="568"/>
      <c r="IDX34" s="568"/>
      <c r="IDY34" s="568"/>
      <c r="IDZ34" s="568"/>
      <c r="IEA34" s="568"/>
      <c r="IEB34" s="568"/>
      <c r="IEC34" s="568"/>
      <c r="IED34" s="568"/>
      <c r="IEE34" s="568"/>
      <c r="IEF34" s="568"/>
      <c r="IEG34" s="568"/>
      <c r="IEH34" s="568"/>
      <c r="IEI34" s="568"/>
      <c r="IEJ34" s="568"/>
      <c r="IEK34" s="568"/>
      <c r="IEL34" s="568"/>
      <c r="IEM34" s="568"/>
      <c r="IEN34" s="568"/>
      <c r="IEO34" s="568"/>
      <c r="IEP34" s="568"/>
      <c r="IEQ34" s="568"/>
      <c r="IER34" s="568"/>
      <c r="IES34" s="568"/>
      <c r="IET34" s="568"/>
      <c r="IEU34" s="568"/>
      <c r="IEV34" s="568"/>
      <c r="IEW34" s="568"/>
      <c r="IEX34" s="568"/>
      <c r="IEY34" s="568"/>
      <c r="IEZ34" s="568"/>
      <c r="IFA34" s="568"/>
      <c r="IFB34" s="568"/>
      <c r="IFC34" s="568"/>
      <c r="IFD34" s="568"/>
      <c r="IFE34" s="568"/>
      <c r="IFF34" s="568"/>
      <c r="IFG34" s="568"/>
      <c r="IFH34" s="568"/>
      <c r="IFI34" s="568"/>
      <c r="IFJ34" s="568"/>
      <c r="IFK34" s="568"/>
      <c r="IFL34" s="568"/>
      <c r="IFM34" s="568"/>
      <c r="IFN34" s="568"/>
      <c r="IFO34" s="568"/>
      <c r="IFP34" s="568"/>
      <c r="IFQ34" s="568"/>
      <c r="IFR34" s="568"/>
      <c r="IFS34" s="568"/>
      <c r="IFT34" s="568"/>
      <c r="IFU34" s="568"/>
      <c r="IFV34" s="568"/>
      <c r="IFW34" s="568"/>
      <c r="IFX34" s="568"/>
      <c r="IFY34" s="568"/>
      <c r="IFZ34" s="568"/>
      <c r="IGA34" s="568"/>
      <c r="IGB34" s="568"/>
      <c r="IGC34" s="568"/>
      <c r="IGD34" s="568"/>
      <c r="IGE34" s="568"/>
      <c r="IGF34" s="568"/>
      <c r="IGG34" s="568"/>
      <c r="IGH34" s="568"/>
      <c r="IGI34" s="568"/>
      <c r="IGJ34" s="568"/>
      <c r="IGK34" s="568"/>
      <c r="IGL34" s="568"/>
      <c r="IGM34" s="568"/>
      <c r="IGN34" s="568"/>
      <c r="IGO34" s="568"/>
      <c r="IGP34" s="568"/>
      <c r="IGQ34" s="568"/>
      <c r="IGR34" s="568"/>
      <c r="IGS34" s="568"/>
      <c r="IGT34" s="568"/>
      <c r="IGU34" s="568"/>
      <c r="IGV34" s="568"/>
      <c r="IGW34" s="568"/>
      <c r="IGX34" s="568"/>
      <c r="IGY34" s="568"/>
      <c r="IGZ34" s="568"/>
      <c r="IHA34" s="568"/>
      <c r="IHB34" s="568"/>
      <c r="IHC34" s="568"/>
      <c r="IHD34" s="568"/>
      <c r="IHE34" s="568"/>
      <c r="IHF34" s="568"/>
      <c r="IHG34" s="568"/>
      <c r="IHH34" s="568"/>
      <c r="IHI34" s="568"/>
      <c r="IHJ34" s="568"/>
      <c r="IHK34" s="568"/>
      <c r="IHL34" s="568"/>
      <c r="IHM34" s="568"/>
      <c r="IHN34" s="568"/>
      <c r="IHO34" s="568"/>
      <c r="IHP34" s="568"/>
      <c r="IHQ34" s="568"/>
      <c r="IHR34" s="568"/>
      <c r="IHS34" s="568"/>
      <c r="IHT34" s="568"/>
      <c r="IHU34" s="568"/>
      <c r="IHV34" s="568"/>
      <c r="IHW34" s="568"/>
      <c r="IHX34" s="568"/>
      <c r="IHY34" s="568"/>
      <c r="IHZ34" s="568"/>
      <c r="IIA34" s="568"/>
      <c r="IIB34" s="568"/>
      <c r="IIC34" s="568"/>
      <c r="IID34" s="568"/>
      <c r="IIE34" s="568"/>
      <c r="IIF34" s="568"/>
      <c r="IIG34" s="568"/>
      <c r="IIH34" s="568"/>
      <c r="III34" s="568"/>
      <c r="IIJ34" s="568"/>
      <c r="IIK34" s="568"/>
      <c r="IIL34" s="568"/>
      <c r="IIM34" s="568"/>
      <c r="IIN34" s="568"/>
      <c r="IIO34" s="568"/>
      <c r="IIP34" s="568"/>
      <c r="IIQ34" s="568"/>
      <c r="IIR34" s="568"/>
      <c r="IIS34" s="568"/>
      <c r="IIT34" s="568"/>
      <c r="IIU34" s="568"/>
      <c r="IIV34" s="568"/>
      <c r="IIW34" s="568"/>
      <c r="IIX34" s="568"/>
      <c r="IIY34" s="568"/>
      <c r="IIZ34" s="568"/>
      <c r="IJA34" s="568"/>
      <c r="IJB34" s="568"/>
      <c r="IJC34" s="568"/>
      <c r="IJD34" s="568"/>
      <c r="IJE34" s="568"/>
      <c r="IJF34" s="568"/>
      <c r="IJG34" s="568"/>
      <c r="IJH34" s="568"/>
      <c r="IJI34" s="568"/>
      <c r="IJJ34" s="568"/>
      <c r="IJK34" s="568"/>
      <c r="IJL34" s="568"/>
      <c r="IJM34" s="568"/>
      <c r="IJN34" s="568"/>
      <c r="IJO34" s="568"/>
      <c r="IJP34" s="568"/>
      <c r="IJQ34" s="568"/>
      <c r="IJR34" s="568"/>
      <c r="IJS34" s="568"/>
      <c r="IJT34" s="568"/>
      <c r="IJU34" s="568"/>
      <c r="IJV34" s="568"/>
      <c r="IJW34" s="568"/>
      <c r="IJX34" s="568"/>
      <c r="IJY34" s="568"/>
      <c r="IJZ34" s="568"/>
      <c r="IKA34" s="568"/>
      <c r="IKB34" s="568"/>
      <c r="IKC34" s="568"/>
      <c r="IKD34" s="568"/>
      <c r="IKE34" s="568"/>
      <c r="IKF34" s="568"/>
      <c r="IKG34" s="568"/>
      <c r="IKH34" s="568"/>
      <c r="IKI34" s="568"/>
      <c r="IKJ34" s="568"/>
      <c r="IKK34" s="568"/>
      <c r="IKL34" s="568"/>
      <c r="IKM34" s="568"/>
      <c r="IKN34" s="568"/>
      <c r="IKO34" s="568"/>
      <c r="IKP34" s="568"/>
      <c r="IKQ34" s="568"/>
      <c r="IKR34" s="568"/>
      <c r="IKS34" s="568"/>
      <c r="IKT34" s="568"/>
      <c r="IKU34" s="568"/>
      <c r="IKV34" s="568"/>
      <c r="IKW34" s="568"/>
      <c r="IKX34" s="568"/>
      <c r="IKY34" s="568"/>
      <c r="IKZ34" s="568"/>
      <c r="ILA34" s="568"/>
      <c r="ILB34" s="568"/>
      <c r="ILC34" s="568"/>
      <c r="ILD34" s="568"/>
      <c r="ILE34" s="568"/>
      <c r="ILF34" s="568"/>
      <c r="ILG34" s="568"/>
      <c r="ILH34" s="568"/>
      <c r="ILI34" s="568"/>
      <c r="ILJ34" s="568"/>
      <c r="ILK34" s="568"/>
      <c r="ILL34" s="568"/>
      <c r="ILM34" s="568"/>
      <c r="ILN34" s="568"/>
      <c r="ILO34" s="568"/>
      <c r="ILP34" s="568"/>
      <c r="ILQ34" s="568"/>
      <c r="ILR34" s="568"/>
      <c r="ILS34" s="568"/>
      <c r="ILT34" s="568"/>
      <c r="ILU34" s="568"/>
      <c r="ILV34" s="568"/>
      <c r="ILW34" s="568"/>
      <c r="ILX34" s="568"/>
      <c r="ILY34" s="568"/>
      <c r="ILZ34" s="568"/>
      <c r="IMA34" s="568"/>
      <c r="IMB34" s="568"/>
      <c r="IMC34" s="568"/>
      <c r="IMD34" s="568"/>
      <c r="IME34" s="568"/>
      <c r="IMF34" s="568"/>
      <c r="IMG34" s="568"/>
      <c r="IMH34" s="568"/>
      <c r="IMI34" s="568"/>
      <c r="IMJ34" s="568"/>
      <c r="IMK34" s="568"/>
      <c r="IML34" s="568"/>
      <c r="IMM34" s="568"/>
      <c r="IMN34" s="568"/>
      <c r="IMO34" s="568"/>
      <c r="IMP34" s="568"/>
      <c r="IMQ34" s="568"/>
      <c r="IMR34" s="568"/>
      <c r="IMS34" s="568"/>
      <c r="IMT34" s="568"/>
      <c r="IMU34" s="568"/>
      <c r="IMV34" s="568"/>
      <c r="IMW34" s="568"/>
      <c r="IMX34" s="568"/>
      <c r="IMY34" s="568"/>
      <c r="IMZ34" s="568"/>
      <c r="INA34" s="568"/>
      <c r="INB34" s="568"/>
      <c r="INC34" s="568"/>
      <c r="IND34" s="568"/>
      <c r="INE34" s="568"/>
      <c r="INF34" s="568"/>
      <c r="ING34" s="568"/>
      <c r="INH34" s="568"/>
      <c r="INI34" s="568"/>
      <c r="INJ34" s="568"/>
      <c r="INK34" s="568"/>
      <c r="INL34" s="568"/>
      <c r="INM34" s="568"/>
      <c r="INN34" s="568"/>
      <c r="INO34" s="568"/>
      <c r="INP34" s="568"/>
      <c r="INQ34" s="568"/>
      <c r="INR34" s="568"/>
      <c r="INS34" s="568"/>
      <c r="INT34" s="568"/>
      <c r="INU34" s="568"/>
      <c r="INV34" s="568"/>
      <c r="INW34" s="568"/>
      <c r="INX34" s="568"/>
      <c r="INY34" s="568"/>
      <c r="INZ34" s="568"/>
      <c r="IOA34" s="568"/>
      <c r="IOB34" s="568"/>
      <c r="IOC34" s="568"/>
      <c r="IOD34" s="568"/>
      <c r="IOE34" s="568"/>
      <c r="IOF34" s="568"/>
      <c r="IOG34" s="568"/>
      <c r="IOH34" s="568"/>
      <c r="IOI34" s="568"/>
      <c r="IOJ34" s="568"/>
      <c r="IOK34" s="568"/>
      <c r="IOL34" s="568"/>
      <c r="IOM34" s="568"/>
      <c r="ION34" s="568"/>
      <c r="IOO34" s="568"/>
      <c r="IOP34" s="568"/>
      <c r="IOQ34" s="568"/>
      <c r="IOR34" s="568"/>
      <c r="IOS34" s="568"/>
      <c r="IOT34" s="568"/>
      <c r="IOU34" s="568"/>
      <c r="IOV34" s="568"/>
      <c r="IOW34" s="568"/>
      <c r="IOX34" s="568"/>
      <c r="IOY34" s="568"/>
      <c r="IOZ34" s="568"/>
      <c r="IPA34" s="568"/>
      <c r="IPB34" s="568"/>
      <c r="IPC34" s="568"/>
      <c r="IPD34" s="568"/>
      <c r="IPE34" s="568"/>
      <c r="IPF34" s="568"/>
      <c r="IPG34" s="568"/>
      <c r="IPH34" s="568"/>
      <c r="IPI34" s="568"/>
      <c r="IPJ34" s="568"/>
      <c r="IPK34" s="568"/>
      <c r="IPL34" s="568"/>
      <c r="IPM34" s="568"/>
      <c r="IPN34" s="568"/>
      <c r="IPO34" s="568"/>
      <c r="IPP34" s="568"/>
      <c r="IPQ34" s="568"/>
      <c r="IPR34" s="568"/>
      <c r="IPS34" s="568"/>
      <c r="IPT34" s="568"/>
      <c r="IPU34" s="568"/>
      <c r="IPV34" s="568"/>
      <c r="IPW34" s="568"/>
      <c r="IPX34" s="568"/>
      <c r="IPY34" s="568"/>
      <c r="IPZ34" s="568"/>
      <c r="IQA34" s="568"/>
      <c r="IQB34" s="568"/>
      <c r="IQC34" s="568"/>
      <c r="IQD34" s="568"/>
      <c r="IQE34" s="568"/>
      <c r="IQF34" s="568"/>
      <c r="IQG34" s="568"/>
      <c r="IQH34" s="568"/>
      <c r="IQI34" s="568"/>
      <c r="IQJ34" s="568"/>
      <c r="IQK34" s="568"/>
      <c r="IQL34" s="568"/>
      <c r="IQM34" s="568"/>
      <c r="IQN34" s="568"/>
      <c r="IQO34" s="568"/>
      <c r="IQP34" s="568"/>
      <c r="IQQ34" s="568"/>
      <c r="IQR34" s="568"/>
      <c r="IQS34" s="568"/>
      <c r="IQT34" s="568"/>
      <c r="IQU34" s="568"/>
      <c r="IQV34" s="568"/>
      <c r="IQW34" s="568"/>
      <c r="IQX34" s="568"/>
      <c r="IQY34" s="568"/>
      <c r="IQZ34" s="568"/>
      <c r="IRA34" s="568"/>
      <c r="IRB34" s="568"/>
      <c r="IRC34" s="568"/>
      <c r="IRD34" s="568"/>
      <c r="IRE34" s="568"/>
      <c r="IRF34" s="568"/>
      <c r="IRG34" s="568"/>
      <c r="IRH34" s="568"/>
      <c r="IRI34" s="568"/>
      <c r="IRJ34" s="568"/>
      <c r="IRK34" s="568"/>
      <c r="IRL34" s="568"/>
      <c r="IRM34" s="568"/>
      <c r="IRN34" s="568"/>
      <c r="IRO34" s="568"/>
      <c r="IRP34" s="568"/>
      <c r="IRQ34" s="568"/>
      <c r="IRR34" s="568"/>
      <c r="IRS34" s="568"/>
      <c r="IRT34" s="568"/>
      <c r="IRU34" s="568"/>
      <c r="IRV34" s="568"/>
      <c r="IRW34" s="568"/>
      <c r="IRX34" s="568"/>
      <c r="IRY34" s="568"/>
      <c r="IRZ34" s="568"/>
      <c r="ISA34" s="568"/>
      <c r="ISB34" s="568"/>
      <c r="ISC34" s="568"/>
      <c r="ISD34" s="568"/>
      <c r="ISE34" s="568"/>
      <c r="ISF34" s="568"/>
      <c r="ISG34" s="568"/>
      <c r="ISH34" s="568"/>
      <c r="ISI34" s="568"/>
      <c r="ISJ34" s="568"/>
      <c r="ISK34" s="568"/>
      <c r="ISL34" s="568"/>
      <c r="ISM34" s="568"/>
      <c r="ISN34" s="568"/>
      <c r="ISO34" s="568"/>
      <c r="ISP34" s="568"/>
      <c r="ISQ34" s="568"/>
      <c r="ISR34" s="568"/>
      <c r="ISS34" s="568"/>
      <c r="IST34" s="568"/>
      <c r="ISU34" s="568"/>
      <c r="ISV34" s="568"/>
      <c r="ISW34" s="568"/>
      <c r="ISX34" s="568"/>
      <c r="ISY34" s="568"/>
      <c r="ISZ34" s="568"/>
      <c r="ITA34" s="568"/>
      <c r="ITB34" s="568"/>
      <c r="ITC34" s="568"/>
      <c r="ITD34" s="568"/>
      <c r="ITE34" s="568"/>
      <c r="ITF34" s="568"/>
      <c r="ITG34" s="568"/>
      <c r="ITH34" s="568"/>
      <c r="ITI34" s="568"/>
      <c r="ITJ34" s="568"/>
      <c r="ITK34" s="568"/>
      <c r="ITL34" s="568"/>
      <c r="ITM34" s="568"/>
      <c r="ITN34" s="568"/>
      <c r="ITO34" s="568"/>
      <c r="ITP34" s="568"/>
      <c r="ITQ34" s="568"/>
      <c r="ITR34" s="568"/>
      <c r="ITS34" s="568"/>
      <c r="ITT34" s="568"/>
      <c r="ITU34" s="568"/>
      <c r="ITV34" s="568"/>
      <c r="ITW34" s="568"/>
      <c r="ITX34" s="568"/>
      <c r="ITY34" s="568"/>
      <c r="ITZ34" s="568"/>
      <c r="IUA34" s="568"/>
      <c r="IUB34" s="568"/>
      <c r="IUC34" s="568"/>
      <c r="IUD34" s="568"/>
      <c r="IUE34" s="568"/>
      <c r="IUF34" s="568"/>
      <c r="IUG34" s="568"/>
      <c r="IUH34" s="568"/>
      <c r="IUI34" s="568"/>
      <c r="IUJ34" s="568"/>
      <c r="IUK34" s="568"/>
      <c r="IUL34" s="568"/>
      <c r="IUM34" s="568"/>
      <c r="IUN34" s="568"/>
      <c r="IUO34" s="568"/>
      <c r="IUP34" s="568"/>
      <c r="IUQ34" s="568"/>
      <c r="IUR34" s="568"/>
      <c r="IUS34" s="568"/>
      <c r="IUT34" s="568"/>
      <c r="IUU34" s="568"/>
      <c r="IUV34" s="568"/>
      <c r="IUW34" s="568"/>
      <c r="IUX34" s="568"/>
      <c r="IUY34" s="568"/>
      <c r="IUZ34" s="568"/>
      <c r="IVA34" s="568"/>
      <c r="IVB34" s="568"/>
      <c r="IVC34" s="568"/>
      <c r="IVD34" s="568"/>
      <c r="IVE34" s="568"/>
      <c r="IVF34" s="568"/>
      <c r="IVG34" s="568"/>
      <c r="IVH34" s="568"/>
      <c r="IVI34" s="568"/>
      <c r="IVJ34" s="568"/>
      <c r="IVK34" s="568"/>
      <c r="IVL34" s="568"/>
      <c r="IVM34" s="568"/>
      <c r="IVN34" s="568"/>
      <c r="IVO34" s="568"/>
      <c r="IVP34" s="568"/>
      <c r="IVQ34" s="568"/>
      <c r="IVR34" s="568"/>
      <c r="IVS34" s="568"/>
      <c r="IVT34" s="568"/>
      <c r="IVU34" s="568"/>
      <c r="IVV34" s="568"/>
      <c r="IVW34" s="568"/>
      <c r="IVX34" s="568"/>
      <c r="IVY34" s="568"/>
      <c r="IVZ34" s="568"/>
      <c r="IWA34" s="568"/>
      <c r="IWB34" s="568"/>
      <c r="IWC34" s="568"/>
      <c r="IWD34" s="568"/>
      <c r="IWE34" s="568"/>
      <c r="IWF34" s="568"/>
      <c r="IWG34" s="568"/>
      <c r="IWH34" s="568"/>
      <c r="IWI34" s="568"/>
      <c r="IWJ34" s="568"/>
      <c r="IWK34" s="568"/>
      <c r="IWL34" s="568"/>
      <c r="IWM34" s="568"/>
      <c r="IWN34" s="568"/>
      <c r="IWO34" s="568"/>
      <c r="IWP34" s="568"/>
      <c r="IWQ34" s="568"/>
      <c r="IWR34" s="568"/>
      <c r="IWS34" s="568"/>
      <c r="IWT34" s="568"/>
      <c r="IWU34" s="568"/>
      <c r="IWV34" s="568"/>
      <c r="IWW34" s="568"/>
      <c r="IWX34" s="568"/>
      <c r="IWY34" s="568"/>
      <c r="IWZ34" s="568"/>
      <c r="IXA34" s="568"/>
      <c r="IXB34" s="568"/>
      <c r="IXC34" s="568"/>
      <c r="IXD34" s="568"/>
      <c r="IXE34" s="568"/>
      <c r="IXF34" s="568"/>
      <c r="IXG34" s="568"/>
      <c r="IXH34" s="568"/>
      <c r="IXI34" s="568"/>
      <c r="IXJ34" s="568"/>
      <c r="IXK34" s="568"/>
      <c r="IXL34" s="568"/>
      <c r="IXM34" s="568"/>
      <c r="IXN34" s="568"/>
      <c r="IXO34" s="568"/>
      <c r="IXP34" s="568"/>
      <c r="IXQ34" s="568"/>
      <c r="IXR34" s="568"/>
      <c r="IXS34" s="568"/>
      <c r="IXT34" s="568"/>
      <c r="IXU34" s="568"/>
      <c r="IXV34" s="568"/>
      <c r="IXW34" s="568"/>
      <c r="IXX34" s="568"/>
      <c r="IXY34" s="568"/>
      <c r="IXZ34" s="568"/>
      <c r="IYA34" s="568"/>
      <c r="IYB34" s="568"/>
      <c r="IYC34" s="568"/>
      <c r="IYD34" s="568"/>
      <c r="IYE34" s="568"/>
      <c r="IYF34" s="568"/>
      <c r="IYG34" s="568"/>
      <c r="IYH34" s="568"/>
      <c r="IYI34" s="568"/>
      <c r="IYJ34" s="568"/>
      <c r="IYK34" s="568"/>
      <c r="IYL34" s="568"/>
      <c r="IYM34" s="568"/>
      <c r="IYN34" s="568"/>
      <c r="IYO34" s="568"/>
      <c r="IYP34" s="568"/>
      <c r="IYQ34" s="568"/>
      <c r="IYR34" s="568"/>
      <c r="IYS34" s="568"/>
      <c r="IYT34" s="568"/>
      <c r="IYU34" s="568"/>
      <c r="IYV34" s="568"/>
      <c r="IYW34" s="568"/>
      <c r="IYX34" s="568"/>
      <c r="IYY34" s="568"/>
      <c r="IYZ34" s="568"/>
      <c r="IZA34" s="568"/>
      <c r="IZB34" s="568"/>
      <c r="IZC34" s="568"/>
      <c r="IZD34" s="568"/>
      <c r="IZE34" s="568"/>
      <c r="IZF34" s="568"/>
      <c r="IZG34" s="568"/>
      <c r="IZH34" s="568"/>
      <c r="IZI34" s="568"/>
      <c r="IZJ34" s="568"/>
      <c r="IZK34" s="568"/>
      <c r="IZL34" s="568"/>
      <c r="IZM34" s="568"/>
      <c r="IZN34" s="568"/>
      <c r="IZO34" s="568"/>
      <c r="IZP34" s="568"/>
      <c r="IZQ34" s="568"/>
      <c r="IZR34" s="568"/>
      <c r="IZS34" s="568"/>
      <c r="IZT34" s="568"/>
      <c r="IZU34" s="568"/>
      <c r="IZV34" s="568"/>
      <c r="IZW34" s="568"/>
      <c r="IZX34" s="568"/>
      <c r="IZY34" s="568"/>
      <c r="IZZ34" s="568"/>
      <c r="JAA34" s="568"/>
      <c r="JAB34" s="568"/>
      <c r="JAC34" s="568"/>
      <c r="JAD34" s="568"/>
      <c r="JAE34" s="568"/>
      <c r="JAF34" s="568"/>
      <c r="JAG34" s="568"/>
      <c r="JAH34" s="568"/>
      <c r="JAI34" s="568"/>
      <c r="JAJ34" s="568"/>
      <c r="JAK34" s="568"/>
      <c r="JAL34" s="568"/>
      <c r="JAM34" s="568"/>
      <c r="JAN34" s="568"/>
      <c r="JAO34" s="568"/>
      <c r="JAP34" s="568"/>
      <c r="JAQ34" s="568"/>
      <c r="JAR34" s="568"/>
      <c r="JAS34" s="568"/>
      <c r="JAT34" s="568"/>
      <c r="JAU34" s="568"/>
      <c r="JAV34" s="568"/>
      <c r="JAW34" s="568"/>
      <c r="JAX34" s="568"/>
      <c r="JAY34" s="568"/>
      <c r="JAZ34" s="568"/>
      <c r="JBA34" s="568"/>
      <c r="JBB34" s="568"/>
      <c r="JBC34" s="568"/>
      <c r="JBD34" s="568"/>
      <c r="JBE34" s="568"/>
      <c r="JBF34" s="568"/>
      <c r="JBG34" s="568"/>
      <c r="JBH34" s="568"/>
      <c r="JBI34" s="568"/>
      <c r="JBJ34" s="568"/>
      <c r="JBK34" s="568"/>
      <c r="JBL34" s="568"/>
      <c r="JBM34" s="568"/>
      <c r="JBN34" s="568"/>
      <c r="JBO34" s="568"/>
      <c r="JBP34" s="568"/>
      <c r="JBQ34" s="568"/>
      <c r="JBR34" s="568"/>
      <c r="JBS34" s="568"/>
      <c r="JBT34" s="568"/>
      <c r="JBU34" s="568"/>
      <c r="JBV34" s="568"/>
      <c r="JBW34" s="568"/>
      <c r="JBX34" s="568"/>
      <c r="JBY34" s="568"/>
      <c r="JBZ34" s="568"/>
      <c r="JCA34" s="568"/>
      <c r="JCB34" s="568"/>
      <c r="JCC34" s="568"/>
      <c r="JCD34" s="568"/>
      <c r="JCE34" s="568"/>
      <c r="JCF34" s="568"/>
      <c r="JCG34" s="568"/>
      <c r="JCH34" s="568"/>
      <c r="JCI34" s="568"/>
      <c r="JCJ34" s="568"/>
      <c r="JCK34" s="568"/>
      <c r="JCL34" s="568"/>
      <c r="JCM34" s="568"/>
      <c r="JCN34" s="568"/>
      <c r="JCO34" s="568"/>
      <c r="JCP34" s="568"/>
      <c r="JCQ34" s="568"/>
      <c r="JCR34" s="568"/>
      <c r="JCS34" s="568"/>
      <c r="JCT34" s="568"/>
      <c r="JCU34" s="568"/>
      <c r="JCV34" s="568"/>
      <c r="JCW34" s="568"/>
      <c r="JCX34" s="568"/>
      <c r="JCY34" s="568"/>
      <c r="JCZ34" s="568"/>
      <c r="JDA34" s="568"/>
      <c r="JDB34" s="568"/>
      <c r="JDC34" s="568"/>
      <c r="JDD34" s="568"/>
      <c r="JDE34" s="568"/>
      <c r="JDF34" s="568"/>
      <c r="JDG34" s="568"/>
      <c r="JDH34" s="568"/>
      <c r="JDI34" s="568"/>
      <c r="JDJ34" s="568"/>
      <c r="JDK34" s="568"/>
      <c r="JDL34" s="568"/>
      <c r="JDM34" s="568"/>
      <c r="JDN34" s="568"/>
      <c r="JDO34" s="568"/>
      <c r="JDP34" s="568"/>
      <c r="JDQ34" s="568"/>
      <c r="JDR34" s="568"/>
      <c r="JDS34" s="568"/>
      <c r="JDT34" s="568"/>
      <c r="JDU34" s="568"/>
      <c r="JDV34" s="568"/>
      <c r="JDW34" s="568"/>
      <c r="JDX34" s="568"/>
      <c r="JDY34" s="568"/>
      <c r="JDZ34" s="568"/>
      <c r="JEA34" s="568"/>
      <c r="JEB34" s="568"/>
      <c r="JEC34" s="568"/>
      <c r="JED34" s="568"/>
      <c r="JEE34" s="568"/>
      <c r="JEF34" s="568"/>
      <c r="JEG34" s="568"/>
      <c r="JEH34" s="568"/>
      <c r="JEI34" s="568"/>
      <c r="JEJ34" s="568"/>
      <c r="JEK34" s="568"/>
      <c r="JEL34" s="568"/>
      <c r="JEM34" s="568"/>
      <c r="JEN34" s="568"/>
      <c r="JEO34" s="568"/>
      <c r="JEP34" s="568"/>
      <c r="JEQ34" s="568"/>
      <c r="JER34" s="568"/>
      <c r="JES34" s="568"/>
      <c r="JET34" s="568"/>
      <c r="JEU34" s="568"/>
      <c r="JEV34" s="568"/>
      <c r="JEW34" s="568"/>
      <c r="JEX34" s="568"/>
      <c r="JEY34" s="568"/>
      <c r="JEZ34" s="568"/>
      <c r="JFA34" s="568"/>
      <c r="JFB34" s="568"/>
      <c r="JFC34" s="568"/>
      <c r="JFD34" s="568"/>
      <c r="JFE34" s="568"/>
      <c r="JFF34" s="568"/>
      <c r="JFG34" s="568"/>
      <c r="JFH34" s="568"/>
      <c r="JFI34" s="568"/>
      <c r="JFJ34" s="568"/>
      <c r="JFK34" s="568"/>
      <c r="JFL34" s="568"/>
      <c r="JFM34" s="568"/>
      <c r="JFN34" s="568"/>
      <c r="JFO34" s="568"/>
      <c r="JFP34" s="568"/>
      <c r="JFQ34" s="568"/>
      <c r="JFR34" s="568"/>
      <c r="JFS34" s="568"/>
      <c r="JFT34" s="568"/>
      <c r="JFU34" s="568"/>
      <c r="JFV34" s="568"/>
      <c r="JFW34" s="568"/>
      <c r="JFX34" s="568"/>
      <c r="JFY34" s="568"/>
      <c r="JFZ34" s="568"/>
      <c r="JGA34" s="568"/>
      <c r="JGB34" s="568"/>
      <c r="JGC34" s="568"/>
      <c r="JGD34" s="568"/>
      <c r="JGE34" s="568"/>
      <c r="JGF34" s="568"/>
      <c r="JGG34" s="568"/>
      <c r="JGH34" s="568"/>
      <c r="JGI34" s="568"/>
      <c r="JGJ34" s="568"/>
      <c r="JGK34" s="568"/>
      <c r="JGL34" s="568"/>
      <c r="JGM34" s="568"/>
      <c r="JGN34" s="568"/>
      <c r="JGO34" s="568"/>
      <c r="JGP34" s="568"/>
      <c r="JGQ34" s="568"/>
      <c r="JGR34" s="568"/>
      <c r="JGS34" s="568"/>
      <c r="JGT34" s="568"/>
      <c r="JGU34" s="568"/>
      <c r="JGV34" s="568"/>
      <c r="JGW34" s="568"/>
      <c r="JGX34" s="568"/>
      <c r="JGY34" s="568"/>
      <c r="JGZ34" s="568"/>
      <c r="JHA34" s="568"/>
      <c r="JHB34" s="568"/>
      <c r="JHC34" s="568"/>
      <c r="JHD34" s="568"/>
      <c r="JHE34" s="568"/>
      <c r="JHF34" s="568"/>
      <c r="JHG34" s="568"/>
      <c r="JHH34" s="568"/>
      <c r="JHI34" s="568"/>
      <c r="JHJ34" s="568"/>
      <c r="JHK34" s="568"/>
      <c r="JHL34" s="568"/>
      <c r="JHM34" s="568"/>
      <c r="JHN34" s="568"/>
      <c r="JHO34" s="568"/>
      <c r="JHP34" s="568"/>
      <c r="JHQ34" s="568"/>
      <c r="JHR34" s="568"/>
      <c r="JHS34" s="568"/>
      <c r="JHT34" s="568"/>
      <c r="JHU34" s="568"/>
      <c r="JHV34" s="568"/>
      <c r="JHW34" s="568"/>
      <c r="JHX34" s="568"/>
      <c r="JHY34" s="568"/>
      <c r="JHZ34" s="568"/>
      <c r="JIA34" s="568"/>
      <c r="JIB34" s="568"/>
      <c r="JIC34" s="568"/>
      <c r="JID34" s="568"/>
      <c r="JIE34" s="568"/>
      <c r="JIF34" s="568"/>
      <c r="JIG34" s="568"/>
      <c r="JIH34" s="568"/>
      <c r="JII34" s="568"/>
      <c r="JIJ34" s="568"/>
      <c r="JIK34" s="568"/>
      <c r="JIL34" s="568"/>
      <c r="JIM34" s="568"/>
      <c r="JIN34" s="568"/>
      <c r="JIO34" s="568"/>
      <c r="JIP34" s="568"/>
      <c r="JIQ34" s="568"/>
      <c r="JIR34" s="568"/>
      <c r="JIS34" s="568"/>
      <c r="JIT34" s="568"/>
      <c r="JIU34" s="568"/>
      <c r="JIV34" s="568"/>
      <c r="JIW34" s="568"/>
      <c r="JIX34" s="568"/>
      <c r="JIY34" s="568"/>
      <c r="JIZ34" s="568"/>
      <c r="JJA34" s="568"/>
      <c r="JJB34" s="568"/>
      <c r="JJC34" s="568"/>
      <c r="JJD34" s="568"/>
      <c r="JJE34" s="568"/>
      <c r="JJF34" s="568"/>
      <c r="JJG34" s="568"/>
      <c r="JJH34" s="568"/>
      <c r="JJI34" s="568"/>
      <c r="JJJ34" s="568"/>
      <c r="JJK34" s="568"/>
      <c r="JJL34" s="568"/>
      <c r="JJM34" s="568"/>
      <c r="JJN34" s="568"/>
      <c r="JJO34" s="568"/>
      <c r="JJP34" s="568"/>
      <c r="JJQ34" s="568"/>
      <c r="JJR34" s="568"/>
      <c r="JJS34" s="568"/>
      <c r="JJT34" s="568"/>
      <c r="JJU34" s="568"/>
      <c r="JJV34" s="568"/>
      <c r="JJW34" s="568"/>
      <c r="JJX34" s="568"/>
      <c r="JJY34" s="568"/>
      <c r="JJZ34" s="568"/>
      <c r="JKA34" s="568"/>
      <c r="JKB34" s="568"/>
      <c r="JKC34" s="568"/>
      <c r="JKD34" s="568"/>
      <c r="JKE34" s="568"/>
      <c r="JKF34" s="568"/>
      <c r="JKG34" s="568"/>
      <c r="JKH34" s="568"/>
      <c r="JKI34" s="568"/>
      <c r="JKJ34" s="568"/>
      <c r="JKK34" s="568"/>
      <c r="JKL34" s="568"/>
      <c r="JKM34" s="568"/>
      <c r="JKN34" s="568"/>
      <c r="JKO34" s="568"/>
      <c r="JKP34" s="568"/>
      <c r="JKQ34" s="568"/>
      <c r="JKR34" s="568"/>
      <c r="JKS34" s="568"/>
      <c r="JKT34" s="568"/>
      <c r="JKU34" s="568"/>
      <c r="JKV34" s="568"/>
      <c r="JKW34" s="568"/>
      <c r="JKX34" s="568"/>
      <c r="JKY34" s="568"/>
      <c r="JKZ34" s="568"/>
      <c r="JLA34" s="568"/>
      <c r="JLB34" s="568"/>
      <c r="JLC34" s="568"/>
      <c r="JLD34" s="568"/>
      <c r="JLE34" s="568"/>
      <c r="JLF34" s="568"/>
      <c r="JLG34" s="568"/>
      <c r="JLH34" s="568"/>
      <c r="JLI34" s="568"/>
      <c r="JLJ34" s="568"/>
      <c r="JLK34" s="568"/>
      <c r="JLL34" s="568"/>
      <c r="JLM34" s="568"/>
      <c r="JLN34" s="568"/>
      <c r="JLO34" s="568"/>
      <c r="JLP34" s="568"/>
      <c r="JLQ34" s="568"/>
      <c r="JLR34" s="568"/>
      <c r="JLS34" s="568"/>
      <c r="JLT34" s="568"/>
      <c r="JLU34" s="568"/>
      <c r="JLV34" s="568"/>
      <c r="JLW34" s="568"/>
      <c r="JLX34" s="568"/>
      <c r="JLY34" s="568"/>
      <c r="JLZ34" s="568"/>
      <c r="JMA34" s="568"/>
      <c r="JMB34" s="568"/>
      <c r="JMC34" s="568"/>
      <c r="JMD34" s="568"/>
      <c r="JME34" s="568"/>
      <c r="JMF34" s="568"/>
      <c r="JMG34" s="568"/>
      <c r="JMH34" s="568"/>
      <c r="JMI34" s="568"/>
      <c r="JMJ34" s="568"/>
      <c r="JMK34" s="568"/>
      <c r="JML34" s="568"/>
      <c r="JMM34" s="568"/>
      <c r="JMN34" s="568"/>
      <c r="JMO34" s="568"/>
      <c r="JMP34" s="568"/>
      <c r="JMQ34" s="568"/>
      <c r="JMR34" s="568"/>
      <c r="JMS34" s="568"/>
      <c r="JMT34" s="568"/>
      <c r="JMU34" s="568"/>
      <c r="JMV34" s="568"/>
      <c r="JMW34" s="568"/>
      <c r="JMX34" s="568"/>
      <c r="JMY34" s="568"/>
      <c r="JMZ34" s="568"/>
      <c r="JNA34" s="568"/>
      <c r="JNB34" s="568"/>
      <c r="JNC34" s="568"/>
      <c r="JND34" s="568"/>
      <c r="JNE34" s="568"/>
      <c r="JNF34" s="568"/>
      <c r="JNG34" s="568"/>
      <c r="JNH34" s="568"/>
      <c r="JNI34" s="568"/>
      <c r="JNJ34" s="568"/>
      <c r="JNK34" s="568"/>
      <c r="JNL34" s="568"/>
      <c r="JNM34" s="568"/>
      <c r="JNN34" s="568"/>
      <c r="JNO34" s="568"/>
      <c r="JNP34" s="568"/>
      <c r="JNQ34" s="568"/>
      <c r="JNR34" s="568"/>
      <c r="JNS34" s="568"/>
      <c r="JNT34" s="568"/>
      <c r="JNU34" s="568"/>
      <c r="JNV34" s="568"/>
      <c r="JNW34" s="568"/>
      <c r="JNX34" s="568"/>
      <c r="JNY34" s="568"/>
      <c r="JNZ34" s="568"/>
      <c r="JOA34" s="568"/>
      <c r="JOB34" s="568"/>
      <c r="JOC34" s="568"/>
      <c r="JOD34" s="568"/>
      <c r="JOE34" s="568"/>
      <c r="JOF34" s="568"/>
      <c r="JOG34" s="568"/>
      <c r="JOH34" s="568"/>
      <c r="JOI34" s="568"/>
      <c r="JOJ34" s="568"/>
      <c r="JOK34" s="568"/>
      <c r="JOL34" s="568"/>
      <c r="JOM34" s="568"/>
      <c r="JON34" s="568"/>
      <c r="JOO34" s="568"/>
      <c r="JOP34" s="568"/>
      <c r="JOQ34" s="568"/>
      <c r="JOR34" s="568"/>
      <c r="JOS34" s="568"/>
      <c r="JOT34" s="568"/>
      <c r="JOU34" s="568"/>
      <c r="JOV34" s="568"/>
      <c r="JOW34" s="568"/>
      <c r="JOX34" s="568"/>
      <c r="JOY34" s="568"/>
      <c r="JOZ34" s="568"/>
      <c r="JPA34" s="568"/>
      <c r="JPB34" s="568"/>
      <c r="JPC34" s="568"/>
      <c r="JPD34" s="568"/>
      <c r="JPE34" s="568"/>
      <c r="JPF34" s="568"/>
      <c r="JPG34" s="568"/>
      <c r="JPH34" s="568"/>
      <c r="JPI34" s="568"/>
      <c r="JPJ34" s="568"/>
      <c r="JPK34" s="568"/>
      <c r="JPL34" s="568"/>
      <c r="JPM34" s="568"/>
      <c r="JPN34" s="568"/>
      <c r="JPO34" s="568"/>
      <c r="JPP34" s="568"/>
      <c r="JPQ34" s="568"/>
      <c r="JPR34" s="568"/>
      <c r="JPS34" s="568"/>
      <c r="JPT34" s="568"/>
      <c r="JPU34" s="568"/>
      <c r="JPV34" s="568"/>
      <c r="JPW34" s="568"/>
      <c r="JPX34" s="568"/>
      <c r="JPY34" s="568"/>
      <c r="JPZ34" s="568"/>
      <c r="JQA34" s="568"/>
      <c r="JQB34" s="568"/>
      <c r="JQC34" s="568"/>
      <c r="JQD34" s="568"/>
      <c r="JQE34" s="568"/>
      <c r="JQF34" s="568"/>
      <c r="JQG34" s="568"/>
      <c r="JQH34" s="568"/>
      <c r="JQI34" s="568"/>
      <c r="JQJ34" s="568"/>
      <c r="JQK34" s="568"/>
      <c r="JQL34" s="568"/>
      <c r="JQM34" s="568"/>
      <c r="JQN34" s="568"/>
      <c r="JQO34" s="568"/>
      <c r="JQP34" s="568"/>
      <c r="JQQ34" s="568"/>
      <c r="JQR34" s="568"/>
      <c r="JQS34" s="568"/>
      <c r="JQT34" s="568"/>
      <c r="JQU34" s="568"/>
      <c r="JQV34" s="568"/>
      <c r="JQW34" s="568"/>
      <c r="JQX34" s="568"/>
      <c r="JQY34" s="568"/>
      <c r="JQZ34" s="568"/>
      <c r="JRA34" s="568"/>
      <c r="JRB34" s="568"/>
      <c r="JRC34" s="568"/>
      <c r="JRD34" s="568"/>
      <c r="JRE34" s="568"/>
      <c r="JRF34" s="568"/>
      <c r="JRG34" s="568"/>
      <c r="JRH34" s="568"/>
      <c r="JRI34" s="568"/>
      <c r="JRJ34" s="568"/>
      <c r="JRK34" s="568"/>
      <c r="JRL34" s="568"/>
      <c r="JRM34" s="568"/>
      <c r="JRN34" s="568"/>
      <c r="JRO34" s="568"/>
      <c r="JRP34" s="568"/>
      <c r="JRQ34" s="568"/>
      <c r="JRR34" s="568"/>
      <c r="JRS34" s="568"/>
      <c r="JRT34" s="568"/>
      <c r="JRU34" s="568"/>
      <c r="JRV34" s="568"/>
      <c r="JRW34" s="568"/>
      <c r="JRX34" s="568"/>
      <c r="JRY34" s="568"/>
      <c r="JRZ34" s="568"/>
      <c r="JSA34" s="568"/>
      <c r="JSB34" s="568"/>
      <c r="JSC34" s="568"/>
      <c r="JSD34" s="568"/>
      <c r="JSE34" s="568"/>
      <c r="JSF34" s="568"/>
      <c r="JSG34" s="568"/>
      <c r="JSH34" s="568"/>
      <c r="JSI34" s="568"/>
      <c r="JSJ34" s="568"/>
      <c r="JSK34" s="568"/>
      <c r="JSL34" s="568"/>
      <c r="JSM34" s="568"/>
      <c r="JSN34" s="568"/>
      <c r="JSO34" s="568"/>
      <c r="JSP34" s="568"/>
      <c r="JSQ34" s="568"/>
      <c r="JSR34" s="568"/>
      <c r="JSS34" s="568"/>
      <c r="JST34" s="568"/>
      <c r="JSU34" s="568"/>
      <c r="JSV34" s="568"/>
      <c r="JSW34" s="568"/>
      <c r="JSX34" s="568"/>
      <c r="JSY34" s="568"/>
      <c r="JSZ34" s="568"/>
      <c r="JTA34" s="568"/>
      <c r="JTB34" s="568"/>
      <c r="JTC34" s="568"/>
      <c r="JTD34" s="568"/>
      <c r="JTE34" s="568"/>
      <c r="JTF34" s="568"/>
      <c r="JTG34" s="568"/>
      <c r="JTH34" s="568"/>
      <c r="JTI34" s="568"/>
      <c r="JTJ34" s="568"/>
      <c r="JTK34" s="568"/>
      <c r="JTL34" s="568"/>
      <c r="JTM34" s="568"/>
      <c r="JTN34" s="568"/>
      <c r="JTO34" s="568"/>
      <c r="JTP34" s="568"/>
      <c r="JTQ34" s="568"/>
      <c r="JTR34" s="568"/>
      <c r="JTS34" s="568"/>
      <c r="JTT34" s="568"/>
      <c r="JTU34" s="568"/>
      <c r="JTV34" s="568"/>
      <c r="JTW34" s="568"/>
      <c r="JTX34" s="568"/>
      <c r="JTY34" s="568"/>
      <c r="JTZ34" s="568"/>
      <c r="JUA34" s="568"/>
      <c r="JUB34" s="568"/>
      <c r="JUC34" s="568"/>
      <c r="JUD34" s="568"/>
      <c r="JUE34" s="568"/>
      <c r="JUF34" s="568"/>
      <c r="JUG34" s="568"/>
      <c r="JUH34" s="568"/>
      <c r="JUI34" s="568"/>
      <c r="JUJ34" s="568"/>
      <c r="JUK34" s="568"/>
      <c r="JUL34" s="568"/>
      <c r="JUM34" s="568"/>
      <c r="JUN34" s="568"/>
      <c r="JUO34" s="568"/>
      <c r="JUP34" s="568"/>
      <c r="JUQ34" s="568"/>
      <c r="JUR34" s="568"/>
      <c r="JUS34" s="568"/>
      <c r="JUT34" s="568"/>
      <c r="JUU34" s="568"/>
      <c r="JUV34" s="568"/>
      <c r="JUW34" s="568"/>
      <c r="JUX34" s="568"/>
      <c r="JUY34" s="568"/>
      <c r="JUZ34" s="568"/>
      <c r="JVA34" s="568"/>
      <c r="JVB34" s="568"/>
      <c r="JVC34" s="568"/>
      <c r="JVD34" s="568"/>
      <c r="JVE34" s="568"/>
      <c r="JVF34" s="568"/>
      <c r="JVG34" s="568"/>
      <c r="JVH34" s="568"/>
      <c r="JVI34" s="568"/>
      <c r="JVJ34" s="568"/>
      <c r="JVK34" s="568"/>
      <c r="JVL34" s="568"/>
      <c r="JVM34" s="568"/>
      <c r="JVN34" s="568"/>
      <c r="JVO34" s="568"/>
      <c r="JVP34" s="568"/>
      <c r="JVQ34" s="568"/>
      <c r="JVR34" s="568"/>
      <c r="JVS34" s="568"/>
      <c r="JVT34" s="568"/>
      <c r="JVU34" s="568"/>
      <c r="JVV34" s="568"/>
      <c r="JVW34" s="568"/>
      <c r="JVX34" s="568"/>
      <c r="JVY34" s="568"/>
      <c r="JVZ34" s="568"/>
      <c r="JWA34" s="568"/>
      <c r="JWB34" s="568"/>
      <c r="JWC34" s="568"/>
      <c r="JWD34" s="568"/>
      <c r="JWE34" s="568"/>
      <c r="JWF34" s="568"/>
      <c r="JWG34" s="568"/>
      <c r="JWH34" s="568"/>
      <c r="JWI34" s="568"/>
      <c r="JWJ34" s="568"/>
      <c r="JWK34" s="568"/>
      <c r="JWL34" s="568"/>
      <c r="JWM34" s="568"/>
      <c r="JWN34" s="568"/>
      <c r="JWO34" s="568"/>
      <c r="JWP34" s="568"/>
      <c r="JWQ34" s="568"/>
      <c r="JWR34" s="568"/>
      <c r="JWS34" s="568"/>
      <c r="JWT34" s="568"/>
      <c r="JWU34" s="568"/>
      <c r="JWV34" s="568"/>
      <c r="JWW34" s="568"/>
      <c r="JWX34" s="568"/>
      <c r="JWY34" s="568"/>
      <c r="JWZ34" s="568"/>
      <c r="JXA34" s="568"/>
      <c r="JXB34" s="568"/>
      <c r="JXC34" s="568"/>
      <c r="JXD34" s="568"/>
      <c r="JXE34" s="568"/>
      <c r="JXF34" s="568"/>
      <c r="JXG34" s="568"/>
      <c r="JXH34" s="568"/>
      <c r="JXI34" s="568"/>
      <c r="JXJ34" s="568"/>
      <c r="JXK34" s="568"/>
      <c r="JXL34" s="568"/>
      <c r="JXM34" s="568"/>
      <c r="JXN34" s="568"/>
      <c r="JXO34" s="568"/>
      <c r="JXP34" s="568"/>
      <c r="JXQ34" s="568"/>
      <c r="JXR34" s="568"/>
      <c r="JXS34" s="568"/>
      <c r="JXT34" s="568"/>
      <c r="JXU34" s="568"/>
      <c r="JXV34" s="568"/>
      <c r="JXW34" s="568"/>
      <c r="JXX34" s="568"/>
      <c r="JXY34" s="568"/>
      <c r="JXZ34" s="568"/>
      <c r="JYA34" s="568"/>
      <c r="JYB34" s="568"/>
      <c r="JYC34" s="568"/>
      <c r="JYD34" s="568"/>
      <c r="JYE34" s="568"/>
      <c r="JYF34" s="568"/>
      <c r="JYG34" s="568"/>
      <c r="JYH34" s="568"/>
      <c r="JYI34" s="568"/>
      <c r="JYJ34" s="568"/>
      <c r="JYK34" s="568"/>
      <c r="JYL34" s="568"/>
      <c r="JYM34" s="568"/>
      <c r="JYN34" s="568"/>
      <c r="JYO34" s="568"/>
      <c r="JYP34" s="568"/>
      <c r="JYQ34" s="568"/>
      <c r="JYR34" s="568"/>
      <c r="JYS34" s="568"/>
      <c r="JYT34" s="568"/>
      <c r="JYU34" s="568"/>
      <c r="JYV34" s="568"/>
      <c r="JYW34" s="568"/>
      <c r="JYX34" s="568"/>
      <c r="JYY34" s="568"/>
      <c r="JYZ34" s="568"/>
      <c r="JZA34" s="568"/>
      <c r="JZB34" s="568"/>
      <c r="JZC34" s="568"/>
      <c r="JZD34" s="568"/>
      <c r="JZE34" s="568"/>
      <c r="JZF34" s="568"/>
      <c r="JZG34" s="568"/>
      <c r="JZH34" s="568"/>
      <c r="JZI34" s="568"/>
      <c r="JZJ34" s="568"/>
      <c r="JZK34" s="568"/>
      <c r="JZL34" s="568"/>
      <c r="JZM34" s="568"/>
      <c r="JZN34" s="568"/>
      <c r="JZO34" s="568"/>
      <c r="JZP34" s="568"/>
      <c r="JZQ34" s="568"/>
      <c r="JZR34" s="568"/>
      <c r="JZS34" s="568"/>
      <c r="JZT34" s="568"/>
      <c r="JZU34" s="568"/>
      <c r="JZV34" s="568"/>
      <c r="JZW34" s="568"/>
      <c r="JZX34" s="568"/>
      <c r="JZY34" s="568"/>
      <c r="JZZ34" s="568"/>
      <c r="KAA34" s="568"/>
      <c r="KAB34" s="568"/>
      <c r="KAC34" s="568"/>
      <c r="KAD34" s="568"/>
      <c r="KAE34" s="568"/>
      <c r="KAF34" s="568"/>
      <c r="KAG34" s="568"/>
      <c r="KAH34" s="568"/>
      <c r="KAI34" s="568"/>
      <c r="KAJ34" s="568"/>
      <c r="KAK34" s="568"/>
      <c r="KAL34" s="568"/>
      <c r="KAM34" s="568"/>
      <c r="KAN34" s="568"/>
      <c r="KAO34" s="568"/>
      <c r="KAP34" s="568"/>
      <c r="KAQ34" s="568"/>
      <c r="KAR34" s="568"/>
      <c r="KAS34" s="568"/>
      <c r="KAT34" s="568"/>
      <c r="KAU34" s="568"/>
      <c r="KAV34" s="568"/>
      <c r="KAW34" s="568"/>
      <c r="KAX34" s="568"/>
      <c r="KAY34" s="568"/>
      <c r="KAZ34" s="568"/>
      <c r="KBA34" s="568"/>
      <c r="KBB34" s="568"/>
      <c r="KBC34" s="568"/>
      <c r="KBD34" s="568"/>
      <c r="KBE34" s="568"/>
      <c r="KBF34" s="568"/>
      <c r="KBG34" s="568"/>
      <c r="KBH34" s="568"/>
      <c r="KBI34" s="568"/>
      <c r="KBJ34" s="568"/>
      <c r="KBK34" s="568"/>
      <c r="KBL34" s="568"/>
      <c r="KBM34" s="568"/>
      <c r="KBN34" s="568"/>
      <c r="KBO34" s="568"/>
      <c r="KBP34" s="568"/>
      <c r="KBQ34" s="568"/>
      <c r="KBR34" s="568"/>
      <c r="KBS34" s="568"/>
      <c r="KBT34" s="568"/>
      <c r="KBU34" s="568"/>
      <c r="KBV34" s="568"/>
      <c r="KBW34" s="568"/>
      <c r="KBX34" s="568"/>
      <c r="KBY34" s="568"/>
      <c r="KBZ34" s="568"/>
      <c r="KCA34" s="568"/>
      <c r="KCB34" s="568"/>
      <c r="KCC34" s="568"/>
      <c r="KCD34" s="568"/>
      <c r="KCE34" s="568"/>
      <c r="KCF34" s="568"/>
      <c r="KCG34" s="568"/>
      <c r="KCH34" s="568"/>
      <c r="KCI34" s="568"/>
      <c r="KCJ34" s="568"/>
      <c r="KCK34" s="568"/>
      <c r="KCL34" s="568"/>
      <c r="KCM34" s="568"/>
      <c r="KCN34" s="568"/>
      <c r="KCO34" s="568"/>
      <c r="KCP34" s="568"/>
      <c r="KCQ34" s="568"/>
      <c r="KCR34" s="568"/>
      <c r="KCS34" s="568"/>
      <c r="KCT34" s="568"/>
      <c r="KCU34" s="568"/>
      <c r="KCV34" s="568"/>
      <c r="KCW34" s="568"/>
      <c r="KCX34" s="568"/>
      <c r="KCY34" s="568"/>
      <c r="KCZ34" s="568"/>
      <c r="KDA34" s="568"/>
      <c r="KDB34" s="568"/>
      <c r="KDC34" s="568"/>
      <c r="KDD34" s="568"/>
      <c r="KDE34" s="568"/>
      <c r="KDF34" s="568"/>
      <c r="KDG34" s="568"/>
      <c r="KDH34" s="568"/>
      <c r="KDI34" s="568"/>
      <c r="KDJ34" s="568"/>
      <c r="KDK34" s="568"/>
      <c r="KDL34" s="568"/>
      <c r="KDM34" s="568"/>
      <c r="KDN34" s="568"/>
      <c r="KDO34" s="568"/>
      <c r="KDP34" s="568"/>
      <c r="KDQ34" s="568"/>
      <c r="KDR34" s="568"/>
      <c r="KDS34" s="568"/>
      <c r="KDT34" s="568"/>
      <c r="KDU34" s="568"/>
      <c r="KDV34" s="568"/>
      <c r="KDW34" s="568"/>
      <c r="KDX34" s="568"/>
      <c r="KDY34" s="568"/>
      <c r="KDZ34" s="568"/>
      <c r="KEA34" s="568"/>
      <c r="KEB34" s="568"/>
      <c r="KEC34" s="568"/>
      <c r="KED34" s="568"/>
      <c r="KEE34" s="568"/>
      <c r="KEF34" s="568"/>
      <c r="KEG34" s="568"/>
      <c r="KEH34" s="568"/>
      <c r="KEI34" s="568"/>
      <c r="KEJ34" s="568"/>
      <c r="KEK34" s="568"/>
      <c r="KEL34" s="568"/>
      <c r="KEM34" s="568"/>
      <c r="KEN34" s="568"/>
      <c r="KEO34" s="568"/>
      <c r="KEP34" s="568"/>
      <c r="KEQ34" s="568"/>
      <c r="KER34" s="568"/>
      <c r="KES34" s="568"/>
      <c r="KET34" s="568"/>
      <c r="KEU34" s="568"/>
      <c r="KEV34" s="568"/>
      <c r="KEW34" s="568"/>
      <c r="KEX34" s="568"/>
      <c r="KEY34" s="568"/>
      <c r="KEZ34" s="568"/>
      <c r="KFA34" s="568"/>
      <c r="KFB34" s="568"/>
      <c r="KFC34" s="568"/>
      <c r="KFD34" s="568"/>
      <c r="KFE34" s="568"/>
      <c r="KFF34" s="568"/>
      <c r="KFG34" s="568"/>
      <c r="KFH34" s="568"/>
      <c r="KFI34" s="568"/>
      <c r="KFJ34" s="568"/>
      <c r="KFK34" s="568"/>
      <c r="KFL34" s="568"/>
      <c r="KFM34" s="568"/>
      <c r="KFN34" s="568"/>
      <c r="KFO34" s="568"/>
      <c r="KFP34" s="568"/>
      <c r="KFQ34" s="568"/>
      <c r="KFR34" s="568"/>
      <c r="KFS34" s="568"/>
      <c r="KFT34" s="568"/>
      <c r="KFU34" s="568"/>
      <c r="KFV34" s="568"/>
      <c r="KFW34" s="568"/>
      <c r="KFX34" s="568"/>
      <c r="KFY34" s="568"/>
      <c r="KFZ34" s="568"/>
      <c r="KGA34" s="568"/>
      <c r="KGB34" s="568"/>
      <c r="KGC34" s="568"/>
      <c r="KGD34" s="568"/>
      <c r="KGE34" s="568"/>
      <c r="KGF34" s="568"/>
      <c r="KGG34" s="568"/>
      <c r="KGH34" s="568"/>
      <c r="KGI34" s="568"/>
      <c r="KGJ34" s="568"/>
      <c r="KGK34" s="568"/>
      <c r="KGL34" s="568"/>
      <c r="KGM34" s="568"/>
      <c r="KGN34" s="568"/>
      <c r="KGO34" s="568"/>
      <c r="KGP34" s="568"/>
      <c r="KGQ34" s="568"/>
      <c r="KGR34" s="568"/>
      <c r="KGS34" s="568"/>
      <c r="KGT34" s="568"/>
      <c r="KGU34" s="568"/>
      <c r="KGV34" s="568"/>
      <c r="KGW34" s="568"/>
      <c r="KGX34" s="568"/>
      <c r="KGY34" s="568"/>
      <c r="KGZ34" s="568"/>
      <c r="KHA34" s="568"/>
      <c r="KHB34" s="568"/>
      <c r="KHC34" s="568"/>
      <c r="KHD34" s="568"/>
      <c r="KHE34" s="568"/>
      <c r="KHF34" s="568"/>
      <c r="KHG34" s="568"/>
      <c r="KHH34" s="568"/>
      <c r="KHI34" s="568"/>
      <c r="KHJ34" s="568"/>
      <c r="KHK34" s="568"/>
      <c r="KHL34" s="568"/>
      <c r="KHM34" s="568"/>
      <c r="KHN34" s="568"/>
      <c r="KHO34" s="568"/>
      <c r="KHP34" s="568"/>
      <c r="KHQ34" s="568"/>
      <c r="KHR34" s="568"/>
      <c r="KHS34" s="568"/>
      <c r="KHT34" s="568"/>
      <c r="KHU34" s="568"/>
      <c r="KHV34" s="568"/>
      <c r="KHW34" s="568"/>
      <c r="KHX34" s="568"/>
      <c r="KHY34" s="568"/>
      <c r="KHZ34" s="568"/>
      <c r="KIA34" s="568"/>
      <c r="KIB34" s="568"/>
      <c r="KIC34" s="568"/>
      <c r="KID34" s="568"/>
      <c r="KIE34" s="568"/>
      <c r="KIF34" s="568"/>
      <c r="KIG34" s="568"/>
      <c r="KIH34" s="568"/>
      <c r="KII34" s="568"/>
      <c r="KIJ34" s="568"/>
      <c r="KIK34" s="568"/>
      <c r="KIL34" s="568"/>
      <c r="KIM34" s="568"/>
      <c r="KIN34" s="568"/>
      <c r="KIO34" s="568"/>
      <c r="KIP34" s="568"/>
      <c r="KIQ34" s="568"/>
      <c r="KIR34" s="568"/>
      <c r="KIS34" s="568"/>
      <c r="KIT34" s="568"/>
      <c r="KIU34" s="568"/>
      <c r="KIV34" s="568"/>
      <c r="KIW34" s="568"/>
      <c r="KIX34" s="568"/>
      <c r="KIY34" s="568"/>
      <c r="KIZ34" s="568"/>
      <c r="KJA34" s="568"/>
      <c r="KJB34" s="568"/>
      <c r="KJC34" s="568"/>
      <c r="KJD34" s="568"/>
      <c r="KJE34" s="568"/>
      <c r="KJF34" s="568"/>
      <c r="KJG34" s="568"/>
      <c r="KJH34" s="568"/>
      <c r="KJI34" s="568"/>
      <c r="KJJ34" s="568"/>
      <c r="KJK34" s="568"/>
      <c r="KJL34" s="568"/>
      <c r="KJM34" s="568"/>
      <c r="KJN34" s="568"/>
      <c r="KJO34" s="568"/>
      <c r="KJP34" s="568"/>
      <c r="KJQ34" s="568"/>
      <c r="KJR34" s="568"/>
      <c r="KJS34" s="568"/>
      <c r="KJT34" s="568"/>
      <c r="KJU34" s="568"/>
      <c r="KJV34" s="568"/>
      <c r="KJW34" s="568"/>
      <c r="KJX34" s="568"/>
      <c r="KJY34" s="568"/>
      <c r="KJZ34" s="568"/>
      <c r="KKA34" s="568"/>
      <c r="KKB34" s="568"/>
      <c r="KKC34" s="568"/>
      <c r="KKD34" s="568"/>
      <c r="KKE34" s="568"/>
      <c r="KKF34" s="568"/>
      <c r="KKG34" s="568"/>
      <c r="KKH34" s="568"/>
      <c r="KKI34" s="568"/>
      <c r="KKJ34" s="568"/>
      <c r="KKK34" s="568"/>
      <c r="KKL34" s="568"/>
      <c r="KKM34" s="568"/>
      <c r="KKN34" s="568"/>
      <c r="KKO34" s="568"/>
      <c r="KKP34" s="568"/>
      <c r="KKQ34" s="568"/>
      <c r="KKR34" s="568"/>
      <c r="KKS34" s="568"/>
      <c r="KKT34" s="568"/>
      <c r="KKU34" s="568"/>
      <c r="KKV34" s="568"/>
      <c r="KKW34" s="568"/>
      <c r="KKX34" s="568"/>
      <c r="KKY34" s="568"/>
      <c r="KKZ34" s="568"/>
      <c r="KLA34" s="568"/>
      <c r="KLB34" s="568"/>
      <c r="KLC34" s="568"/>
      <c r="KLD34" s="568"/>
      <c r="KLE34" s="568"/>
      <c r="KLF34" s="568"/>
      <c r="KLG34" s="568"/>
      <c r="KLH34" s="568"/>
      <c r="KLI34" s="568"/>
      <c r="KLJ34" s="568"/>
      <c r="KLK34" s="568"/>
      <c r="KLL34" s="568"/>
      <c r="KLM34" s="568"/>
      <c r="KLN34" s="568"/>
      <c r="KLO34" s="568"/>
      <c r="KLP34" s="568"/>
      <c r="KLQ34" s="568"/>
      <c r="KLR34" s="568"/>
      <c r="KLS34" s="568"/>
      <c r="KLT34" s="568"/>
      <c r="KLU34" s="568"/>
      <c r="KLV34" s="568"/>
      <c r="KLW34" s="568"/>
      <c r="KLX34" s="568"/>
      <c r="KLY34" s="568"/>
      <c r="KLZ34" s="568"/>
      <c r="KMA34" s="568"/>
      <c r="KMB34" s="568"/>
      <c r="KMC34" s="568"/>
      <c r="KMD34" s="568"/>
      <c r="KME34" s="568"/>
      <c r="KMF34" s="568"/>
      <c r="KMG34" s="568"/>
      <c r="KMH34" s="568"/>
      <c r="KMI34" s="568"/>
      <c r="KMJ34" s="568"/>
      <c r="KMK34" s="568"/>
      <c r="KML34" s="568"/>
      <c r="KMM34" s="568"/>
      <c r="KMN34" s="568"/>
      <c r="KMO34" s="568"/>
      <c r="KMP34" s="568"/>
      <c r="KMQ34" s="568"/>
      <c r="KMR34" s="568"/>
      <c r="KMS34" s="568"/>
      <c r="KMT34" s="568"/>
      <c r="KMU34" s="568"/>
      <c r="KMV34" s="568"/>
      <c r="KMW34" s="568"/>
      <c r="KMX34" s="568"/>
      <c r="KMY34" s="568"/>
      <c r="KMZ34" s="568"/>
      <c r="KNA34" s="568"/>
      <c r="KNB34" s="568"/>
      <c r="KNC34" s="568"/>
      <c r="KND34" s="568"/>
      <c r="KNE34" s="568"/>
      <c r="KNF34" s="568"/>
      <c r="KNG34" s="568"/>
      <c r="KNH34" s="568"/>
      <c r="KNI34" s="568"/>
      <c r="KNJ34" s="568"/>
      <c r="KNK34" s="568"/>
      <c r="KNL34" s="568"/>
      <c r="KNM34" s="568"/>
      <c r="KNN34" s="568"/>
      <c r="KNO34" s="568"/>
      <c r="KNP34" s="568"/>
      <c r="KNQ34" s="568"/>
      <c r="KNR34" s="568"/>
      <c r="KNS34" s="568"/>
      <c r="KNT34" s="568"/>
      <c r="KNU34" s="568"/>
      <c r="KNV34" s="568"/>
      <c r="KNW34" s="568"/>
      <c r="KNX34" s="568"/>
      <c r="KNY34" s="568"/>
      <c r="KNZ34" s="568"/>
      <c r="KOA34" s="568"/>
      <c r="KOB34" s="568"/>
      <c r="KOC34" s="568"/>
      <c r="KOD34" s="568"/>
      <c r="KOE34" s="568"/>
      <c r="KOF34" s="568"/>
      <c r="KOG34" s="568"/>
      <c r="KOH34" s="568"/>
      <c r="KOI34" s="568"/>
      <c r="KOJ34" s="568"/>
      <c r="KOK34" s="568"/>
      <c r="KOL34" s="568"/>
      <c r="KOM34" s="568"/>
      <c r="KON34" s="568"/>
      <c r="KOO34" s="568"/>
      <c r="KOP34" s="568"/>
      <c r="KOQ34" s="568"/>
      <c r="KOR34" s="568"/>
      <c r="KOS34" s="568"/>
      <c r="KOT34" s="568"/>
      <c r="KOU34" s="568"/>
      <c r="KOV34" s="568"/>
      <c r="KOW34" s="568"/>
      <c r="KOX34" s="568"/>
      <c r="KOY34" s="568"/>
      <c r="KOZ34" s="568"/>
      <c r="KPA34" s="568"/>
      <c r="KPB34" s="568"/>
      <c r="KPC34" s="568"/>
      <c r="KPD34" s="568"/>
      <c r="KPE34" s="568"/>
      <c r="KPF34" s="568"/>
      <c r="KPG34" s="568"/>
      <c r="KPH34" s="568"/>
      <c r="KPI34" s="568"/>
      <c r="KPJ34" s="568"/>
      <c r="KPK34" s="568"/>
      <c r="KPL34" s="568"/>
      <c r="KPM34" s="568"/>
      <c r="KPN34" s="568"/>
      <c r="KPO34" s="568"/>
      <c r="KPP34" s="568"/>
      <c r="KPQ34" s="568"/>
      <c r="KPR34" s="568"/>
      <c r="KPS34" s="568"/>
      <c r="KPT34" s="568"/>
      <c r="KPU34" s="568"/>
      <c r="KPV34" s="568"/>
      <c r="KPW34" s="568"/>
      <c r="KPX34" s="568"/>
      <c r="KPY34" s="568"/>
      <c r="KPZ34" s="568"/>
      <c r="KQA34" s="568"/>
      <c r="KQB34" s="568"/>
      <c r="KQC34" s="568"/>
      <c r="KQD34" s="568"/>
      <c r="KQE34" s="568"/>
      <c r="KQF34" s="568"/>
      <c r="KQG34" s="568"/>
      <c r="KQH34" s="568"/>
      <c r="KQI34" s="568"/>
      <c r="KQJ34" s="568"/>
      <c r="KQK34" s="568"/>
      <c r="KQL34" s="568"/>
      <c r="KQM34" s="568"/>
      <c r="KQN34" s="568"/>
      <c r="KQO34" s="568"/>
      <c r="KQP34" s="568"/>
      <c r="KQQ34" s="568"/>
      <c r="KQR34" s="568"/>
      <c r="KQS34" s="568"/>
      <c r="KQT34" s="568"/>
      <c r="KQU34" s="568"/>
      <c r="KQV34" s="568"/>
      <c r="KQW34" s="568"/>
      <c r="KQX34" s="568"/>
      <c r="KQY34" s="568"/>
      <c r="KQZ34" s="568"/>
      <c r="KRA34" s="568"/>
      <c r="KRB34" s="568"/>
      <c r="KRC34" s="568"/>
      <c r="KRD34" s="568"/>
      <c r="KRE34" s="568"/>
      <c r="KRF34" s="568"/>
      <c r="KRG34" s="568"/>
      <c r="KRH34" s="568"/>
      <c r="KRI34" s="568"/>
      <c r="KRJ34" s="568"/>
      <c r="KRK34" s="568"/>
      <c r="KRL34" s="568"/>
      <c r="KRM34" s="568"/>
      <c r="KRN34" s="568"/>
      <c r="KRO34" s="568"/>
      <c r="KRP34" s="568"/>
      <c r="KRQ34" s="568"/>
      <c r="KRR34" s="568"/>
      <c r="KRS34" s="568"/>
      <c r="KRT34" s="568"/>
      <c r="KRU34" s="568"/>
      <c r="KRV34" s="568"/>
      <c r="KRW34" s="568"/>
      <c r="KRX34" s="568"/>
      <c r="KRY34" s="568"/>
      <c r="KRZ34" s="568"/>
      <c r="KSA34" s="568"/>
      <c r="KSB34" s="568"/>
      <c r="KSC34" s="568"/>
      <c r="KSD34" s="568"/>
      <c r="KSE34" s="568"/>
      <c r="KSF34" s="568"/>
      <c r="KSG34" s="568"/>
      <c r="KSH34" s="568"/>
      <c r="KSI34" s="568"/>
      <c r="KSJ34" s="568"/>
      <c r="KSK34" s="568"/>
      <c r="KSL34" s="568"/>
      <c r="KSM34" s="568"/>
      <c r="KSN34" s="568"/>
      <c r="KSO34" s="568"/>
      <c r="KSP34" s="568"/>
      <c r="KSQ34" s="568"/>
      <c r="KSR34" s="568"/>
      <c r="KSS34" s="568"/>
      <c r="KST34" s="568"/>
      <c r="KSU34" s="568"/>
      <c r="KSV34" s="568"/>
      <c r="KSW34" s="568"/>
      <c r="KSX34" s="568"/>
      <c r="KSY34" s="568"/>
      <c r="KSZ34" s="568"/>
      <c r="KTA34" s="568"/>
      <c r="KTB34" s="568"/>
      <c r="KTC34" s="568"/>
      <c r="KTD34" s="568"/>
      <c r="KTE34" s="568"/>
      <c r="KTF34" s="568"/>
      <c r="KTG34" s="568"/>
      <c r="KTH34" s="568"/>
      <c r="KTI34" s="568"/>
      <c r="KTJ34" s="568"/>
      <c r="KTK34" s="568"/>
      <c r="KTL34" s="568"/>
      <c r="KTM34" s="568"/>
      <c r="KTN34" s="568"/>
      <c r="KTO34" s="568"/>
      <c r="KTP34" s="568"/>
      <c r="KTQ34" s="568"/>
      <c r="KTR34" s="568"/>
      <c r="KTS34" s="568"/>
      <c r="KTT34" s="568"/>
      <c r="KTU34" s="568"/>
      <c r="KTV34" s="568"/>
      <c r="KTW34" s="568"/>
      <c r="KTX34" s="568"/>
      <c r="KTY34" s="568"/>
      <c r="KTZ34" s="568"/>
      <c r="KUA34" s="568"/>
      <c r="KUB34" s="568"/>
      <c r="KUC34" s="568"/>
      <c r="KUD34" s="568"/>
      <c r="KUE34" s="568"/>
      <c r="KUF34" s="568"/>
      <c r="KUG34" s="568"/>
      <c r="KUH34" s="568"/>
      <c r="KUI34" s="568"/>
      <c r="KUJ34" s="568"/>
      <c r="KUK34" s="568"/>
      <c r="KUL34" s="568"/>
      <c r="KUM34" s="568"/>
      <c r="KUN34" s="568"/>
      <c r="KUO34" s="568"/>
      <c r="KUP34" s="568"/>
      <c r="KUQ34" s="568"/>
      <c r="KUR34" s="568"/>
      <c r="KUS34" s="568"/>
      <c r="KUT34" s="568"/>
      <c r="KUU34" s="568"/>
      <c r="KUV34" s="568"/>
      <c r="KUW34" s="568"/>
      <c r="KUX34" s="568"/>
      <c r="KUY34" s="568"/>
      <c r="KUZ34" s="568"/>
      <c r="KVA34" s="568"/>
      <c r="KVB34" s="568"/>
      <c r="KVC34" s="568"/>
      <c r="KVD34" s="568"/>
      <c r="KVE34" s="568"/>
      <c r="KVF34" s="568"/>
      <c r="KVG34" s="568"/>
      <c r="KVH34" s="568"/>
      <c r="KVI34" s="568"/>
      <c r="KVJ34" s="568"/>
      <c r="KVK34" s="568"/>
      <c r="KVL34" s="568"/>
      <c r="KVM34" s="568"/>
      <c r="KVN34" s="568"/>
      <c r="KVO34" s="568"/>
      <c r="KVP34" s="568"/>
      <c r="KVQ34" s="568"/>
      <c r="KVR34" s="568"/>
      <c r="KVS34" s="568"/>
      <c r="KVT34" s="568"/>
      <c r="KVU34" s="568"/>
      <c r="KVV34" s="568"/>
      <c r="KVW34" s="568"/>
      <c r="KVX34" s="568"/>
      <c r="KVY34" s="568"/>
      <c r="KVZ34" s="568"/>
      <c r="KWA34" s="568"/>
      <c r="KWB34" s="568"/>
      <c r="KWC34" s="568"/>
      <c r="KWD34" s="568"/>
      <c r="KWE34" s="568"/>
      <c r="KWF34" s="568"/>
      <c r="KWG34" s="568"/>
      <c r="KWH34" s="568"/>
      <c r="KWI34" s="568"/>
      <c r="KWJ34" s="568"/>
      <c r="KWK34" s="568"/>
      <c r="KWL34" s="568"/>
      <c r="KWM34" s="568"/>
      <c r="KWN34" s="568"/>
      <c r="KWO34" s="568"/>
      <c r="KWP34" s="568"/>
      <c r="KWQ34" s="568"/>
      <c r="KWR34" s="568"/>
      <c r="KWS34" s="568"/>
      <c r="KWT34" s="568"/>
      <c r="KWU34" s="568"/>
      <c r="KWV34" s="568"/>
      <c r="KWW34" s="568"/>
      <c r="KWX34" s="568"/>
      <c r="KWY34" s="568"/>
      <c r="KWZ34" s="568"/>
      <c r="KXA34" s="568"/>
      <c r="KXB34" s="568"/>
      <c r="KXC34" s="568"/>
      <c r="KXD34" s="568"/>
      <c r="KXE34" s="568"/>
      <c r="KXF34" s="568"/>
      <c r="KXG34" s="568"/>
      <c r="KXH34" s="568"/>
      <c r="KXI34" s="568"/>
      <c r="KXJ34" s="568"/>
      <c r="KXK34" s="568"/>
      <c r="KXL34" s="568"/>
      <c r="KXM34" s="568"/>
      <c r="KXN34" s="568"/>
      <c r="KXO34" s="568"/>
      <c r="KXP34" s="568"/>
      <c r="KXQ34" s="568"/>
      <c r="KXR34" s="568"/>
      <c r="KXS34" s="568"/>
      <c r="KXT34" s="568"/>
      <c r="KXU34" s="568"/>
      <c r="KXV34" s="568"/>
      <c r="KXW34" s="568"/>
      <c r="KXX34" s="568"/>
      <c r="KXY34" s="568"/>
      <c r="KXZ34" s="568"/>
      <c r="KYA34" s="568"/>
      <c r="KYB34" s="568"/>
      <c r="KYC34" s="568"/>
      <c r="KYD34" s="568"/>
      <c r="KYE34" s="568"/>
      <c r="KYF34" s="568"/>
      <c r="KYG34" s="568"/>
      <c r="KYH34" s="568"/>
      <c r="KYI34" s="568"/>
      <c r="KYJ34" s="568"/>
      <c r="KYK34" s="568"/>
      <c r="KYL34" s="568"/>
      <c r="KYM34" s="568"/>
      <c r="KYN34" s="568"/>
      <c r="KYO34" s="568"/>
      <c r="KYP34" s="568"/>
      <c r="KYQ34" s="568"/>
      <c r="KYR34" s="568"/>
      <c r="KYS34" s="568"/>
      <c r="KYT34" s="568"/>
      <c r="KYU34" s="568"/>
      <c r="KYV34" s="568"/>
      <c r="KYW34" s="568"/>
      <c r="KYX34" s="568"/>
      <c r="KYY34" s="568"/>
      <c r="KYZ34" s="568"/>
      <c r="KZA34" s="568"/>
      <c r="KZB34" s="568"/>
      <c r="KZC34" s="568"/>
      <c r="KZD34" s="568"/>
      <c r="KZE34" s="568"/>
      <c r="KZF34" s="568"/>
      <c r="KZG34" s="568"/>
      <c r="KZH34" s="568"/>
      <c r="KZI34" s="568"/>
      <c r="KZJ34" s="568"/>
      <c r="KZK34" s="568"/>
      <c r="KZL34" s="568"/>
      <c r="KZM34" s="568"/>
      <c r="KZN34" s="568"/>
      <c r="KZO34" s="568"/>
      <c r="KZP34" s="568"/>
      <c r="KZQ34" s="568"/>
      <c r="KZR34" s="568"/>
      <c r="KZS34" s="568"/>
      <c r="KZT34" s="568"/>
      <c r="KZU34" s="568"/>
      <c r="KZV34" s="568"/>
      <c r="KZW34" s="568"/>
      <c r="KZX34" s="568"/>
      <c r="KZY34" s="568"/>
      <c r="KZZ34" s="568"/>
      <c r="LAA34" s="568"/>
      <c r="LAB34" s="568"/>
      <c r="LAC34" s="568"/>
      <c r="LAD34" s="568"/>
      <c r="LAE34" s="568"/>
      <c r="LAF34" s="568"/>
      <c r="LAG34" s="568"/>
      <c r="LAH34" s="568"/>
      <c r="LAI34" s="568"/>
      <c r="LAJ34" s="568"/>
      <c r="LAK34" s="568"/>
      <c r="LAL34" s="568"/>
      <c r="LAM34" s="568"/>
      <c r="LAN34" s="568"/>
      <c r="LAO34" s="568"/>
      <c r="LAP34" s="568"/>
      <c r="LAQ34" s="568"/>
      <c r="LAR34" s="568"/>
      <c r="LAS34" s="568"/>
      <c r="LAT34" s="568"/>
      <c r="LAU34" s="568"/>
      <c r="LAV34" s="568"/>
      <c r="LAW34" s="568"/>
      <c r="LAX34" s="568"/>
      <c r="LAY34" s="568"/>
      <c r="LAZ34" s="568"/>
      <c r="LBA34" s="568"/>
      <c r="LBB34" s="568"/>
      <c r="LBC34" s="568"/>
      <c r="LBD34" s="568"/>
      <c r="LBE34" s="568"/>
      <c r="LBF34" s="568"/>
      <c r="LBG34" s="568"/>
      <c r="LBH34" s="568"/>
      <c r="LBI34" s="568"/>
      <c r="LBJ34" s="568"/>
      <c r="LBK34" s="568"/>
      <c r="LBL34" s="568"/>
      <c r="LBM34" s="568"/>
      <c r="LBN34" s="568"/>
      <c r="LBO34" s="568"/>
      <c r="LBP34" s="568"/>
      <c r="LBQ34" s="568"/>
      <c r="LBR34" s="568"/>
      <c r="LBS34" s="568"/>
      <c r="LBT34" s="568"/>
      <c r="LBU34" s="568"/>
      <c r="LBV34" s="568"/>
      <c r="LBW34" s="568"/>
      <c r="LBX34" s="568"/>
      <c r="LBY34" s="568"/>
      <c r="LBZ34" s="568"/>
      <c r="LCA34" s="568"/>
      <c r="LCB34" s="568"/>
      <c r="LCC34" s="568"/>
      <c r="LCD34" s="568"/>
      <c r="LCE34" s="568"/>
      <c r="LCF34" s="568"/>
      <c r="LCG34" s="568"/>
      <c r="LCH34" s="568"/>
      <c r="LCI34" s="568"/>
      <c r="LCJ34" s="568"/>
      <c r="LCK34" s="568"/>
      <c r="LCL34" s="568"/>
      <c r="LCM34" s="568"/>
      <c r="LCN34" s="568"/>
      <c r="LCO34" s="568"/>
      <c r="LCP34" s="568"/>
      <c r="LCQ34" s="568"/>
      <c r="LCR34" s="568"/>
      <c r="LCS34" s="568"/>
      <c r="LCT34" s="568"/>
      <c r="LCU34" s="568"/>
      <c r="LCV34" s="568"/>
      <c r="LCW34" s="568"/>
      <c r="LCX34" s="568"/>
      <c r="LCY34" s="568"/>
      <c r="LCZ34" s="568"/>
      <c r="LDA34" s="568"/>
      <c r="LDB34" s="568"/>
      <c r="LDC34" s="568"/>
      <c r="LDD34" s="568"/>
      <c r="LDE34" s="568"/>
      <c r="LDF34" s="568"/>
      <c r="LDG34" s="568"/>
      <c r="LDH34" s="568"/>
      <c r="LDI34" s="568"/>
      <c r="LDJ34" s="568"/>
      <c r="LDK34" s="568"/>
      <c r="LDL34" s="568"/>
      <c r="LDM34" s="568"/>
      <c r="LDN34" s="568"/>
      <c r="LDO34" s="568"/>
      <c r="LDP34" s="568"/>
      <c r="LDQ34" s="568"/>
      <c r="LDR34" s="568"/>
      <c r="LDS34" s="568"/>
      <c r="LDT34" s="568"/>
      <c r="LDU34" s="568"/>
      <c r="LDV34" s="568"/>
      <c r="LDW34" s="568"/>
      <c r="LDX34" s="568"/>
      <c r="LDY34" s="568"/>
      <c r="LDZ34" s="568"/>
      <c r="LEA34" s="568"/>
      <c r="LEB34" s="568"/>
      <c r="LEC34" s="568"/>
      <c r="LED34" s="568"/>
      <c r="LEE34" s="568"/>
      <c r="LEF34" s="568"/>
      <c r="LEG34" s="568"/>
      <c r="LEH34" s="568"/>
      <c r="LEI34" s="568"/>
      <c r="LEJ34" s="568"/>
      <c r="LEK34" s="568"/>
      <c r="LEL34" s="568"/>
      <c r="LEM34" s="568"/>
      <c r="LEN34" s="568"/>
      <c r="LEO34" s="568"/>
      <c r="LEP34" s="568"/>
      <c r="LEQ34" s="568"/>
      <c r="LER34" s="568"/>
      <c r="LES34" s="568"/>
      <c r="LET34" s="568"/>
      <c r="LEU34" s="568"/>
      <c r="LEV34" s="568"/>
      <c r="LEW34" s="568"/>
      <c r="LEX34" s="568"/>
      <c r="LEY34" s="568"/>
      <c r="LEZ34" s="568"/>
      <c r="LFA34" s="568"/>
      <c r="LFB34" s="568"/>
      <c r="LFC34" s="568"/>
      <c r="LFD34" s="568"/>
      <c r="LFE34" s="568"/>
      <c r="LFF34" s="568"/>
      <c r="LFG34" s="568"/>
      <c r="LFH34" s="568"/>
      <c r="LFI34" s="568"/>
      <c r="LFJ34" s="568"/>
      <c r="LFK34" s="568"/>
      <c r="LFL34" s="568"/>
      <c r="LFM34" s="568"/>
      <c r="LFN34" s="568"/>
      <c r="LFO34" s="568"/>
      <c r="LFP34" s="568"/>
      <c r="LFQ34" s="568"/>
      <c r="LFR34" s="568"/>
      <c r="LFS34" s="568"/>
      <c r="LFT34" s="568"/>
      <c r="LFU34" s="568"/>
      <c r="LFV34" s="568"/>
      <c r="LFW34" s="568"/>
      <c r="LFX34" s="568"/>
      <c r="LFY34" s="568"/>
      <c r="LFZ34" s="568"/>
      <c r="LGA34" s="568"/>
      <c r="LGB34" s="568"/>
      <c r="LGC34" s="568"/>
      <c r="LGD34" s="568"/>
      <c r="LGE34" s="568"/>
      <c r="LGF34" s="568"/>
      <c r="LGG34" s="568"/>
      <c r="LGH34" s="568"/>
      <c r="LGI34" s="568"/>
      <c r="LGJ34" s="568"/>
      <c r="LGK34" s="568"/>
      <c r="LGL34" s="568"/>
      <c r="LGM34" s="568"/>
      <c r="LGN34" s="568"/>
      <c r="LGO34" s="568"/>
      <c r="LGP34" s="568"/>
      <c r="LGQ34" s="568"/>
      <c r="LGR34" s="568"/>
      <c r="LGS34" s="568"/>
      <c r="LGT34" s="568"/>
      <c r="LGU34" s="568"/>
      <c r="LGV34" s="568"/>
      <c r="LGW34" s="568"/>
      <c r="LGX34" s="568"/>
      <c r="LGY34" s="568"/>
      <c r="LGZ34" s="568"/>
      <c r="LHA34" s="568"/>
      <c r="LHB34" s="568"/>
      <c r="LHC34" s="568"/>
      <c r="LHD34" s="568"/>
      <c r="LHE34" s="568"/>
      <c r="LHF34" s="568"/>
      <c r="LHG34" s="568"/>
      <c r="LHH34" s="568"/>
      <c r="LHI34" s="568"/>
      <c r="LHJ34" s="568"/>
      <c r="LHK34" s="568"/>
      <c r="LHL34" s="568"/>
      <c r="LHM34" s="568"/>
      <c r="LHN34" s="568"/>
      <c r="LHO34" s="568"/>
      <c r="LHP34" s="568"/>
      <c r="LHQ34" s="568"/>
      <c r="LHR34" s="568"/>
      <c r="LHS34" s="568"/>
      <c r="LHT34" s="568"/>
      <c r="LHU34" s="568"/>
      <c r="LHV34" s="568"/>
      <c r="LHW34" s="568"/>
      <c r="LHX34" s="568"/>
      <c r="LHY34" s="568"/>
      <c r="LHZ34" s="568"/>
      <c r="LIA34" s="568"/>
      <c r="LIB34" s="568"/>
      <c r="LIC34" s="568"/>
      <c r="LID34" s="568"/>
      <c r="LIE34" s="568"/>
      <c r="LIF34" s="568"/>
      <c r="LIG34" s="568"/>
      <c r="LIH34" s="568"/>
      <c r="LII34" s="568"/>
      <c r="LIJ34" s="568"/>
      <c r="LIK34" s="568"/>
      <c r="LIL34" s="568"/>
      <c r="LIM34" s="568"/>
      <c r="LIN34" s="568"/>
      <c r="LIO34" s="568"/>
      <c r="LIP34" s="568"/>
      <c r="LIQ34" s="568"/>
      <c r="LIR34" s="568"/>
      <c r="LIS34" s="568"/>
      <c r="LIT34" s="568"/>
      <c r="LIU34" s="568"/>
      <c r="LIV34" s="568"/>
      <c r="LIW34" s="568"/>
      <c r="LIX34" s="568"/>
      <c r="LIY34" s="568"/>
      <c r="LIZ34" s="568"/>
      <c r="LJA34" s="568"/>
      <c r="LJB34" s="568"/>
      <c r="LJC34" s="568"/>
      <c r="LJD34" s="568"/>
      <c r="LJE34" s="568"/>
      <c r="LJF34" s="568"/>
      <c r="LJG34" s="568"/>
      <c r="LJH34" s="568"/>
      <c r="LJI34" s="568"/>
      <c r="LJJ34" s="568"/>
      <c r="LJK34" s="568"/>
      <c r="LJL34" s="568"/>
      <c r="LJM34" s="568"/>
      <c r="LJN34" s="568"/>
      <c r="LJO34" s="568"/>
      <c r="LJP34" s="568"/>
      <c r="LJQ34" s="568"/>
      <c r="LJR34" s="568"/>
      <c r="LJS34" s="568"/>
      <c r="LJT34" s="568"/>
      <c r="LJU34" s="568"/>
      <c r="LJV34" s="568"/>
      <c r="LJW34" s="568"/>
      <c r="LJX34" s="568"/>
      <c r="LJY34" s="568"/>
      <c r="LJZ34" s="568"/>
      <c r="LKA34" s="568"/>
      <c r="LKB34" s="568"/>
      <c r="LKC34" s="568"/>
      <c r="LKD34" s="568"/>
      <c r="LKE34" s="568"/>
      <c r="LKF34" s="568"/>
      <c r="LKG34" s="568"/>
      <c r="LKH34" s="568"/>
      <c r="LKI34" s="568"/>
      <c r="LKJ34" s="568"/>
      <c r="LKK34" s="568"/>
      <c r="LKL34" s="568"/>
      <c r="LKM34" s="568"/>
      <c r="LKN34" s="568"/>
      <c r="LKO34" s="568"/>
      <c r="LKP34" s="568"/>
      <c r="LKQ34" s="568"/>
      <c r="LKR34" s="568"/>
      <c r="LKS34" s="568"/>
      <c r="LKT34" s="568"/>
      <c r="LKU34" s="568"/>
      <c r="LKV34" s="568"/>
      <c r="LKW34" s="568"/>
      <c r="LKX34" s="568"/>
      <c r="LKY34" s="568"/>
      <c r="LKZ34" s="568"/>
      <c r="LLA34" s="568"/>
      <c r="LLB34" s="568"/>
      <c r="LLC34" s="568"/>
      <c r="LLD34" s="568"/>
      <c r="LLE34" s="568"/>
      <c r="LLF34" s="568"/>
      <c r="LLG34" s="568"/>
      <c r="LLH34" s="568"/>
      <c r="LLI34" s="568"/>
      <c r="LLJ34" s="568"/>
      <c r="LLK34" s="568"/>
      <c r="LLL34" s="568"/>
      <c r="LLM34" s="568"/>
      <c r="LLN34" s="568"/>
      <c r="LLO34" s="568"/>
      <c r="LLP34" s="568"/>
      <c r="LLQ34" s="568"/>
      <c r="LLR34" s="568"/>
      <c r="LLS34" s="568"/>
      <c r="LLT34" s="568"/>
      <c r="LLU34" s="568"/>
      <c r="LLV34" s="568"/>
      <c r="LLW34" s="568"/>
      <c r="LLX34" s="568"/>
      <c r="LLY34" s="568"/>
      <c r="LLZ34" s="568"/>
      <c r="LMA34" s="568"/>
      <c r="LMB34" s="568"/>
      <c r="LMC34" s="568"/>
      <c r="LMD34" s="568"/>
      <c r="LME34" s="568"/>
      <c r="LMF34" s="568"/>
      <c r="LMG34" s="568"/>
      <c r="LMH34" s="568"/>
      <c r="LMI34" s="568"/>
      <c r="LMJ34" s="568"/>
      <c r="LMK34" s="568"/>
      <c r="LML34" s="568"/>
      <c r="LMM34" s="568"/>
      <c r="LMN34" s="568"/>
      <c r="LMO34" s="568"/>
      <c r="LMP34" s="568"/>
      <c r="LMQ34" s="568"/>
      <c r="LMR34" s="568"/>
      <c r="LMS34" s="568"/>
      <c r="LMT34" s="568"/>
      <c r="LMU34" s="568"/>
      <c r="LMV34" s="568"/>
      <c r="LMW34" s="568"/>
      <c r="LMX34" s="568"/>
      <c r="LMY34" s="568"/>
      <c r="LMZ34" s="568"/>
      <c r="LNA34" s="568"/>
      <c r="LNB34" s="568"/>
      <c r="LNC34" s="568"/>
      <c r="LND34" s="568"/>
      <c r="LNE34" s="568"/>
      <c r="LNF34" s="568"/>
      <c r="LNG34" s="568"/>
      <c r="LNH34" s="568"/>
      <c r="LNI34" s="568"/>
      <c r="LNJ34" s="568"/>
      <c r="LNK34" s="568"/>
      <c r="LNL34" s="568"/>
      <c r="LNM34" s="568"/>
      <c r="LNN34" s="568"/>
      <c r="LNO34" s="568"/>
      <c r="LNP34" s="568"/>
      <c r="LNQ34" s="568"/>
      <c r="LNR34" s="568"/>
      <c r="LNS34" s="568"/>
      <c r="LNT34" s="568"/>
      <c r="LNU34" s="568"/>
      <c r="LNV34" s="568"/>
      <c r="LNW34" s="568"/>
      <c r="LNX34" s="568"/>
      <c r="LNY34" s="568"/>
      <c r="LNZ34" s="568"/>
      <c r="LOA34" s="568"/>
      <c r="LOB34" s="568"/>
      <c r="LOC34" s="568"/>
      <c r="LOD34" s="568"/>
      <c r="LOE34" s="568"/>
      <c r="LOF34" s="568"/>
      <c r="LOG34" s="568"/>
      <c r="LOH34" s="568"/>
      <c r="LOI34" s="568"/>
      <c r="LOJ34" s="568"/>
      <c r="LOK34" s="568"/>
      <c r="LOL34" s="568"/>
      <c r="LOM34" s="568"/>
      <c r="LON34" s="568"/>
      <c r="LOO34" s="568"/>
      <c r="LOP34" s="568"/>
      <c r="LOQ34" s="568"/>
      <c r="LOR34" s="568"/>
      <c r="LOS34" s="568"/>
      <c r="LOT34" s="568"/>
      <c r="LOU34" s="568"/>
      <c r="LOV34" s="568"/>
      <c r="LOW34" s="568"/>
      <c r="LOX34" s="568"/>
      <c r="LOY34" s="568"/>
      <c r="LOZ34" s="568"/>
      <c r="LPA34" s="568"/>
      <c r="LPB34" s="568"/>
      <c r="LPC34" s="568"/>
      <c r="LPD34" s="568"/>
      <c r="LPE34" s="568"/>
      <c r="LPF34" s="568"/>
      <c r="LPG34" s="568"/>
      <c r="LPH34" s="568"/>
      <c r="LPI34" s="568"/>
      <c r="LPJ34" s="568"/>
      <c r="LPK34" s="568"/>
      <c r="LPL34" s="568"/>
      <c r="LPM34" s="568"/>
      <c r="LPN34" s="568"/>
      <c r="LPO34" s="568"/>
      <c r="LPP34" s="568"/>
      <c r="LPQ34" s="568"/>
      <c r="LPR34" s="568"/>
      <c r="LPS34" s="568"/>
      <c r="LPT34" s="568"/>
      <c r="LPU34" s="568"/>
      <c r="LPV34" s="568"/>
      <c r="LPW34" s="568"/>
      <c r="LPX34" s="568"/>
      <c r="LPY34" s="568"/>
      <c r="LPZ34" s="568"/>
      <c r="LQA34" s="568"/>
      <c r="LQB34" s="568"/>
      <c r="LQC34" s="568"/>
      <c r="LQD34" s="568"/>
      <c r="LQE34" s="568"/>
      <c r="LQF34" s="568"/>
      <c r="LQG34" s="568"/>
      <c r="LQH34" s="568"/>
      <c r="LQI34" s="568"/>
      <c r="LQJ34" s="568"/>
      <c r="LQK34" s="568"/>
      <c r="LQL34" s="568"/>
      <c r="LQM34" s="568"/>
      <c r="LQN34" s="568"/>
      <c r="LQO34" s="568"/>
      <c r="LQP34" s="568"/>
      <c r="LQQ34" s="568"/>
      <c r="LQR34" s="568"/>
      <c r="LQS34" s="568"/>
      <c r="LQT34" s="568"/>
      <c r="LQU34" s="568"/>
      <c r="LQV34" s="568"/>
      <c r="LQW34" s="568"/>
      <c r="LQX34" s="568"/>
      <c r="LQY34" s="568"/>
      <c r="LQZ34" s="568"/>
      <c r="LRA34" s="568"/>
      <c r="LRB34" s="568"/>
      <c r="LRC34" s="568"/>
      <c r="LRD34" s="568"/>
      <c r="LRE34" s="568"/>
      <c r="LRF34" s="568"/>
      <c r="LRG34" s="568"/>
      <c r="LRH34" s="568"/>
      <c r="LRI34" s="568"/>
      <c r="LRJ34" s="568"/>
      <c r="LRK34" s="568"/>
      <c r="LRL34" s="568"/>
      <c r="LRM34" s="568"/>
      <c r="LRN34" s="568"/>
      <c r="LRO34" s="568"/>
      <c r="LRP34" s="568"/>
      <c r="LRQ34" s="568"/>
      <c r="LRR34" s="568"/>
      <c r="LRS34" s="568"/>
      <c r="LRT34" s="568"/>
      <c r="LRU34" s="568"/>
      <c r="LRV34" s="568"/>
      <c r="LRW34" s="568"/>
      <c r="LRX34" s="568"/>
      <c r="LRY34" s="568"/>
      <c r="LRZ34" s="568"/>
      <c r="LSA34" s="568"/>
      <c r="LSB34" s="568"/>
      <c r="LSC34" s="568"/>
      <c r="LSD34" s="568"/>
      <c r="LSE34" s="568"/>
      <c r="LSF34" s="568"/>
      <c r="LSG34" s="568"/>
      <c r="LSH34" s="568"/>
      <c r="LSI34" s="568"/>
      <c r="LSJ34" s="568"/>
      <c r="LSK34" s="568"/>
      <c r="LSL34" s="568"/>
      <c r="LSM34" s="568"/>
      <c r="LSN34" s="568"/>
      <c r="LSO34" s="568"/>
      <c r="LSP34" s="568"/>
      <c r="LSQ34" s="568"/>
      <c r="LSR34" s="568"/>
      <c r="LSS34" s="568"/>
      <c r="LST34" s="568"/>
      <c r="LSU34" s="568"/>
      <c r="LSV34" s="568"/>
      <c r="LSW34" s="568"/>
      <c r="LSX34" s="568"/>
      <c r="LSY34" s="568"/>
      <c r="LSZ34" s="568"/>
      <c r="LTA34" s="568"/>
      <c r="LTB34" s="568"/>
      <c r="LTC34" s="568"/>
      <c r="LTD34" s="568"/>
      <c r="LTE34" s="568"/>
      <c r="LTF34" s="568"/>
      <c r="LTG34" s="568"/>
      <c r="LTH34" s="568"/>
      <c r="LTI34" s="568"/>
      <c r="LTJ34" s="568"/>
      <c r="LTK34" s="568"/>
      <c r="LTL34" s="568"/>
      <c r="LTM34" s="568"/>
      <c r="LTN34" s="568"/>
      <c r="LTO34" s="568"/>
      <c r="LTP34" s="568"/>
      <c r="LTQ34" s="568"/>
      <c r="LTR34" s="568"/>
      <c r="LTS34" s="568"/>
      <c r="LTT34" s="568"/>
      <c r="LTU34" s="568"/>
      <c r="LTV34" s="568"/>
      <c r="LTW34" s="568"/>
      <c r="LTX34" s="568"/>
      <c r="LTY34" s="568"/>
      <c r="LTZ34" s="568"/>
      <c r="LUA34" s="568"/>
      <c r="LUB34" s="568"/>
      <c r="LUC34" s="568"/>
      <c r="LUD34" s="568"/>
      <c r="LUE34" s="568"/>
      <c r="LUF34" s="568"/>
      <c r="LUG34" s="568"/>
      <c r="LUH34" s="568"/>
      <c r="LUI34" s="568"/>
      <c r="LUJ34" s="568"/>
      <c r="LUK34" s="568"/>
      <c r="LUL34" s="568"/>
      <c r="LUM34" s="568"/>
      <c r="LUN34" s="568"/>
      <c r="LUO34" s="568"/>
      <c r="LUP34" s="568"/>
      <c r="LUQ34" s="568"/>
      <c r="LUR34" s="568"/>
      <c r="LUS34" s="568"/>
      <c r="LUT34" s="568"/>
      <c r="LUU34" s="568"/>
      <c r="LUV34" s="568"/>
      <c r="LUW34" s="568"/>
      <c r="LUX34" s="568"/>
      <c r="LUY34" s="568"/>
      <c r="LUZ34" s="568"/>
      <c r="LVA34" s="568"/>
      <c r="LVB34" s="568"/>
      <c r="LVC34" s="568"/>
      <c r="LVD34" s="568"/>
      <c r="LVE34" s="568"/>
      <c r="LVF34" s="568"/>
      <c r="LVG34" s="568"/>
      <c r="LVH34" s="568"/>
      <c r="LVI34" s="568"/>
      <c r="LVJ34" s="568"/>
      <c r="LVK34" s="568"/>
      <c r="LVL34" s="568"/>
      <c r="LVM34" s="568"/>
      <c r="LVN34" s="568"/>
      <c r="LVO34" s="568"/>
      <c r="LVP34" s="568"/>
      <c r="LVQ34" s="568"/>
      <c r="LVR34" s="568"/>
      <c r="LVS34" s="568"/>
      <c r="LVT34" s="568"/>
      <c r="LVU34" s="568"/>
      <c r="LVV34" s="568"/>
      <c r="LVW34" s="568"/>
      <c r="LVX34" s="568"/>
      <c r="LVY34" s="568"/>
      <c r="LVZ34" s="568"/>
      <c r="LWA34" s="568"/>
      <c r="LWB34" s="568"/>
      <c r="LWC34" s="568"/>
      <c r="LWD34" s="568"/>
      <c r="LWE34" s="568"/>
      <c r="LWF34" s="568"/>
      <c r="LWG34" s="568"/>
      <c r="LWH34" s="568"/>
      <c r="LWI34" s="568"/>
      <c r="LWJ34" s="568"/>
      <c r="LWK34" s="568"/>
      <c r="LWL34" s="568"/>
      <c r="LWM34" s="568"/>
      <c r="LWN34" s="568"/>
      <c r="LWO34" s="568"/>
      <c r="LWP34" s="568"/>
      <c r="LWQ34" s="568"/>
      <c r="LWR34" s="568"/>
      <c r="LWS34" s="568"/>
      <c r="LWT34" s="568"/>
      <c r="LWU34" s="568"/>
      <c r="LWV34" s="568"/>
      <c r="LWW34" s="568"/>
      <c r="LWX34" s="568"/>
      <c r="LWY34" s="568"/>
      <c r="LWZ34" s="568"/>
      <c r="LXA34" s="568"/>
      <c r="LXB34" s="568"/>
      <c r="LXC34" s="568"/>
      <c r="LXD34" s="568"/>
      <c r="LXE34" s="568"/>
      <c r="LXF34" s="568"/>
      <c r="LXG34" s="568"/>
      <c r="LXH34" s="568"/>
      <c r="LXI34" s="568"/>
      <c r="LXJ34" s="568"/>
      <c r="LXK34" s="568"/>
      <c r="LXL34" s="568"/>
      <c r="LXM34" s="568"/>
      <c r="LXN34" s="568"/>
      <c r="LXO34" s="568"/>
      <c r="LXP34" s="568"/>
      <c r="LXQ34" s="568"/>
      <c r="LXR34" s="568"/>
      <c r="LXS34" s="568"/>
      <c r="LXT34" s="568"/>
      <c r="LXU34" s="568"/>
      <c r="LXV34" s="568"/>
      <c r="LXW34" s="568"/>
      <c r="LXX34" s="568"/>
      <c r="LXY34" s="568"/>
      <c r="LXZ34" s="568"/>
      <c r="LYA34" s="568"/>
      <c r="LYB34" s="568"/>
      <c r="LYC34" s="568"/>
      <c r="LYD34" s="568"/>
      <c r="LYE34" s="568"/>
      <c r="LYF34" s="568"/>
      <c r="LYG34" s="568"/>
      <c r="LYH34" s="568"/>
      <c r="LYI34" s="568"/>
      <c r="LYJ34" s="568"/>
      <c r="LYK34" s="568"/>
      <c r="LYL34" s="568"/>
      <c r="LYM34" s="568"/>
      <c r="LYN34" s="568"/>
      <c r="LYO34" s="568"/>
      <c r="LYP34" s="568"/>
      <c r="LYQ34" s="568"/>
      <c r="LYR34" s="568"/>
      <c r="LYS34" s="568"/>
      <c r="LYT34" s="568"/>
      <c r="LYU34" s="568"/>
      <c r="LYV34" s="568"/>
      <c r="LYW34" s="568"/>
      <c r="LYX34" s="568"/>
      <c r="LYY34" s="568"/>
      <c r="LYZ34" s="568"/>
      <c r="LZA34" s="568"/>
      <c r="LZB34" s="568"/>
      <c r="LZC34" s="568"/>
      <c r="LZD34" s="568"/>
      <c r="LZE34" s="568"/>
      <c r="LZF34" s="568"/>
      <c r="LZG34" s="568"/>
      <c r="LZH34" s="568"/>
      <c r="LZI34" s="568"/>
      <c r="LZJ34" s="568"/>
      <c r="LZK34" s="568"/>
      <c r="LZL34" s="568"/>
      <c r="LZM34" s="568"/>
      <c r="LZN34" s="568"/>
      <c r="LZO34" s="568"/>
      <c r="LZP34" s="568"/>
      <c r="LZQ34" s="568"/>
      <c r="LZR34" s="568"/>
      <c r="LZS34" s="568"/>
      <c r="LZT34" s="568"/>
      <c r="LZU34" s="568"/>
      <c r="LZV34" s="568"/>
      <c r="LZW34" s="568"/>
      <c r="LZX34" s="568"/>
      <c r="LZY34" s="568"/>
      <c r="LZZ34" s="568"/>
      <c r="MAA34" s="568"/>
      <c r="MAB34" s="568"/>
      <c r="MAC34" s="568"/>
      <c r="MAD34" s="568"/>
      <c r="MAE34" s="568"/>
      <c r="MAF34" s="568"/>
      <c r="MAG34" s="568"/>
      <c r="MAH34" s="568"/>
      <c r="MAI34" s="568"/>
      <c r="MAJ34" s="568"/>
      <c r="MAK34" s="568"/>
      <c r="MAL34" s="568"/>
      <c r="MAM34" s="568"/>
      <c r="MAN34" s="568"/>
      <c r="MAO34" s="568"/>
      <c r="MAP34" s="568"/>
      <c r="MAQ34" s="568"/>
      <c r="MAR34" s="568"/>
      <c r="MAS34" s="568"/>
      <c r="MAT34" s="568"/>
      <c r="MAU34" s="568"/>
      <c r="MAV34" s="568"/>
      <c r="MAW34" s="568"/>
      <c r="MAX34" s="568"/>
      <c r="MAY34" s="568"/>
      <c r="MAZ34" s="568"/>
      <c r="MBA34" s="568"/>
      <c r="MBB34" s="568"/>
      <c r="MBC34" s="568"/>
      <c r="MBD34" s="568"/>
      <c r="MBE34" s="568"/>
      <c r="MBF34" s="568"/>
      <c r="MBG34" s="568"/>
      <c r="MBH34" s="568"/>
      <c r="MBI34" s="568"/>
      <c r="MBJ34" s="568"/>
      <c r="MBK34" s="568"/>
      <c r="MBL34" s="568"/>
      <c r="MBM34" s="568"/>
      <c r="MBN34" s="568"/>
      <c r="MBO34" s="568"/>
      <c r="MBP34" s="568"/>
      <c r="MBQ34" s="568"/>
      <c r="MBR34" s="568"/>
      <c r="MBS34" s="568"/>
      <c r="MBT34" s="568"/>
      <c r="MBU34" s="568"/>
      <c r="MBV34" s="568"/>
      <c r="MBW34" s="568"/>
      <c r="MBX34" s="568"/>
      <c r="MBY34" s="568"/>
      <c r="MBZ34" s="568"/>
      <c r="MCA34" s="568"/>
      <c r="MCB34" s="568"/>
      <c r="MCC34" s="568"/>
      <c r="MCD34" s="568"/>
      <c r="MCE34" s="568"/>
      <c r="MCF34" s="568"/>
      <c r="MCG34" s="568"/>
      <c r="MCH34" s="568"/>
      <c r="MCI34" s="568"/>
      <c r="MCJ34" s="568"/>
      <c r="MCK34" s="568"/>
      <c r="MCL34" s="568"/>
      <c r="MCM34" s="568"/>
      <c r="MCN34" s="568"/>
      <c r="MCO34" s="568"/>
      <c r="MCP34" s="568"/>
      <c r="MCQ34" s="568"/>
      <c r="MCR34" s="568"/>
      <c r="MCS34" s="568"/>
      <c r="MCT34" s="568"/>
      <c r="MCU34" s="568"/>
      <c r="MCV34" s="568"/>
      <c r="MCW34" s="568"/>
      <c r="MCX34" s="568"/>
      <c r="MCY34" s="568"/>
      <c r="MCZ34" s="568"/>
      <c r="MDA34" s="568"/>
      <c r="MDB34" s="568"/>
      <c r="MDC34" s="568"/>
      <c r="MDD34" s="568"/>
      <c r="MDE34" s="568"/>
      <c r="MDF34" s="568"/>
      <c r="MDG34" s="568"/>
      <c r="MDH34" s="568"/>
      <c r="MDI34" s="568"/>
      <c r="MDJ34" s="568"/>
      <c r="MDK34" s="568"/>
      <c r="MDL34" s="568"/>
      <c r="MDM34" s="568"/>
      <c r="MDN34" s="568"/>
      <c r="MDO34" s="568"/>
      <c r="MDP34" s="568"/>
      <c r="MDQ34" s="568"/>
      <c r="MDR34" s="568"/>
      <c r="MDS34" s="568"/>
      <c r="MDT34" s="568"/>
      <c r="MDU34" s="568"/>
      <c r="MDV34" s="568"/>
      <c r="MDW34" s="568"/>
      <c r="MDX34" s="568"/>
      <c r="MDY34" s="568"/>
      <c r="MDZ34" s="568"/>
      <c r="MEA34" s="568"/>
      <c r="MEB34" s="568"/>
      <c r="MEC34" s="568"/>
      <c r="MED34" s="568"/>
      <c r="MEE34" s="568"/>
      <c r="MEF34" s="568"/>
      <c r="MEG34" s="568"/>
      <c r="MEH34" s="568"/>
      <c r="MEI34" s="568"/>
      <c r="MEJ34" s="568"/>
      <c r="MEK34" s="568"/>
      <c r="MEL34" s="568"/>
      <c r="MEM34" s="568"/>
      <c r="MEN34" s="568"/>
      <c r="MEO34" s="568"/>
      <c r="MEP34" s="568"/>
      <c r="MEQ34" s="568"/>
      <c r="MER34" s="568"/>
      <c r="MES34" s="568"/>
      <c r="MET34" s="568"/>
      <c r="MEU34" s="568"/>
      <c r="MEV34" s="568"/>
      <c r="MEW34" s="568"/>
      <c r="MEX34" s="568"/>
      <c r="MEY34" s="568"/>
      <c r="MEZ34" s="568"/>
      <c r="MFA34" s="568"/>
      <c r="MFB34" s="568"/>
      <c r="MFC34" s="568"/>
      <c r="MFD34" s="568"/>
      <c r="MFE34" s="568"/>
      <c r="MFF34" s="568"/>
      <c r="MFG34" s="568"/>
      <c r="MFH34" s="568"/>
      <c r="MFI34" s="568"/>
      <c r="MFJ34" s="568"/>
      <c r="MFK34" s="568"/>
      <c r="MFL34" s="568"/>
      <c r="MFM34" s="568"/>
      <c r="MFN34" s="568"/>
      <c r="MFO34" s="568"/>
      <c r="MFP34" s="568"/>
      <c r="MFQ34" s="568"/>
      <c r="MFR34" s="568"/>
      <c r="MFS34" s="568"/>
      <c r="MFT34" s="568"/>
      <c r="MFU34" s="568"/>
      <c r="MFV34" s="568"/>
      <c r="MFW34" s="568"/>
      <c r="MFX34" s="568"/>
      <c r="MFY34" s="568"/>
      <c r="MFZ34" s="568"/>
      <c r="MGA34" s="568"/>
      <c r="MGB34" s="568"/>
      <c r="MGC34" s="568"/>
      <c r="MGD34" s="568"/>
      <c r="MGE34" s="568"/>
      <c r="MGF34" s="568"/>
      <c r="MGG34" s="568"/>
      <c r="MGH34" s="568"/>
      <c r="MGI34" s="568"/>
      <c r="MGJ34" s="568"/>
      <c r="MGK34" s="568"/>
      <c r="MGL34" s="568"/>
      <c r="MGM34" s="568"/>
      <c r="MGN34" s="568"/>
      <c r="MGO34" s="568"/>
      <c r="MGP34" s="568"/>
      <c r="MGQ34" s="568"/>
      <c r="MGR34" s="568"/>
      <c r="MGS34" s="568"/>
      <c r="MGT34" s="568"/>
      <c r="MGU34" s="568"/>
      <c r="MGV34" s="568"/>
      <c r="MGW34" s="568"/>
      <c r="MGX34" s="568"/>
      <c r="MGY34" s="568"/>
      <c r="MGZ34" s="568"/>
      <c r="MHA34" s="568"/>
      <c r="MHB34" s="568"/>
      <c r="MHC34" s="568"/>
      <c r="MHD34" s="568"/>
      <c r="MHE34" s="568"/>
      <c r="MHF34" s="568"/>
      <c r="MHG34" s="568"/>
      <c r="MHH34" s="568"/>
      <c r="MHI34" s="568"/>
      <c r="MHJ34" s="568"/>
      <c r="MHK34" s="568"/>
      <c r="MHL34" s="568"/>
      <c r="MHM34" s="568"/>
      <c r="MHN34" s="568"/>
      <c r="MHO34" s="568"/>
      <c r="MHP34" s="568"/>
      <c r="MHQ34" s="568"/>
      <c r="MHR34" s="568"/>
      <c r="MHS34" s="568"/>
      <c r="MHT34" s="568"/>
      <c r="MHU34" s="568"/>
      <c r="MHV34" s="568"/>
      <c r="MHW34" s="568"/>
      <c r="MHX34" s="568"/>
      <c r="MHY34" s="568"/>
      <c r="MHZ34" s="568"/>
      <c r="MIA34" s="568"/>
      <c r="MIB34" s="568"/>
      <c r="MIC34" s="568"/>
      <c r="MID34" s="568"/>
      <c r="MIE34" s="568"/>
      <c r="MIF34" s="568"/>
      <c r="MIG34" s="568"/>
      <c r="MIH34" s="568"/>
      <c r="MII34" s="568"/>
      <c r="MIJ34" s="568"/>
      <c r="MIK34" s="568"/>
      <c r="MIL34" s="568"/>
      <c r="MIM34" s="568"/>
      <c r="MIN34" s="568"/>
      <c r="MIO34" s="568"/>
      <c r="MIP34" s="568"/>
      <c r="MIQ34" s="568"/>
      <c r="MIR34" s="568"/>
      <c r="MIS34" s="568"/>
      <c r="MIT34" s="568"/>
      <c r="MIU34" s="568"/>
      <c r="MIV34" s="568"/>
      <c r="MIW34" s="568"/>
      <c r="MIX34" s="568"/>
      <c r="MIY34" s="568"/>
      <c r="MIZ34" s="568"/>
      <c r="MJA34" s="568"/>
      <c r="MJB34" s="568"/>
      <c r="MJC34" s="568"/>
      <c r="MJD34" s="568"/>
      <c r="MJE34" s="568"/>
      <c r="MJF34" s="568"/>
      <c r="MJG34" s="568"/>
      <c r="MJH34" s="568"/>
      <c r="MJI34" s="568"/>
      <c r="MJJ34" s="568"/>
      <c r="MJK34" s="568"/>
      <c r="MJL34" s="568"/>
      <c r="MJM34" s="568"/>
      <c r="MJN34" s="568"/>
      <c r="MJO34" s="568"/>
      <c r="MJP34" s="568"/>
      <c r="MJQ34" s="568"/>
      <c r="MJR34" s="568"/>
      <c r="MJS34" s="568"/>
      <c r="MJT34" s="568"/>
      <c r="MJU34" s="568"/>
      <c r="MJV34" s="568"/>
      <c r="MJW34" s="568"/>
      <c r="MJX34" s="568"/>
      <c r="MJY34" s="568"/>
      <c r="MJZ34" s="568"/>
      <c r="MKA34" s="568"/>
      <c r="MKB34" s="568"/>
      <c r="MKC34" s="568"/>
      <c r="MKD34" s="568"/>
      <c r="MKE34" s="568"/>
      <c r="MKF34" s="568"/>
      <c r="MKG34" s="568"/>
      <c r="MKH34" s="568"/>
      <c r="MKI34" s="568"/>
      <c r="MKJ34" s="568"/>
      <c r="MKK34" s="568"/>
      <c r="MKL34" s="568"/>
      <c r="MKM34" s="568"/>
      <c r="MKN34" s="568"/>
      <c r="MKO34" s="568"/>
      <c r="MKP34" s="568"/>
      <c r="MKQ34" s="568"/>
      <c r="MKR34" s="568"/>
      <c r="MKS34" s="568"/>
      <c r="MKT34" s="568"/>
      <c r="MKU34" s="568"/>
      <c r="MKV34" s="568"/>
      <c r="MKW34" s="568"/>
      <c r="MKX34" s="568"/>
      <c r="MKY34" s="568"/>
      <c r="MKZ34" s="568"/>
      <c r="MLA34" s="568"/>
      <c r="MLB34" s="568"/>
      <c r="MLC34" s="568"/>
      <c r="MLD34" s="568"/>
      <c r="MLE34" s="568"/>
      <c r="MLF34" s="568"/>
      <c r="MLG34" s="568"/>
      <c r="MLH34" s="568"/>
      <c r="MLI34" s="568"/>
      <c r="MLJ34" s="568"/>
      <c r="MLK34" s="568"/>
      <c r="MLL34" s="568"/>
      <c r="MLM34" s="568"/>
      <c r="MLN34" s="568"/>
      <c r="MLO34" s="568"/>
      <c r="MLP34" s="568"/>
      <c r="MLQ34" s="568"/>
      <c r="MLR34" s="568"/>
      <c r="MLS34" s="568"/>
      <c r="MLT34" s="568"/>
      <c r="MLU34" s="568"/>
      <c r="MLV34" s="568"/>
      <c r="MLW34" s="568"/>
      <c r="MLX34" s="568"/>
      <c r="MLY34" s="568"/>
      <c r="MLZ34" s="568"/>
      <c r="MMA34" s="568"/>
      <c r="MMB34" s="568"/>
      <c r="MMC34" s="568"/>
      <c r="MMD34" s="568"/>
      <c r="MME34" s="568"/>
      <c r="MMF34" s="568"/>
      <c r="MMG34" s="568"/>
      <c r="MMH34" s="568"/>
      <c r="MMI34" s="568"/>
      <c r="MMJ34" s="568"/>
      <c r="MMK34" s="568"/>
      <c r="MML34" s="568"/>
      <c r="MMM34" s="568"/>
      <c r="MMN34" s="568"/>
      <c r="MMO34" s="568"/>
      <c r="MMP34" s="568"/>
      <c r="MMQ34" s="568"/>
      <c r="MMR34" s="568"/>
      <c r="MMS34" s="568"/>
      <c r="MMT34" s="568"/>
      <c r="MMU34" s="568"/>
      <c r="MMV34" s="568"/>
      <c r="MMW34" s="568"/>
      <c r="MMX34" s="568"/>
      <c r="MMY34" s="568"/>
      <c r="MMZ34" s="568"/>
      <c r="MNA34" s="568"/>
      <c r="MNB34" s="568"/>
      <c r="MNC34" s="568"/>
      <c r="MND34" s="568"/>
      <c r="MNE34" s="568"/>
      <c r="MNF34" s="568"/>
      <c r="MNG34" s="568"/>
      <c r="MNH34" s="568"/>
      <c r="MNI34" s="568"/>
      <c r="MNJ34" s="568"/>
      <c r="MNK34" s="568"/>
      <c r="MNL34" s="568"/>
      <c r="MNM34" s="568"/>
      <c r="MNN34" s="568"/>
      <c r="MNO34" s="568"/>
      <c r="MNP34" s="568"/>
      <c r="MNQ34" s="568"/>
      <c r="MNR34" s="568"/>
      <c r="MNS34" s="568"/>
      <c r="MNT34" s="568"/>
      <c r="MNU34" s="568"/>
      <c r="MNV34" s="568"/>
      <c r="MNW34" s="568"/>
      <c r="MNX34" s="568"/>
      <c r="MNY34" s="568"/>
      <c r="MNZ34" s="568"/>
      <c r="MOA34" s="568"/>
      <c r="MOB34" s="568"/>
      <c r="MOC34" s="568"/>
      <c r="MOD34" s="568"/>
      <c r="MOE34" s="568"/>
      <c r="MOF34" s="568"/>
      <c r="MOG34" s="568"/>
      <c r="MOH34" s="568"/>
      <c r="MOI34" s="568"/>
      <c r="MOJ34" s="568"/>
      <c r="MOK34" s="568"/>
      <c r="MOL34" s="568"/>
      <c r="MOM34" s="568"/>
      <c r="MON34" s="568"/>
      <c r="MOO34" s="568"/>
      <c r="MOP34" s="568"/>
      <c r="MOQ34" s="568"/>
      <c r="MOR34" s="568"/>
      <c r="MOS34" s="568"/>
      <c r="MOT34" s="568"/>
      <c r="MOU34" s="568"/>
      <c r="MOV34" s="568"/>
      <c r="MOW34" s="568"/>
      <c r="MOX34" s="568"/>
      <c r="MOY34" s="568"/>
      <c r="MOZ34" s="568"/>
      <c r="MPA34" s="568"/>
      <c r="MPB34" s="568"/>
      <c r="MPC34" s="568"/>
      <c r="MPD34" s="568"/>
      <c r="MPE34" s="568"/>
      <c r="MPF34" s="568"/>
      <c r="MPG34" s="568"/>
      <c r="MPH34" s="568"/>
      <c r="MPI34" s="568"/>
      <c r="MPJ34" s="568"/>
      <c r="MPK34" s="568"/>
      <c r="MPL34" s="568"/>
      <c r="MPM34" s="568"/>
      <c r="MPN34" s="568"/>
      <c r="MPO34" s="568"/>
      <c r="MPP34" s="568"/>
      <c r="MPQ34" s="568"/>
      <c r="MPR34" s="568"/>
      <c r="MPS34" s="568"/>
      <c r="MPT34" s="568"/>
      <c r="MPU34" s="568"/>
      <c r="MPV34" s="568"/>
      <c r="MPW34" s="568"/>
      <c r="MPX34" s="568"/>
      <c r="MPY34" s="568"/>
      <c r="MPZ34" s="568"/>
      <c r="MQA34" s="568"/>
      <c r="MQB34" s="568"/>
      <c r="MQC34" s="568"/>
      <c r="MQD34" s="568"/>
      <c r="MQE34" s="568"/>
      <c r="MQF34" s="568"/>
      <c r="MQG34" s="568"/>
      <c r="MQH34" s="568"/>
      <c r="MQI34" s="568"/>
      <c r="MQJ34" s="568"/>
      <c r="MQK34" s="568"/>
      <c r="MQL34" s="568"/>
      <c r="MQM34" s="568"/>
      <c r="MQN34" s="568"/>
      <c r="MQO34" s="568"/>
      <c r="MQP34" s="568"/>
      <c r="MQQ34" s="568"/>
      <c r="MQR34" s="568"/>
      <c r="MQS34" s="568"/>
      <c r="MQT34" s="568"/>
      <c r="MQU34" s="568"/>
      <c r="MQV34" s="568"/>
      <c r="MQW34" s="568"/>
      <c r="MQX34" s="568"/>
      <c r="MQY34" s="568"/>
      <c r="MQZ34" s="568"/>
      <c r="MRA34" s="568"/>
      <c r="MRB34" s="568"/>
      <c r="MRC34" s="568"/>
      <c r="MRD34" s="568"/>
      <c r="MRE34" s="568"/>
      <c r="MRF34" s="568"/>
      <c r="MRG34" s="568"/>
      <c r="MRH34" s="568"/>
      <c r="MRI34" s="568"/>
      <c r="MRJ34" s="568"/>
      <c r="MRK34" s="568"/>
      <c r="MRL34" s="568"/>
      <c r="MRM34" s="568"/>
      <c r="MRN34" s="568"/>
      <c r="MRO34" s="568"/>
      <c r="MRP34" s="568"/>
      <c r="MRQ34" s="568"/>
      <c r="MRR34" s="568"/>
      <c r="MRS34" s="568"/>
      <c r="MRT34" s="568"/>
      <c r="MRU34" s="568"/>
      <c r="MRV34" s="568"/>
      <c r="MRW34" s="568"/>
      <c r="MRX34" s="568"/>
      <c r="MRY34" s="568"/>
      <c r="MRZ34" s="568"/>
      <c r="MSA34" s="568"/>
      <c r="MSB34" s="568"/>
      <c r="MSC34" s="568"/>
      <c r="MSD34" s="568"/>
      <c r="MSE34" s="568"/>
      <c r="MSF34" s="568"/>
      <c r="MSG34" s="568"/>
      <c r="MSH34" s="568"/>
      <c r="MSI34" s="568"/>
      <c r="MSJ34" s="568"/>
      <c r="MSK34" s="568"/>
      <c r="MSL34" s="568"/>
      <c r="MSM34" s="568"/>
      <c r="MSN34" s="568"/>
      <c r="MSO34" s="568"/>
      <c r="MSP34" s="568"/>
      <c r="MSQ34" s="568"/>
      <c r="MSR34" s="568"/>
      <c r="MSS34" s="568"/>
      <c r="MST34" s="568"/>
      <c r="MSU34" s="568"/>
      <c r="MSV34" s="568"/>
      <c r="MSW34" s="568"/>
      <c r="MSX34" s="568"/>
      <c r="MSY34" s="568"/>
      <c r="MSZ34" s="568"/>
      <c r="MTA34" s="568"/>
      <c r="MTB34" s="568"/>
      <c r="MTC34" s="568"/>
      <c r="MTD34" s="568"/>
      <c r="MTE34" s="568"/>
      <c r="MTF34" s="568"/>
      <c r="MTG34" s="568"/>
      <c r="MTH34" s="568"/>
      <c r="MTI34" s="568"/>
      <c r="MTJ34" s="568"/>
      <c r="MTK34" s="568"/>
      <c r="MTL34" s="568"/>
      <c r="MTM34" s="568"/>
      <c r="MTN34" s="568"/>
      <c r="MTO34" s="568"/>
      <c r="MTP34" s="568"/>
      <c r="MTQ34" s="568"/>
      <c r="MTR34" s="568"/>
      <c r="MTS34" s="568"/>
      <c r="MTT34" s="568"/>
      <c r="MTU34" s="568"/>
      <c r="MTV34" s="568"/>
      <c r="MTW34" s="568"/>
      <c r="MTX34" s="568"/>
      <c r="MTY34" s="568"/>
      <c r="MTZ34" s="568"/>
      <c r="MUA34" s="568"/>
      <c r="MUB34" s="568"/>
      <c r="MUC34" s="568"/>
      <c r="MUD34" s="568"/>
      <c r="MUE34" s="568"/>
      <c r="MUF34" s="568"/>
      <c r="MUG34" s="568"/>
      <c r="MUH34" s="568"/>
      <c r="MUI34" s="568"/>
      <c r="MUJ34" s="568"/>
      <c r="MUK34" s="568"/>
      <c r="MUL34" s="568"/>
      <c r="MUM34" s="568"/>
      <c r="MUN34" s="568"/>
      <c r="MUO34" s="568"/>
      <c r="MUP34" s="568"/>
      <c r="MUQ34" s="568"/>
      <c r="MUR34" s="568"/>
      <c r="MUS34" s="568"/>
      <c r="MUT34" s="568"/>
      <c r="MUU34" s="568"/>
      <c r="MUV34" s="568"/>
      <c r="MUW34" s="568"/>
      <c r="MUX34" s="568"/>
      <c r="MUY34" s="568"/>
      <c r="MUZ34" s="568"/>
      <c r="MVA34" s="568"/>
      <c r="MVB34" s="568"/>
      <c r="MVC34" s="568"/>
      <c r="MVD34" s="568"/>
      <c r="MVE34" s="568"/>
      <c r="MVF34" s="568"/>
      <c r="MVG34" s="568"/>
      <c r="MVH34" s="568"/>
      <c r="MVI34" s="568"/>
      <c r="MVJ34" s="568"/>
      <c r="MVK34" s="568"/>
      <c r="MVL34" s="568"/>
      <c r="MVM34" s="568"/>
      <c r="MVN34" s="568"/>
      <c r="MVO34" s="568"/>
      <c r="MVP34" s="568"/>
      <c r="MVQ34" s="568"/>
      <c r="MVR34" s="568"/>
      <c r="MVS34" s="568"/>
      <c r="MVT34" s="568"/>
      <c r="MVU34" s="568"/>
      <c r="MVV34" s="568"/>
      <c r="MVW34" s="568"/>
      <c r="MVX34" s="568"/>
      <c r="MVY34" s="568"/>
      <c r="MVZ34" s="568"/>
      <c r="MWA34" s="568"/>
      <c r="MWB34" s="568"/>
      <c r="MWC34" s="568"/>
      <c r="MWD34" s="568"/>
      <c r="MWE34" s="568"/>
      <c r="MWF34" s="568"/>
      <c r="MWG34" s="568"/>
      <c r="MWH34" s="568"/>
      <c r="MWI34" s="568"/>
      <c r="MWJ34" s="568"/>
      <c r="MWK34" s="568"/>
      <c r="MWL34" s="568"/>
      <c r="MWM34" s="568"/>
      <c r="MWN34" s="568"/>
      <c r="MWO34" s="568"/>
      <c r="MWP34" s="568"/>
      <c r="MWQ34" s="568"/>
      <c r="MWR34" s="568"/>
      <c r="MWS34" s="568"/>
      <c r="MWT34" s="568"/>
      <c r="MWU34" s="568"/>
      <c r="MWV34" s="568"/>
      <c r="MWW34" s="568"/>
      <c r="MWX34" s="568"/>
      <c r="MWY34" s="568"/>
      <c r="MWZ34" s="568"/>
      <c r="MXA34" s="568"/>
      <c r="MXB34" s="568"/>
      <c r="MXC34" s="568"/>
      <c r="MXD34" s="568"/>
      <c r="MXE34" s="568"/>
      <c r="MXF34" s="568"/>
      <c r="MXG34" s="568"/>
      <c r="MXH34" s="568"/>
      <c r="MXI34" s="568"/>
      <c r="MXJ34" s="568"/>
      <c r="MXK34" s="568"/>
      <c r="MXL34" s="568"/>
      <c r="MXM34" s="568"/>
      <c r="MXN34" s="568"/>
      <c r="MXO34" s="568"/>
      <c r="MXP34" s="568"/>
      <c r="MXQ34" s="568"/>
      <c r="MXR34" s="568"/>
      <c r="MXS34" s="568"/>
      <c r="MXT34" s="568"/>
      <c r="MXU34" s="568"/>
      <c r="MXV34" s="568"/>
      <c r="MXW34" s="568"/>
      <c r="MXX34" s="568"/>
      <c r="MXY34" s="568"/>
      <c r="MXZ34" s="568"/>
      <c r="MYA34" s="568"/>
      <c r="MYB34" s="568"/>
      <c r="MYC34" s="568"/>
      <c r="MYD34" s="568"/>
      <c r="MYE34" s="568"/>
      <c r="MYF34" s="568"/>
      <c r="MYG34" s="568"/>
      <c r="MYH34" s="568"/>
      <c r="MYI34" s="568"/>
      <c r="MYJ34" s="568"/>
      <c r="MYK34" s="568"/>
      <c r="MYL34" s="568"/>
      <c r="MYM34" s="568"/>
      <c r="MYN34" s="568"/>
      <c r="MYO34" s="568"/>
      <c r="MYP34" s="568"/>
      <c r="MYQ34" s="568"/>
      <c r="MYR34" s="568"/>
      <c r="MYS34" s="568"/>
      <c r="MYT34" s="568"/>
      <c r="MYU34" s="568"/>
      <c r="MYV34" s="568"/>
      <c r="MYW34" s="568"/>
      <c r="MYX34" s="568"/>
      <c r="MYY34" s="568"/>
      <c r="MYZ34" s="568"/>
      <c r="MZA34" s="568"/>
      <c r="MZB34" s="568"/>
      <c r="MZC34" s="568"/>
      <c r="MZD34" s="568"/>
      <c r="MZE34" s="568"/>
      <c r="MZF34" s="568"/>
      <c r="MZG34" s="568"/>
      <c r="MZH34" s="568"/>
      <c r="MZI34" s="568"/>
      <c r="MZJ34" s="568"/>
      <c r="MZK34" s="568"/>
      <c r="MZL34" s="568"/>
      <c r="MZM34" s="568"/>
      <c r="MZN34" s="568"/>
      <c r="MZO34" s="568"/>
      <c r="MZP34" s="568"/>
      <c r="MZQ34" s="568"/>
      <c r="MZR34" s="568"/>
      <c r="MZS34" s="568"/>
      <c r="MZT34" s="568"/>
      <c r="MZU34" s="568"/>
      <c r="MZV34" s="568"/>
      <c r="MZW34" s="568"/>
      <c r="MZX34" s="568"/>
      <c r="MZY34" s="568"/>
      <c r="MZZ34" s="568"/>
      <c r="NAA34" s="568"/>
      <c r="NAB34" s="568"/>
      <c r="NAC34" s="568"/>
      <c r="NAD34" s="568"/>
      <c r="NAE34" s="568"/>
      <c r="NAF34" s="568"/>
      <c r="NAG34" s="568"/>
      <c r="NAH34" s="568"/>
      <c r="NAI34" s="568"/>
      <c r="NAJ34" s="568"/>
      <c r="NAK34" s="568"/>
      <c r="NAL34" s="568"/>
      <c r="NAM34" s="568"/>
      <c r="NAN34" s="568"/>
      <c r="NAO34" s="568"/>
      <c r="NAP34" s="568"/>
      <c r="NAQ34" s="568"/>
      <c r="NAR34" s="568"/>
      <c r="NAS34" s="568"/>
      <c r="NAT34" s="568"/>
      <c r="NAU34" s="568"/>
      <c r="NAV34" s="568"/>
      <c r="NAW34" s="568"/>
      <c r="NAX34" s="568"/>
      <c r="NAY34" s="568"/>
      <c r="NAZ34" s="568"/>
      <c r="NBA34" s="568"/>
      <c r="NBB34" s="568"/>
      <c r="NBC34" s="568"/>
      <c r="NBD34" s="568"/>
      <c r="NBE34" s="568"/>
      <c r="NBF34" s="568"/>
      <c r="NBG34" s="568"/>
      <c r="NBH34" s="568"/>
      <c r="NBI34" s="568"/>
      <c r="NBJ34" s="568"/>
      <c r="NBK34" s="568"/>
      <c r="NBL34" s="568"/>
      <c r="NBM34" s="568"/>
      <c r="NBN34" s="568"/>
      <c r="NBO34" s="568"/>
      <c r="NBP34" s="568"/>
      <c r="NBQ34" s="568"/>
      <c r="NBR34" s="568"/>
      <c r="NBS34" s="568"/>
      <c r="NBT34" s="568"/>
      <c r="NBU34" s="568"/>
      <c r="NBV34" s="568"/>
      <c r="NBW34" s="568"/>
      <c r="NBX34" s="568"/>
      <c r="NBY34" s="568"/>
      <c r="NBZ34" s="568"/>
      <c r="NCA34" s="568"/>
      <c r="NCB34" s="568"/>
      <c r="NCC34" s="568"/>
      <c r="NCD34" s="568"/>
      <c r="NCE34" s="568"/>
      <c r="NCF34" s="568"/>
      <c r="NCG34" s="568"/>
      <c r="NCH34" s="568"/>
      <c r="NCI34" s="568"/>
      <c r="NCJ34" s="568"/>
      <c r="NCK34" s="568"/>
      <c r="NCL34" s="568"/>
      <c r="NCM34" s="568"/>
      <c r="NCN34" s="568"/>
      <c r="NCO34" s="568"/>
      <c r="NCP34" s="568"/>
      <c r="NCQ34" s="568"/>
      <c r="NCR34" s="568"/>
      <c r="NCS34" s="568"/>
      <c r="NCT34" s="568"/>
      <c r="NCU34" s="568"/>
      <c r="NCV34" s="568"/>
      <c r="NCW34" s="568"/>
      <c r="NCX34" s="568"/>
      <c r="NCY34" s="568"/>
      <c r="NCZ34" s="568"/>
      <c r="NDA34" s="568"/>
      <c r="NDB34" s="568"/>
      <c r="NDC34" s="568"/>
      <c r="NDD34" s="568"/>
      <c r="NDE34" s="568"/>
      <c r="NDF34" s="568"/>
      <c r="NDG34" s="568"/>
      <c r="NDH34" s="568"/>
      <c r="NDI34" s="568"/>
      <c r="NDJ34" s="568"/>
      <c r="NDK34" s="568"/>
      <c r="NDL34" s="568"/>
      <c r="NDM34" s="568"/>
      <c r="NDN34" s="568"/>
      <c r="NDO34" s="568"/>
      <c r="NDP34" s="568"/>
      <c r="NDQ34" s="568"/>
      <c r="NDR34" s="568"/>
      <c r="NDS34" s="568"/>
      <c r="NDT34" s="568"/>
      <c r="NDU34" s="568"/>
      <c r="NDV34" s="568"/>
      <c r="NDW34" s="568"/>
      <c r="NDX34" s="568"/>
      <c r="NDY34" s="568"/>
      <c r="NDZ34" s="568"/>
      <c r="NEA34" s="568"/>
      <c r="NEB34" s="568"/>
      <c r="NEC34" s="568"/>
      <c r="NED34" s="568"/>
      <c r="NEE34" s="568"/>
      <c r="NEF34" s="568"/>
      <c r="NEG34" s="568"/>
      <c r="NEH34" s="568"/>
      <c r="NEI34" s="568"/>
      <c r="NEJ34" s="568"/>
      <c r="NEK34" s="568"/>
      <c r="NEL34" s="568"/>
      <c r="NEM34" s="568"/>
      <c r="NEN34" s="568"/>
      <c r="NEO34" s="568"/>
      <c r="NEP34" s="568"/>
      <c r="NEQ34" s="568"/>
      <c r="NER34" s="568"/>
      <c r="NES34" s="568"/>
      <c r="NET34" s="568"/>
      <c r="NEU34" s="568"/>
      <c r="NEV34" s="568"/>
      <c r="NEW34" s="568"/>
      <c r="NEX34" s="568"/>
      <c r="NEY34" s="568"/>
      <c r="NEZ34" s="568"/>
      <c r="NFA34" s="568"/>
      <c r="NFB34" s="568"/>
      <c r="NFC34" s="568"/>
      <c r="NFD34" s="568"/>
      <c r="NFE34" s="568"/>
      <c r="NFF34" s="568"/>
      <c r="NFG34" s="568"/>
      <c r="NFH34" s="568"/>
      <c r="NFI34" s="568"/>
      <c r="NFJ34" s="568"/>
      <c r="NFK34" s="568"/>
      <c r="NFL34" s="568"/>
      <c r="NFM34" s="568"/>
      <c r="NFN34" s="568"/>
      <c r="NFO34" s="568"/>
      <c r="NFP34" s="568"/>
      <c r="NFQ34" s="568"/>
      <c r="NFR34" s="568"/>
      <c r="NFS34" s="568"/>
      <c r="NFT34" s="568"/>
      <c r="NFU34" s="568"/>
      <c r="NFV34" s="568"/>
      <c r="NFW34" s="568"/>
      <c r="NFX34" s="568"/>
      <c r="NFY34" s="568"/>
      <c r="NFZ34" s="568"/>
      <c r="NGA34" s="568"/>
      <c r="NGB34" s="568"/>
      <c r="NGC34" s="568"/>
      <c r="NGD34" s="568"/>
      <c r="NGE34" s="568"/>
      <c r="NGF34" s="568"/>
      <c r="NGG34" s="568"/>
      <c r="NGH34" s="568"/>
      <c r="NGI34" s="568"/>
      <c r="NGJ34" s="568"/>
      <c r="NGK34" s="568"/>
      <c r="NGL34" s="568"/>
      <c r="NGM34" s="568"/>
      <c r="NGN34" s="568"/>
      <c r="NGO34" s="568"/>
      <c r="NGP34" s="568"/>
      <c r="NGQ34" s="568"/>
      <c r="NGR34" s="568"/>
      <c r="NGS34" s="568"/>
      <c r="NGT34" s="568"/>
      <c r="NGU34" s="568"/>
      <c r="NGV34" s="568"/>
      <c r="NGW34" s="568"/>
      <c r="NGX34" s="568"/>
      <c r="NGY34" s="568"/>
      <c r="NGZ34" s="568"/>
      <c r="NHA34" s="568"/>
      <c r="NHB34" s="568"/>
      <c r="NHC34" s="568"/>
      <c r="NHD34" s="568"/>
      <c r="NHE34" s="568"/>
      <c r="NHF34" s="568"/>
      <c r="NHG34" s="568"/>
      <c r="NHH34" s="568"/>
      <c r="NHI34" s="568"/>
      <c r="NHJ34" s="568"/>
      <c r="NHK34" s="568"/>
      <c r="NHL34" s="568"/>
      <c r="NHM34" s="568"/>
      <c r="NHN34" s="568"/>
      <c r="NHO34" s="568"/>
      <c r="NHP34" s="568"/>
      <c r="NHQ34" s="568"/>
      <c r="NHR34" s="568"/>
      <c r="NHS34" s="568"/>
      <c r="NHT34" s="568"/>
      <c r="NHU34" s="568"/>
      <c r="NHV34" s="568"/>
      <c r="NHW34" s="568"/>
      <c r="NHX34" s="568"/>
      <c r="NHY34" s="568"/>
      <c r="NHZ34" s="568"/>
      <c r="NIA34" s="568"/>
      <c r="NIB34" s="568"/>
      <c r="NIC34" s="568"/>
      <c r="NID34" s="568"/>
      <c r="NIE34" s="568"/>
      <c r="NIF34" s="568"/>
      <c r="NIG34" s="568"/>
      <c r="NIH34" s="568"/>
      <c r="NII34" s="568"/>
      <c r="NIJ34" s="568"/>
      <c r="NIK34" s="568"/>
      <c r="NIL34" s="568"/>
      <c r="NIM34" s="568"/>
      <c r="NIN34" s="568"/>
      <c r="NIO34" s="568"/>
      <c r="NIP34" s="568"/>
      <c r="NIQ34" s="568"/>
      <c r="NIR34" s="568"/>
      <c r="NIS34" s="568"/>
      <c r="NIT34" s="568"/>
      <c r="NIU34" s="568"/>
      <c r="NIV34" s="568"/>
      <c r="NIW34" s="568"/>
      <c r="NIX34" s="568"/>
      <c r="NIY34" s="568"/>
      <c r="NIZ34" s="568"/>
      <c r="NJA34" s="568"/>
      <c r="NJB34" s="568"/>
      <c r="NJC34" s="568"/>
      <c r="NJD34" s="568"/>
      <c r="NJE34" s="568"/>
      <c r="NJF34" s="568"/>
      <c r="NJG34" s="568"/>
      <c r="NJH34" s="568"/>
      <c r="NJI34" s="568"/>
      <c r="NJJ34" s="568"/>
      <c r="NJK34" s="568"/>
      <c r="NJL34" s="568"/>
      <c r="NJM34" s="568"/>
      <c r="NJN34" s="568"/>
      <c r="NJO34" s="568"/>
      <c r="NJP34" s="568"/>
      <c r="NJQ34" s="568"/>
      <c r="NJR34" s="568"/>
      <c r="NJS34" s="568"/>
      <c r="NJT34" s="568"/>
      <c r="NJU34" s="568"/>
      <c r="NJV34" s="568"/>
      <c r="NJW34" s="568"/>
      <c r="NJX34" s="568"/>
      <c r="NJY34" s="568"/>
      <c r="NJZ34" s="568"/>
      <c r="NKA34" s="568"/>
      <c r="NKB34" s="568"/>
      <c r="NKC34" s="568"/>
      <c r="NKD34" s="568"/>
      <c r="NKE34" s="568"/>
      <c r="NKF34" s="568"/>
      <c r="NKG34" s="568"/>
      <c r="NKH34" s="568"/>
      <c r="NKI34" s="568"/>
      <c r="NKJ34" s="568"/>
      <c r="NKK34" s="568"/>
      <c r="NKL34" s="568"/>
      <c r="NKM34" s="568"/>
      <c r="NKN34" s="568"/>
      <c r="NKO34" s="568"/>
      <c r="NKP34" s="568"/>
      <c r="NKQ34" s="568"/>
      <c r="NKR34" s="568"/>
      <c r="NKS34" s="568"/>
      <c r="NKT34" s="568"/>
      <c r="NKU34" s="568"/>
      <c r="NKV34" s="568"/>
      <c r="NKW34" s="568"/>
      <c r="NKX34" s="568"/>
      <c r="NKY34" s="568"/>
      <c r="NKZ34" s="568"/>
      <c r="NLA34" s="568"/>
      <c r="NLB34" s="568"/>
      <c r="NLC34" s="568"/>
      <c r="NLD34" s="568"/>
      <c r="NLE34" s="568"/>
      <c r="NLF34" s="568"/>
      <c r="NLG34" s="568"/>
      <c r="NLH34" s="568"/>
      <c r="NLI34" s="568"/>
      <c r="NLJ34" s="568"/>
      <c r="NLK34" s="568"/>
      <c r="NLL34" s="568"/>
      <c r="NLM34" s="568"/>
      <c r="NLN34" s="568"/>
      <c r="NLO34" s="568"/>
      <c r="NLP34" s="568"/>
      <c r="NLQ34" s="568"/>
      <c r="NLR34" s="568"/>
      <c r="NLS34" s="568"/>
      <c r="NLT34" s="568"/>
      <c r="NLU34" s="568"/>
      <c r="NLV34" s="568"/>
      <c r="NLW34" s="568"/>
      <c r="NLX34" s="568"/>
      <c r="NLY34" s="568"/>
      <c r="NLZ34" s="568"/>
      <c r="NMA34" s="568"/>
      <c r="NMB34" s="568"/>
      <c r="NMC34" s="568"/>
      <c r="NMD34" s="568"/>
      <c r="NME34" s="568"/>
      <c r="NMF34" s="568"/>
      <c r="NMG34" s="568"/>
      <c r="NMH34" s="568"/>
      <c r="NMI34" s="568"/>
      <c r="NMJ34" s="568"/>
      <c r="NMK34" s="568"/>
      <c r="NML34" s="568"/>
      <c r="NMM34" s="568"/>
      <c r="NMN34" s="568"/>
      <c r="NMO34" s="568"/>
      <c r="NMP34" s="568"/>
      <c r="NMQ34" s="568"/>
      <c r="NMR34" s="568"/>
      <c r="NMS34" s="568"/>
      <c r="NMT34" s="568"/>
      <c r="NMU34" s="568"/>
      <c r="NMV34" s="568"/>
      <c r="NMW34" s="568"/>
      <c r="NMX34" s="568"/>
      <c r="NMY34" s="568"/>
      <c r="NMZ34" s="568"/>
      <c r="NNA34" s="568"/>
      <c r="NNB34" s="568"/>
      <c r="NNC34" s="568"/>
      <c r="NND34" s="568"/>
      <c r="NNE34" s="568"/>
      <c r="NNF34" s="568"/>
      <c r="NNG34" s="568"/>
      <c r="NNH34" s="568"/>
      <c r="NNI34" s="568"/>
      <c r="NNJ34" s="568"/>
      <c r="NNK34" s="568"/>
      <c r="NNL34" s="568"/>
      <c r="NNM34" s="568"/>
      <c r="NNN34" s="568"/>
      <c r="NNO34" s="568"/>
      <c r="NNP34" s="568"/>
      <c r="NNQ34" s="568"/>
      <c r="NNR34" s="568"/>
      <c r="NNS34" s="568"/>
      <c r="NNT34" s="568"/>
      <c r="NNU34" s="568"/>
      <c r="NNV34" s="568"/>
      <c r="NNW34" s="568"/>
      <c r="NNX34" s="568"/>
      <c r="NNY34" s="568"/>
      <c r="NNZ34" s="568"/>
      <c r="NOA34" s="568"/>
      <c r="NOB34" s="568"/>
      <c r="NOC34" s="568"/>
      <c r="NOD34" s="568"/>
      <c r="NOE34" s="568"/>
      <c r="NOF34" s="568"/>
      <c r="NOG34" s="568"/>
      <c r="NOH34" s="568"/>
      <c r="NOI34" s="568"/>
      <c r="NOJ34" s="568"/>
      <c r="NOK34" s="568"/>
      <c r="NOL34" s="568"/>
      <c r="NOM34" s="568"/>
      <c r="NON34" s="568"/>
      <c r="NOO34" s="568"/>
      <c r="NOP34" s="568"/>
      <c r="NOQ34" s="568"/>
      <c r="NOR34" s="568"/>
      <c r="NOS34" s="568"/>
      <c r="NOT34" s="568"/>
      <c r="NOU34" s="568"/>
      <c r="NOV34" s="568"/>
      <c r="NOW34" s="568"/>
      <c r="NOX34" s="568"/>
      <c r="NOY34" s="568"/>
      <c r="NOZ34" s="568"/>
      <c r="NPA34" s="568"/>
      <c r="NPB34" s="568"/>
      <c r="NPC34" s="568"/>
      <c r="NPD34" s="568"/>
      <c r="NPE34" s="568"/>
      <c r="NPF34" s="568"/>
      <c r="NPG34" s="568"/>
      <c r="NPH34" s="568"/>
      <c r="NPI34" s="568"/>
      <c r="NPJ34" s="568"/>
      <c r="NPK34" s="568"/>
      <c r="NPL34" s="568"/>
      <c r="NPM34" s="568"/>
      <c r="NPN34" s="568"/>
      <c r="NPO34" s="568"/>
      <c r="NPP34" s="568"/>
      <c r="NPQ34" s="568"/>
      <c r="NPR34" s="568"/>
      <c r="NPS34" s="568"/>
      <c r="NPT34" s="568"/>
      <c r="NPU34" s="568"/>
      <c r="NPV34" s="568"/>
      <c r="NPW34" s="568"/>
      <c r="NPX34" s="568"/>
      <c r="NPY34" s="568"/>
      <c r="NPZ34" s="568"/>
      <c r="NQA34" s="568"/>
      <c r="NQB34" s="568"/>
      <c r="NQC34" s="568"/>
      <c r="NQD34" s="568"/>
      <c r="NQE34" s="568"/>
      <c r="NQF34" s="568"/>
      <c r="NQG34" s="568"/>
      <c r="NQH34" s="568"/>
      <c r="NQI34" s="568"/>
      <c r="NQJ34" s="568"/>
      <c r="NQK34" s="568"/>
      <c r="NQL34" s="568"/>
      <c r="NQM34" s="568"/>
      <c r="NQN34" s="568"/>
      <c r="NQO34" s="568"/>
      <c r="NQP34" s="568"/>
      <c r="NQQ34" s="568"/>
      <c r="NQR34" s="568"/>
      <c r="NQS34" s="568"/>
      <c r="NQT34" s="568"/>
      <c r="NQU34" s="568"/>
      <c r="NQV34" s="568"/>
      <c r="NQW34" s="568"/>
      <c r="NQX34" s="568"/>
      <c r="NQY34" s="568"/>
      <c r="NQZ34" s="568"/>
      <c r="NRA34" s="568"/>
      <c r="NRB34" s="568"/>
      <c r="NRC34" s="568"/>
      <c r="NRD34" s="568"/>
      <c r="NRE34" s="568"/>
      <c r="NRF34" s="568"/>
      <c r="NRG34" s="568"/>
      <c r="NRH34" s="568"/>
      <c r="NRI34" s="568"/>
      <c r="NRJ34" s="568"/>
      <c r="NRK34" s="568"/>
      <c r="NRL34" s="568"/>
      <c r="NRM34" s="568"/>
      <c r="NRN34" s="568"/>
      <c r="NRO34" s="568"/>
      <c r="NRP34" s="568"/>
      <c r="NRQ34" s="568"/>
      <c r="NRR34" s="568"/>
      <c r="NRS34" s="568"/>
      <c r="NRT34" s="568"/>
      <c r="NRU34" s="568"/>
      <c r="NRV34" s="568"/>
      <c r="NRW34" s="568"/>
      <c r="NRX34" s="568"/>
      <c r="NRY34" s="568"/>
      <c r="NRZ34" s="568"/>
      <c r="NSA34" s="568"/>
      <c r="NSB34" s="568"/>
      <c r="NSC34" s="568"/>
      <c r="NSD34" s="568"/>
      <c r="NSE34" s="568"/>
      <c r="NSF34" s="568"/>
      <c r="NSG34" s="568"/>
      <c r="NSH34" s="568"/>
      <c r="NSI34" s="568"/>
      <c r="NSJ34" s="568"/>
      <c r="NSK34" s="568"/>
      <c r="NSL34" s="568"/>
      <c r="NSM34" s="568"/>
      <c r="NSN34" s="568"/>
      <c r="NSO34" s="568"/>
      <c r="NSP34" s="568"/>
      <c r="NSQ34" s="568"/>
      <c r="NSR34" s="568"/>
      <c r="NSS34" s="568"/>
      <c r="NST34" s="568"/>
      <c r="NSU34" s="568"/>
      <c r="NSV34" s="568"/>
      <c r="NSW34" s="568"/>
      <c r="NSX34" s="568"/>
      <c r="NSY34" s="568"/>
      <c r="NSZ34" s="568"/>
      <c r="NTA34" s="568"/>
      <c r="NTB34" s="568"/>
      <c r="NTC34" s="568"/>
      <c r="NTD34" s="568"/>
      <c r="NTE34" s="568"/>
      <c r="NTF34" s="568"/>
      <c r="NTG34" s="568"/>
      <c r="NTH34" s="568"/>
      <c r="NTI34" s="568"/>
      <c r="NTJ34" s="568"/>
      <c r="NTK34" s="568"/>
      <c r="NTL34" s="568"/>
      <c r="NTM34" s="568"/>
      <c r="NTN34" s="568"/>
      <c r="NTO34" s="568"/>
      <c r="NTP34" s="568"/>
      <c r="NTQ34" s="568"/>
      <c r="NTR34" s="568"/>
      <c r="NTS34" s="568"/>
      <c r="NTT34" s="568"/>
      <c r="NTU34" s="568"/>
      <c r="NTV34" s="568"/>
      <c r="NTW34" s="568"/>
      <c r="NTX34" s="568"/>
      <c r="NTY34" s="568"/>
      <c r="NTZ34" s="568"/>
      <c r="NUA34" s="568"/>
      <c r="NUB34" s="568"/>
      <c r="NUC34" s="568"/>
      <c r="NUD34" s="568"/>
      <c r="NUE34" s="568"/>
      <c r="NUF34" s="568"/>
      <c r="NUG34" s="568"/>
      <c r="NUH34" s="568"/>
      <c r="NUI34" s="568"/>
      <c r="NUJ34" s="568"/>
      <c r="NUK34" s="568"/>
      <c r="NUL34" s="568"/>
      <c r="NUM34" s="568"/>
      <c r="NUN34" s="568"/>
      <c r="NUO34" s="568"/>
      <c r="NUP34" s="568"/>
      <c r="NUQ34" s="568"/>
      <c r="NUR34" s="568"/>
      <c r="NUS34" s="568"/>
      <c r="NUT34" s="568"/>
      <c r="NUU34" s="568"/>
      <c r="NUV34" s="568"/>
      <c r="NUW34" s="568"/>
      <c r="NUX34" s="568"/>
      <c r="NUY34" s="568"/>
      <c r="NUZ34" s="568"/>
      <c r="NVA34" s="568"/>
      <c r="NVB34" s="568"/>
      <c r="NVC34" s="568"/>
      <c r="NVD34" s="568"/>
      <c r="NVE34" s="568"/>
      <c r="NVF34" s="568"/>
      <c r="NVG34" s="568"/>
      <c r="NVH34" s="568"/>
      <c r="NVI34" s="568"/>
      <c r="NVJ34" s="568"/>
      <c r="NVK34" s="568"/>
      <c r="NVL34" s="568"/>
      <c r="NVM34" s="568"/>
      <c r="NVN34" s="568"/>
      <c r="NVO34" s="568"/>
      <c r="NVP34" s="568"/>
      <c r="NVQ34" s="568"/>
      <c r="NVR34" s="568"/>
      <c r="NVS34" s="568"/>
      <c r="NVT34" s="568"/>
      <c r="NVU34" s="568"/>
      <c r="NVV34" s="568"/>
      <c r="NVW34" s="568"/>
      <c r="NVX34" s="568"/>
      <c r="NVY34" s="568"/>
      <c r="NVZ34" s="568"/>
      <c r="NWA34" s="568"/>
      <c r="NWB34" s="568"/>
      <c r="NWC34" s="568"/>
      <c r="NWD34" s="568"/>
      <c r="NWE34" s="568"/>
      <c r="NWF34" s="568"/>
      <c r="NWG34" s="568"/>
      <c r="NWH34" s="568"/>
      <c r="NWI34" s="568"/>
      <c r="NWJ34" s="568"/>
      <c r="NWK34" s="568"/>
      <c r="NWL34" s="568"/>
      <c r="NWM34" s="568"/>
      <c r="NWN34" s="568"/>
      <c r="NWO34" s="568"/>
      <c r="NWP34" s="568"/>
      <c r="NWQ34" s="568"/>
      <c r="NWR34" s="568"/>
      <c r="NWS34" s="568"/>
      <c r="NWT34" s="568"/>
      <c r="NWU34" s="568"/>
      <c r="NWV34" s="568"/>
      <c r="NWW34" s="568"/>
      <c r="NWX34" s="568"/>
      <c r="NWY34" s="568"/>
      <c r="NWZ34" s="568"/>
      <c r="NXA34" s="568"/>
      <c r="NXB34" s="568"/>
      <c r="NXC34" s="568"/>
      <c r="NXD34" s="568"/>
      <c r="NXE34" s="568"/>
      <c r="NXF34" s="568"/>
      <c r="NXG34" s="568"/>
      <c r="NXH34" s="568"/>
      <c r="NXI34" s="568"/>
      <c r="NXJ34" s="568"/>
      <c r="NXK34" s="568"/>
      <c r="NXL34" s="568"/>
      <c r="NXM34" s="568"/>
      <c r="NXN34" s="568"/>
      <c r="NXO34" s="568"/>
      <c r="NXP34" s="568"/>
      <c r="NXQ34" s="568"/>
      <c r="NXR34" s="568"/>
      <c r="NXS34" s="568"/>
      <c r="NXT34" s="568"/>
      <c r="NXU34" s="568"/>
      <c r="NXV34" s="568"/>
      <c r="NXW34" s="568"/>
      <c r="NXX34" s="568"/>
      <c r="NXY34" s="568"/>
      <c r="NXZ34" s="568"/>
      <c r="NYA34" s="568"/>
      <c r="NYB34" s="568"/>
      <c r="NYC34" s="568"/>
      <c r="NYD34" s="568"/>
      <c r="NYE34" s="568"/>
      <c r="NYF34" s="568"/>
      <c r="NYG34" s="568"/>
      <c r="NYH34" s="568"/>
      <c r="NYI34" s="568"/>
      <c r="NYJ34" s="568"/>
      <c r="NYK34" s="568"/>
      <c r="NYL34" s="568"/>
      <c r="NYM34" s="568"/>
      <c r="NYN34" s="568"/>
      <c r="NYO34" s="568"/>
      <c r="NYP34" s="568"/>
      <c r="NYQ34" s="568"/>
      <c r="NYR34" s="568"/>
      <c r="NYS34" s="568"/>
      <c r="NYT34" s="568"/>
      <c r="NYU34" s="568"/>
      <c r="NYV34" s="568"/>
      <c r="NYW34" s="568"/>
      <c r="NYX34" s="568"/>
      <c r="NYY34" s="568"/>
      <c r="NYZ34" s="568"/>
      <c r="NZA34" s="568"/>
      <c r="NZB34" s="568"/>
      <c r="NZC34" s="568"/>
      <c r="NZD34" s="568"/>
      <c r="NZE34" s="568"/>
      <c r="NZF34" s="568"/>
      <c r="NZG34" s="568"/>
      <c r="NZH34" s="568"/>
      <c r="NZI34" s="568"/>
      <c r="NZJ34" s="568"/>
      <c r="NZK34" s="568"/>
      <c r="NZL34" s="568"/>
      <c r="NZM34" s="568"/>
      <c r="NZN34" s="568"/>
      <c r="NZO34" s="568"/>
      <c r="NZP34" s="568"/>
      <c r="NZQ34" s="568"/>
      <c r="NZR34" s="568"/>
      <c r="NZS34" s="568"/>
      <c r="NZT34" s="568"/>
      <c r="NZU34" s="568"/>
      <c r="NZV34" s="568"/>
      <c r="NZW34" s="568"/>
      <c r="NZX34" s="568"/>
      <c r="NZY34" s="568"/>
      <c r="NZZ34" s="568"/>
      <c r="OAA34" s="568"/>
      <c r="OAB34" s="568"/>
      <c r="OAC34" s="568"/>
      <c r="OAD34" s="568"/>
      <c r="OAE34" s="568"/>
      <c r="OAF34" s="568"/>
      <c r="OAG34" s="568"/>
      <c r="OAH34" s="568"/>
      <c r="OAI34" s="568"/>
      <c r="OAJ34" s="568"/>
      <c r="OAK34" s="568"/>
      <c r="OAL34" s="568"/>
      <c r="OAM34" s="568"/>
      <c r="OAN34" s="568"/>
      <c r="OAO34" s="568"/>
      <c r="OAP34" s="568"/>
      <c r="OAQ34" s="568"/>
      <c r="OAR34" s="568"/>
      <c r="OAS34" s="568"/>
      <c r="OAT34" s="568"/>
      <c r="OAU34" s="568"/>
      <c r="OAV34" s="568"/>
      <c r="OAW34" s="568"/>
      <c r="OAX34" s="568"/>
      <c r="OAY34" s="568"/>
      <c r="OAZ34" s="568"/>
      <c r="OBA34" s="568"/>
      <c r="OBB34" s="568"/>
      <c r="OBC34" s="568"/>
      <c r="OBD34" s="568"/>
      <c r="OBE34" s="568"/>
      <c r="OBF34" s="568"/>
      <c r="OBG34" s="568"/>
      <c r="OBH34" s="568"/>
      <c r="OBI34" s="568"/>
      <c r="OBJ34" s="568"/>
      <c r="OBK34" s="568"/>
      <c r="OBL34" s="568"/>
      <c r="OBM34" s="568"/>
      <c r="OBN34" s="568"/>
      <c r="OBO34" s="568"/>
      <c r="OBP34" s="568"/>
      <c r="OBQ34" s="568"/>
      <c r="OBR34" s="568"/>
      <c r="OBS34" s="568"/>
      <c r="OBT34" s="568"/>
      <c r="OBU34" s="568"/>
      <c r="OBV34" s="568"/>
      <c r="OBW34" s="568"/>
      <c r="OBX34" s="568"/>
      <c r="OBY34" s="568"/>
      <c r="OBZ34" s="568"/>
      <c r="OCA34" s="568"/>
      <c r="OCB34" s="568"/>
      <c r="OCC34" s="568"/>
      <c r="OCD34" s="568"/>
      <c r="OCE34" s="568"/>
      <c r="OCF34" s="568"/>
      <c r="OCG34" s="568"/>
      <c r="OCH34" s="568"/>
      <c r="OCI34" s="568"/>
      <c r="OCJ34" s="568"/>
      <c r="OCK34" s="568"/>
      <c r="OCL34" s="568"/>
      <c r="OCM34" s="568"/>
      <c r="OCN34" s="568"/>
      <c r="OCO34" s="568"/>
      <c r="OCP34" s="568"/>
      <c r="OCQ34" s="568"/>
      <c r="OCR34" s="568"/>
      <c r="OCS34" s="568"/>
      <c r="OCT34" s="568"/>
      <c r="OCU34" s="568"/>
      <c r="OCV34" s="568"/>
      <c r="OCW34" s="568"/>
      <c r="OCX34" s="568"/>
      <c r="OCY34" s="568"/>
      <c r="OCZ34" s="568"/>
      <c r="ODA34" s="568"/>
      <c r="ODB34" s="568"/>
      <c r="ODC34" s="568"/>
      <c r="ODD34" s="568"/>
      <c r="ODE34" s="568"/>
      <c r="ODF34" s="568"/>
      <c r="ODG34" s="568"/>
      <c r="ODH34" s="568"/>
      <c r="ODI34" s="568"/>
      <c r="ODJ34" s="568"/>
      <c r="ODK34" s="568"/>
      <c r="ODL34" s="568"/>
      <c r="ODM34" s="568"/>
      <c r="ODN34" s="568"/>
      <c r="ODO34" s="568"/>
      <c r="ODP34" s="568"/>
      <c r="ODQ34" s="568"/>
      <c r="ODR34" s="568"/>
      <c r="ODS34" s="568"/>
      <c r="ODT34" s="568"/>
      <c r="ODU34" s="568"/>
      <c r="ODV34" s="568"/>
      <c r="ODW34" s="568"/>
      <c r="ODX34" s="568"/>
      <c r="ODY34" s="568"/>
      <c r="ODZ34" s="568"/>
      <c r="OEA34" s="568"/>
      <c r="OEB34" s="568"/>
      <c r="OEC34" s="568"/>
      <c r="OED34" s="568"/>
      <c r="OEE34" s="568"/>
      <c r="OEF34" s="568"/>
      <c r="OEG34" s="568"/>
      <c r="OEH34" s="568"/>
      <c r="OEI34" s="568"/>
      <c r="OEJ34" s="568"/>
      <c r="OEK34" s="568"/>
      <c r="OEL34" s="568"/>
      <c r="OEM34" s="568"/>
      <c r="OEN34" s="568"/>
      <c r="OEO34" s="568"/>
      <c r="OEP34" s="568"/>
      <c r="OEQ34" s="568"/>
      <c r="OER34" s="568"/>
      <c r="OES34" s="568"/>
      <c r="OET34" s="568"/>
      <c r="OEU34" s="568"/>
      <c r="OEV34" s="568"/>
      <c r="OEW34" s="568"/>
      <c r="OEX34" s="568"/>
      <c r="OEY34" s="568"/>
      <c r="OEZ34" s="568"/>
      <c r="OFA34" s="568"/>
      <c r="OFB34" s="568"/>
      <c r="OFC34" s="568"/>
      <c r="OFD34" s="568"/>
      <c r="OFE34" s="568"/>
      <c r="OFF34" s="568"/>
      <c r="OFG34" s="568"/>
      <c r="OFH34" s="568"/>
      <c r="OFI34" s="568"/>
      <c r="OFJ34" s="568"/>
      <c r="OFK34" s="568"/>
      <c r="OFL34" s="568"/>
      <c r="OFM34" s="568"/>
      <c r="OFN34" s="568"/>
      <c r="OFO34" s="568"/>
      <c r="OFP34" s="568"/>
      <c r="OFQ34" s="568"/>
      <c r="OFR34" s="568"/>
      <c r="OFS34" s="568"/>
      <c r="OFT34" s="568"/>
      <c r="OFU34" s="568"/>
      <c r="OFV34" s="568"/>
      <c r="OFW34" s="568"/>
      <c r="OFX34" s="568"/>
      <c r="OFY34" s="568"/>
      <c r="OFZ34" s="568"/>
      <c r="OGA34" s="568"/>
      <c r="OGB34" s="568"/>
      <c r="OGC34" s="568"/>
      <c r="OGD34" s="568"/>
      <c r="OGE34" s="568"/>
      <c r="OGF34" s="568"/>
      <c r="OGG34" s="568"/>
      <c r="OGH34" s="568"/>
      <c r="OGI34" s="568"/>
      <c r="OGJ34" s="568"/>
      <c r="OGK34" s="568"/>
      <c r="OGL34" s="568"/>
      <c r="OGM34" s="568"/>
      <c r="OGN34" s="568"/>
      <c r="OGO34" s="568"/>
      <c r="OGP34" s="568"/>
      <c r="OGQ34" s="568"/>
      <c r="OGR34" s="568"/>
      <c r="OGS34" s="568"/>
      <c r="OGT34" s="568"/>
      <c r="OGU34" s="568"/>
      <c r="OGV34" s="568"/>
      <c r="OGW34" s="568"/>
      <c r="OGX34" s="568"/>
      <c r="OGY34" s="568"/>
      <c r="OGZ34" s="568"/>
      <c r="OHA34" s="568"/>
      <c r="OHB34" s="568"/>
      <c r="OHC34" s="568"/>
      <c r="OHD34" s="568"/>
      <c r="OHE34" s="568"/>
      <c r="OHF34" s="568"/>
      <c r="OHG34" s="568"/>
      <c r="OHH34" s="568"/>
      <c r="OHI34" s="568"/>
      <c r="OHJ34" s="568"/>
      <c r="OHK34" s="568"/>
      <c r="OHL34" s="568"/>
      <c r="OHM34" s="568"/>
      <c r="OHN34" s="568"/>
      <c r="OHO34" s="568"/>
      <c r="OHP34" s="568"/>
      <c r="OHQ34" s="568"/>
      <c r="OHR34" s="568"/>
      <c r="OHS34" s="568"/>
      <c r="OHT34" s="568"/>
      <c r="OHU34" s="568"/>
      <c r="OHV34" s="568"/>
      <c r="OHW34" s="568"/>
      <c r="OHX34" s="568"/>
      <c r="OHY34" s="568"/>
      <c r="OHZ34" s="568"/>
      <c r="OIA34" s="568"/>
      <c r="OIB34" s="568"/>
      <c r="OIC34" s="568"/>
      <c r="OID34" s="568"/>
      <c r="OIE34" s="568"/>
      <c r="OIF34" s="568"/>
      <c r="OIG34" s="568"/>
      <c r="OIH34" s="568"/>
      <c r="OII34" s="568"/>
      <c r="OIJ34" s="568"/>
      <c r="OIK34" s="568"/>
      <c r="OIL34" s="568"/>
      <c r="OIM34" s="568"/>
      <c r="OIN34" s="568"/>
      <c r="OIO34" s="568"/>
      <c r="OIP34" s="568"/>
      <c r="OIQ34" s="568"/>
      <c r="OIR34" s="568"/>
      <c r="OIS34" s="568"/>
      <c r="OIT34" s="568"/>
      <c r="OIU34" s="568"/>
      <c r="OIV34" s="568"/>
      <c r="OIW34" s="568"/>
      <c r="OIX34" s="568"/>
      <c r="OIY34" s="568"/>
      <c r="OIZ34" s="568"/>
      <c r="OJA34" s="568"/>
      <c r="OJB34" s="568"/>
      <c r="OJC34" s="568"/>
      <c r="OJD34" s="568"/>
      <c r="OJE34" s="568"/>
      <c r="OJF34" s="568"/>
      <c r="OJG34" s="568"/>
      <c r="OJH34" s="568"/>
      <c r="OJI34" s="568"/>
      <c r="OJJ34" s="568"/>
      <c r="OJK34" s="568"/>
      <c r="OJL34" s="568"/>
      <c r="OJM34" s="568"/>
      <c r="OJN34" s="568"/>
      <c r="OJO34" s="568"/>
      <c r="OJP34" s="568"/>
      <c r="OJQ34" s="568"/>
      <c r="OJR34" s="568"/>
      <c r="OJS34" s="568"/>
      <c r="OJT34" s="568"/>
      <c r="OJU34" s="568"/>
      <c r="OJV34" s="568"/>
      <c r="OJW34" s="568"/>
      <c r="OJX34" s="568"/>
      <c r="OJY34" s="568"/>
      <c r="OJZ34" s="568"/>
      <c r="OKA34" s="568"/>
      <c r="OKB34" s="568"/>
      <c r="OKC34" s="568"/>
      <c r="OKD34" s="568"/>
      <c r="OKE34" s="568"/>
      <c r="OKF34" s="568"/>
      <c r="OKG34" s="568"/>
      <c r="OKH34" s="568"/>
      <c r="OKI34" s="568"/>
      <c r="OKJ34" s="568"/>
      <c r="OKK34" s="568"/>
      <c r="OKL34" s="568"/>
      <c r="OKM34" s="568"/>
      <c r="OKN34" s="568"/>
      <c r="OKO34" s="568"/>
      <c r="OKP34" s="568"/>
      <c r="OKQ34" s="568"/>
      <c r="OKR34" s="568"/>
      <c r="OKS34" s="568"/>
      <c r="OKT34" s="568"/>
      <c r="OKU34" s="568"/>
      <c r="OKV34" s="568"/>
      <c r="OKW34" s="568"/>
      <c r="OKX34" s="568"/>
      <c r="OKY34" s="568"/>
      <c r="OKZ34" s="568"/>
      <c r="OLA34" s="568"/>
      <c r="OLB34" s="568"/>
      <c r="OLC34" s="568"/>
      <c r="OLD34" s="568"/>
      <c r="OLE34" s="568"/>
      <c r="OLF34" s="568"/>
      <c r="OLG34" s="568"/>
      <c r="OLH34" s="568"/>
      <c r="OLI34" s="568"/>
      <c r="OLJ34" s="568"/>
      <c r="OLK34" s="568"/>
      <c r="OLL34" s="568"/>
      <c r="OLM34" s="568"/>
      <c r="OLN34" s="568"/>
      <c r="OLO34" s="568"/>
      <c r="OLP34" s="568"/>
      <c r="OLQ34" s="568"/>
      <c r="OLR34" s="568"/>
      <c r="OLS34" s="568"/>
      <c r="OLT34" s="568"/>
      <c r="OLU34" s="568"/>
      <c r="OLV34" s="568"/>
      <c r="OLW34" s="568"/>
      <c r="OLX34" s="568"/>
      <c r="OLY34" s="568"/>
      <c r="OLZ34" s="568"/>
      <c r="OMA34" s="568"/>
      <c r="OMB34" s="568"/>
      <c r="OMC34" s="568"/>
      <c r="OMD34" s="568"/>
      <c r="OME34" s="568"/>
      <c r="OMF34" s="568"/>
      <c r="OMG34" s="568"/>
      <c r="OMH34" s="568"/>
      <c r="OMI34" s="568"/>
      <c r="OMJ34" s="568"/>
      <c r="OMK34" s="568"/>
      <c r="OML34" s="568"/>
      <c r="OMM34" s="568"/>
      <c r="OMN34" s="568"/>
      <c r="OMO34" s="568"/>
      <c r="OMP34" s="568"/>
      <c r="OMQ34" s="568"/>
      <c r="OMR34" s="568"/>
      <c r="OMS34" s="568"/>
      <c r="OMT34" s="568"/>
      <c r="OMU34" s="568"/>
      <c r="OMV34" s="568"/>
      <c r="OMW34" s="568"/>
      <c r="OMX34" s="568"/>
      <c r="OMY34" s="568"/>
      <c r="OMZ34" s="568"/>
      <c r="ONA34" s="568"/>
      <c r="ONB34" s="568"/>
      <c r="ONC34" s="568"/>
      <c r="OND34" s="568"/>
      <c r="ONE34" s="568"/>
      <c r="ONF34" s="568"/>
      <c r="ONG34" s="568"/>
      <c r="ONH34" s="568"/>
      <c r="ONI34" s="568"/>
      <c r="ONJ34" s="568"/>
      <c r="ONK34" s="568"/>
      <c r="ONL34" s="568"/>
      <c r="ONM34" s="568"/>
      <c r="ONN34" s="568"/>
      <c r="ONO34" s="568"/>
      <c r="ONP34" s="568"/>
      <c r="ONQ34" s="568"/>
      <c r="ONR34" s="568"/>
      <c r="ONS34" s="568"/>
      <c r="ONT34" s="568"/>
      <c r="ONU34" s="568"/>
      <c r="ONV34" s="568"/>
      <c r="ONW34" s="568"/>
      <c r="ONX34" s="568"/>
      <c r="ONY34" s="568"/>
      <c r="ONZ34" s="568"/>
      <c r="OOA34" s="568"/>
      <c r="OOB34" s="568"/>
      <c r="OOC34" s="568"/>
      <c r="OOD34" s="568"/>
      <c r="OOE34" s="568"/>
      <c r="OOF34" s="568"/>
      <c r="OOG34" s="568"/>
      <c r="OOH34" s="568"/>
      <c r="OOI34" s="568"/>
      <c r="OOJ34" s="568"/>
      <c r="OOK34" s="568"/>
      <c r="OOL34" s="568"/>
      <c r="OOM34" s="568"/>
      <c r="OON34" s="568"/>
      <c r="OOO34" s="568"/>
      <c r="OOP34" s="568"/>
      <c r="OOQ34" s="568"/>
      <c r="OOR34" s="568"/>
      <c r="OOS34" s="568"/>
      <c r="OOT34" s="568"/>
      <c r="OOU34" s="568"/>
      <c r="OOV34" s="568"/>
      <c r="OOW34" s="568"/>
      <c r="OOX34" s="568"/>
      <c r="OOY34" s="568"/>
      <c r="OOZ34" s="568"/>
      <c r="OPA34" s="568"/>
      <c r="OPB34" s="568"/>
      <c r="OPC34" s="568"/>
      <c r="OPD34" s="568"/>
      <c r="OPE34" s="568"/>
      <c r="OPF34" s="568"/>
      <c r="OPG34" s="568"/>
      <c r="OPH34" s="568"/>
      <c r="OPI34" s="568"/>
      <c r="OPJ34" s="568"/>
      <c r="OPK34" s="568"/>
      <c r="OPL34" s="568"/>
      <c r="OPM34" s="568"/>
      <c r="OPN34" s="568"/>
      <c r="OPO34" s="568"/>
      <c r="OPP34" s="568"/>
      <c r="OPQ34" s="568"/>
      <c r="OPR34" s="568"/>
      <c r="OPS34" s="568"/>
      <c r="OPT34" s="568"/>
      <c r="OPU34" s="568"/>
      <c r="OPV34" s="568"/>
      <c r="OPW34" s="568"/>
      <c r="OPX34" s="568"/>
      <c r="OPY34" s="568"/>
      <c r="OPZ34" s="568"/>
      <c r="OQA34" s="568"/>
      <c r="OQB34" s="568"/>
      <c r="OQC34" s="568"/>
      <c r="OQD34" s="568"/>
      <c r="OQE34" s="568"/>
      <c r="OQF34" s="568"/>
      <c r="OQG34" s="568"/>
      <c r="OQH34" s="568"/>
      <c r="OQI34" s="568"/>
      <c r="OQJ34" s="568"/>
      <c r="OQK34" s="568"/>
      <c r="OQL34" s="568"/>
      <c r="OQM34" s="568"/>
      <c r="OQN34" s="568"/>
      <c r="OQO34" s="568"/>
      <c r="OQP34" s="568"/>
      <c r="OQQ34" s="568"/>
      <c r="OQR34" s="568"/>
      <c r="OQS34" s="568"/>
      <c r="OQT34" s="568"/>
      <c r="OQU34" s="568"/>
      <c r="OQV34" s="568"/>
      <c r="OQW34" s="568"/>
      <c r="OQX34" s="568"/>
      <c r="OQY34" s="568"/>
      <c r="OQZ34" s="568"/>
      <c r="ORA34" s="568"/>
      <c r="ORB34" s="568"/>
      <c r="ORC34" s="568"/>
      <c r="ORD34" s="568"/>
      <c r="ORE34" s="568"/>
      <c r="ORF34" s="568"/>
      <c r="ORG34" s="568"/>
      <c r="ORH34" s="568"/>
      <c r="ORI34" s="568"/>
      <c r="ORJ34" s="568"/>
      <c r="ORK34" s="568"/>
      <c r="ORL34" s="568"/>
      <c r="ORM34" s="568"/>
      <c r="ORN34" s="568"/>
      <c r="ORO34" s="568"/>
      <c r="ORP34" s="568"/>
      <c r="ORQ34" s="568"/>
      <c r="ORR34" s="568"/>
      <c r="ORS34" s="568"/>
      <c r="ORT34" s="568"/>
      <c r="ORU34" s="568"/>
      <c r="ORV34" s="568"/>
      <c r="ORW34" s="568"/>
      <c r="ORX34" s="568"/>
      <c r="ORY34" s="568"/>
      <c r="ORZ34" s="568"/>
      <c r="OSA34" s="568"/>
      <c r="OSB34" s="568"/>
      <c r="OSC34" s="568"/>
      <c r="OSD34" s="568"/>
      <c r="OSE34" s="568"/>
      <c r="OSF34" s="568"/>
      <c r="OSG34" s="568"/>
      <c r="OSH34" s="568"/>
      <c r="OSI34" s="568"/>
      <c r="OSJ34" s="568"/>
      <c r="OSK34" s="568"/>
      <c r="OSL34" s="568"/>
      <c r="OSM34" s="568"/>
      <c r="OSN34" s="568"/>
      <c r="OSO34" s="568"/>
      <c r="OSP34" s="568"/>
      <c r="OSQ34" s="568"/>
      <c r="OSR34" s="568"/>
      <c r="OSS34" s="568"/>
      <c r="OST34" s="568"/>
      <c r="OSU34" s="568"/>
      <c r="OSV34" s="568"/>
      <c r="OSW34" s="568"/>
      <c r="OSX34" s="568"/>
      <c r="OSY34" s="568"/>
      <c r="OSZ34" s="568"/>
      <c r="OTA34" s="568"/>
      <c r="OTB34" s="568"/>
      <c r="OTC34" s="568"/>
      <c r="OTD34" s="568"/>
      <c r="OTE34" s="568"/>
      <c r="OTF34" s="568"/>
      <c r="OTG34" s="568"/>
      <c r="OTH34" s="568"/>
      <c r="OTI34" s="568"/>
      <c r="OTJ34" s="568"/>
      <c r="OTK34" s="568"/>
      <c r="OTL34" s="568"/>
      <c r="OTM34" s="568"/>
      <c r="OTN34" s="568"/>
      <c r="OTO34" s="568"/>
      <c r="OTP34" s="568"/>
      <c r="OTQ34" s="568"/>
      <c r="OTR34" s="568"/>
      <c r="OTS34" s="568"/>
      <c r="OTT34" s="568"/>
      <c r="OTU34" s="568"/>
      <c r="OTV34" s="568"/>
      <c r="OTW34" s="568"/>
      <c r="OTX34" s="568"/>
      <c r="OTY34" s="568"/>
      <c r="OTZ34" s="568"/>
      <c r="OUA34" s="568"/>
      <c r="OUB34" s="568"/>
      <c r="OUC34" s="568"/>
      <c r="OUD34" s="568"/>
      <c r="OUE34" s="568"/>
      <c r="OUF34" s="568"/>
      <c r="OUG34" s="568"/>
      <c r="OUH34" s="568"/>
      <c r="OUI34" s="568"/>
      <c r="OUJ34" s="568"/>
      <c r="OUK34" s="568"/>
      <c r="OUL34" s="568"/>
      <c r="OUM34" s="568"/>
      <c r="OUN34" s="568"/>
      <c r="OUO34" s="568"/>
      <c r="OUP34" s="568"/>
      <c r="OUQ34" s="568"/>
      <c r="OUR34" s="568"/>
      <c r="OUS34" s="568"/>
      <c r="OUT34" s="568"/>
      <c r="OUU34" s="568"/>
      <c r="OUV34" s="568"/>
      <c r="OUW34" s="568"/>
      <c r="OUX34" s="568"/>
      <c r="OUY34" s="568"/>
      <c r="OUZ34" s="568"/>
      <c r="OVA34" s="568"/>
      <c r="OVB34" s="568"/>
      <c r="OVC34" s="568"/>
      <c r="OVD34" s="568"/>
      <c r="OVE34" s="568"/>
      <c r="OVF34" s="568"/>
      <c r="OVG34" s="568"/>
      <c r="OVH34" s="568"/>
      <c r="OVI34" s="568"/>
      <c r="OVJ34" s="568"/>
      <c r="OVK34" s="568"/>
      <c r="OVL34" s="568"/>
      <c r="OVM34" s="568"/>
      <c r="OVN34" s="568"/>
      <c r="OVO34" s="568"/>
      <c r="OVP34" s="568"/>
      <c r="OVQ34" s="568"/>
      <c r="OVR34" s="568"/>
      <c r="OVS34" s="568"/>
      <c r="OVT34" s="568"/>
      <c r="OVU34" s="568"/>
      <c r="OVV34" s="568"/>
      <c r="OVW34" s="568"/>
      <c r="OVX34" s="568"/>
      <c r="OVY34" s="568"/>
      <c r="OVZ34" s="568"/>
      <c r="OWA34" s="568"/>
      <c r="OWB34" s="568"/>
      <c r="OWC34" s="568"/>
      <c r="OWD34" s="568"/>
      <c r="OWE34" s="568"/>
      <c r="OWF34" s="568"/>
      <c r="OWG34" s="568"/>
      <c r="OWH34" s="568"/>
      <c r="OWI34" s="568"/>
      <c r="OWJ34" s="568"/>
      <c r="OWK34" s="568"/>
      <c r="OWL34" s="568"/>
      <c r="OWM34" s="568"/>
      <c r="OWN34" s="568"/>
      <c r="OWO34" s="568"/>
      <c r="OWP34" s="568"/>
      <c r="OWQ34" s="568"/>
      <c r="OWR34" s="568"/>
      <c r="OWS34" s="568"/>
      <c r="OWT34" s="568"/>
      <c r="OWU34" s="568"/>
      <c r="OWV34" s="568"/>
      <c r="OWW34" s="568"/>
      <c r="OWX34" s="568"/>
      <c r="OWY34" s="568"/>
      <c r="OWZ34" s="568"/>
      <c r="OXA34" s="568"/>
      <c r="OXB34" s="568"/>
      <c r="OXC34" s="568"/>
      <c r="OXD34" s="568"/>
      <c r="OXE34" s="568"/>
      <c r="OXF34" s="568"/>
      <c r="OXG34" s="568"/>
      <c r="OXH34" s="568"/>
      <c r="OXI34" s="568"/>
      <c r="OXJ34" s="568"/>
      <c r="OXK34" s="568"/>
      <c r="OXL34" s="568"/>
      <c r="OXM34" s="568"/>
      <c r="OXN34" s="568"/>
      <c r="OXO34" s="568"/>
      <c r="OXP34" s="568"/>
      <c r="OXQ34" s="568"/>
      <c r="OXR34" s="568"/>
      <c r="OXS34" s="568"/>
      <c r="OXT34" s="568"/>
      <c r="OXU34" s="568"/>
      <c r="OXV34" s="568"/>
      <c r="OXW34" s="568"/>
      <c r="OXX34" s="568"/>
      <c r="OXY34" s="568"/>
      <c r="OXZ34" s="568"/>
      <c r="OYA34" s="568"/>
      <c r="OYB34" s="568"/>
      <c r="OYC34" s="568"/>
      <c r="OYD34" s="568"/>
      <c r="OYE34" s="568"/>
      <c r="OYF34" s="568"/>
      <c r="OYG34" s="568"/>
      <c r="OYH34" s="568"/>
      <c r="OYI34" s="568"/>
      <c r="OYJ34" s="568"/>
      <c r="OYK34" s="568"/>
      <c r="OYL34" s="568"/>
      <c r="OYM34" s="568"/>
      <c r="OYN34" s="568"/>
      <c r="OYO34" s="568"/>
      <c r="OYP34" s="568"/>
      <c r="OYQ34" s="568"/>
      <c r="OYR34" s="568"/>
      <c r="OYS34" s="568"/>
      <c r="OYT34" s="568"/>
      <c r="OYU34" s="568"/>
      <c r="OYV34" s="568"/>
      <c r="OYW34" s="568"/>
      <c r="OYX34" s="568"/>
      <c r="OYY34" s="568"/>
      <c r="OYZ34" s="568"/>
      <c r="OZA34" s="568"/>
      <c r="OZB34" s="568"/>
      <c r="OZC34" s="568"/>
      <c r="OZD34" s="568"/>
      <c r="OZE34" s="568"/>
      <c r="OZF34" s="568"/>
      <c r="OZG34" s="568"/>
      <c r="OZH34" s="568"/>
      <c r="OZI34" s="568"/>
      <c r="OZJ34" s="568"/>
      <c r="OZK34" s="568"/>
      <c r="OZL34" s="568"/>
      <c r="OZM34" s="568"/>
      <c r="OZN34" s="568"/>
      <c r="OZO34" s="568"/>
      <c r="OZP34" s="568"/>
      <c r="OZQ34" s="568"/>
      <c r="OZR34" s="568"/>
      <c r="OZS34" s="568"/>
      <c r="OZT34" s="568"/>
      <c r="OZU34" s="568"/>
      <c r="OZV34" s="568"/>
      <c r="OZW34" s="568"/>
      <c r="OZX34" s="568"/>
      <c r="OZY34" s="568"/>
      <c r="OZZ34" s="568"/>
      <c r="PAA34" s="568"/>
      <c r="PAB34" s="568"/>
      <c r="PAC34" s="568"/>
      <c r="PAD34" s="568"/>
      <c r="PAE34" s="568"/>
      <c r="PAF34" s="568"/>
      <c r="PAG34" s="568"/>
      <c r="PAH34" s="568"/>
      <c r="PAI34" s="568"/>
      <c r="PAJ34" s="568"/>
      <c r="PAK34" s="568"/>
      <c r="PAL34" s="568"/>
      <c r="PAM34" s="568"/>
      <c r="PAN34" s="568"/>
      <c r="PAO34" s="568"/>
      <c r="PAP34" s="568"/>
      <c r="PAQ34" s="568"/>
      <c r="PAR34" s="568"/>
      <c r="PAS34" s="568"/>
      <c r="PAT34" s="568"/>
      <c r="PAU34" s="568"/>
      <c r="PAV34" s="568"/>
      <c r="PAW34" s="568"/>
      <c r="PAX34" s="568"/>
      <c r="PAY34" s="568"/>
      <c r="PAZ34" s="568"/>
      <c r="PBA34" s="568"/>
      <c r="PBB34" s="568"/>
      <c r="PBC34" s="568"/>
      <c r="PBD34" s="568"/>
      <c r="PBE34" s="568"/>
      <c r="PBF34" s="568"/>
      <c r="PBG34" s="568"/>
      <c r="PBH34" s="568"/>
      <c r="PBI34" s="568"/>
      <c r="PBJ34" s="568"/>
      <c r="PBK34" s="568"/>
      <c r="PBL34" s="568"/>
      <c r="PBM34" s="568"/>
      <c r="PBN34" s="568"/>
      <c r="PBO34" s="568"/>
      <c r="PBP34" s="568"/>
      <c r="PBQ34" s="568"/>
      <c r="PBR34" s="568"/>
      <c r="PBS34" s="568"/>
      <c r="PBT34" s="568"/>
      <c r="PBU34" s="568"/>
      <c r="PBV34" s="568"/>
      <c r="PBW34" s="568"/>
      <c r="PBX34" s="568"/>
      <c r="PBY34" s="568"/>
      <c r="PBZ34" s="568"/>
      <c r="PCA34" s="568"/>
      <c r="PCB34" s="568"/>
      <c r="PCC34" s="568"/>
      <c r="PCD34" s="568"/>
      <c r="PCE34" s="568"/>
      <c r="PCF34" s="568"/>
      <c r="PCG34" s="568"/>
      <c r="PCH34" s="568"/>
      <c r="PCI34" s="568"/>
      <c r="PCJ34" s="568"/>
      <c r="PCK34" s="568"/>
      <c r="PCL34" s="568"/>
      <c r="PCM34" s="568"/>
      <c r="PCN34" s="568"/>
      <c r="PCO34" s="568"/>
      <c r="PCP34" s="568"/>
      <c r="PCQ34" s="568"/>
      <c r="PCR34" s="568"/>
      <c r="PCS34" s="568"/>
      <c r="PCT34" s="568"/>
      <c r="PCU34" s="568"/>
      <c r="PCV34" s="568"/>
      <c r="PCW34" s="568"/>
      <c r="PCX34" s="568"/>
      <c r="PCY34" s="568"/>
      <c r="PCZ34" s="568"/>
      <c r="PDA34" s="568"/>
      <c r="PDB34" s="568"/>
      <c r="PDC34" s="568"/>
      <c r="PDD34" s="568"/>
      <c r="PDE34" s="568"/>
      <c r="PDF34" s="568"/>
      <c r="PDG34" s="568"/>
      <c r="PDH34" s="568"/>
      <c r="PDI34" s="568"/>
      <c r="PDJ34" s="568"/>
      <c r="PDK34" s="568"/>
      <c r="PDL34" s="568"/>
      <c r="PDM34" s="568"/>
      <c r="PDN34" s="568"/>
      <c r="PDO34" s="568"/>
      <c r="PDP34" s="568"/>
      <c r="PDQ34" s="568"/>
      <c r="PDR34" s="568"/>
      <c r="PDS34" s="568"/>
      <c r="PDT34" s="568"/>
      <c r="PDU34" s="568"/>
      <c r="PDV34" s="568"/>
      <c r="PDW34" s="568"/>
      <c r="PDX34" s="568"/>
      <c r="PDY34" s="568"/>
      <c r="PDZ34" s="568"/>
      <c r="PEA34" s="568"/>
      <c r="PEB34" s="568"/>
      <c r="PEC34" s="568"/>
      <c r="PED34" s="568"/>
      <c r="PEE34" s="568"/>
      <c r="PEF34" s="568"/>
      <c r="PEG34" s="568"/>
      <c r="PEH34" s="568"/>
      <c r="PEI34" s="568"/>
      <c r="PEJ34" s="568"/>
      <c r="PEK34" s="568"/>
      <c r="PEL34" s="568"/>
      <c r="PEM34" s="568"/>
      <c r="PEN34" s="568"/>
      <c r="PEO34" s="568"/>
      <c r="PEP34" s="568"/>
      <c r="PEQ34" s="568"/>
      <c r="PER34" s="568"/>
      <c r="PES34" s="568"/>
      <c r="PET34" s="568"/>
      <c r="PEU34" s="568"/>
      <c r="PEV34" s="568"/>
      <c r="PEW34" s="568"/>
      <c r="PEX34" s="568"/>
      <c r="PEY34" s="568"/>
      <c r="PEZ34" s="568"/>
      <c r="PFA34" s="568"/>
      <c r="PFB34" s="568"/>
      <c r="PFC34" s="568"/>
      <c r="PFD34" s="568"/>
      <c r="PFE34" s="568"/>
      <c r="PFF34" s="568"/>
      <c r="PFG34" s="568"/>
      <c r="PFH34" s="568"/>
      <c r="PFI34" s="568"/>
      <c r="PFJ34" s="568"/>
      <c r="PFK34" s="568"/>
      <c r="PFL34" s="568"/>
      <c r="PFM34" s="568"/>
      <c r="PFN34" s="568"/>
      <c r="PFO34" s="568"/>
      <c r="PFP34" s="568"/>
      <c r="PFQ34" s="568"/>
      <c r="PFR34" s="568"/>
      <c r="PFS34" s="568"/>
      <c r="PFT34" s="568"/>
      <c r="PFU34" s="568"/>
      <c r="PFV34" s="568"/>
      <c r="PFW34" s="568"/>
      <c r="PFX34" s="568"/>
      <c r="PFY34" s="568"/>
      <c r="PFZ34" s="568"/>
      <c r="PGA34" s="568"/>
      <c r="PGB34" s="568"/>
      <c r="PGC34" s="568"/>
      <c r="PGD34" s="568"/>
      <c r="PGE34" s="568"/>
      <c r="PGF34" s="568"/>
      <c r="PGG34" s="568"/>
      <c r="PGH34" s="568"/>
      <c r="PGI34" s="568"/>
      <c r="PGJ34" s="568"/>
      <c r="PGK34" s="568"/>
      <c r="PGL34" s="568"/>
      <c r="PGM34" s="568"/>
      <c r="PGN34" s="568"/>
      <c r="PGO34" s="568"/>
      <c r="PGP34" s="568"/>
      <c r="PGQ34" s="568"/>
      <c r="PGR34" s="568"/>
      <c r="PGS34" s="568"/>
      <c r="PGT34" s="568"/>
      <c r="PGU34" s="568"/>
      <c r="PGV34" s="568"/>
      <c r="PGW34" s="568"/>
      <c r="PGX34" s="568"/>
      <c r="PGY34" s="568"/>
      <c r="PGZ34" s="568"/>
      <c r="PHA34" s="568"/>
      <c r="PHB34" s="568"/>
      <c r="PHC34" s="568"/>
      <c r="PHD34" s="568"/>
      <c r="PHE34" s="568"/>
      <c r="PHF34" s="568"/>
      <c r="PHG34" s="568"/>
      <c r="PHH34" s="568"/>
      <c r="PHI34" s="568"/>
      <c r="PHJ34" s="568"/>
      <c r="PHK34" s="568"/>
      <c r="PHL34" s="568"/>
      <c r="PHM34" s="568"/>
      <c r="PHN34" s="568"/>
      <c r="PHO34" s="568"/>
      <c r="PHP34" s="568"/>
      <c r="PHQ34" s="568"/>
      <c r="PHR34" s="568"/>
      <c r="PHS34" s="568"/>
      <c r="PHT34" s="568"/>
      <c r="PHU34" s="568"/>
      <c r="PHV34" s="568"/>
      <c r="PHW34" s="568"/>
      <c r="PHX34" s="568"/>
      <c r="PHY34" s="568"/>
      <c r="PHZ34" s="568"/>
      <c r="PIA34" s="568"/>
      <c r="PIB34" s="568"/>
      <c r="PIC34" s="568"/>
      <c r="PID34" s="568"/>
      <c r="PIE34" s="568"/>
      <c r="PIF34" s="568"/>
      <c r="PIG34" s="568"/>
      <c r="PIH34" s="568"/>
      <c r="PII34" s="568"/>
      <c r="PIJ34" s="568"/>
      <c r="PIK34" s="568"/>
      <c r="PIL34" s="568"/>
      <c r="PIM34" s="568"/>
      <c r="PIN34" s="568"/>
      <c r="PIO34" s="568"/>
      <c r="PIP34" s="568"/>
      <c r="PIQ34" s="568"/>
      <c r="PIR34" s="568"/>
      <c r="PIS34" s="568"/>
      <c r="PIT34" s="568"/>
      <c r="PIU34" s="568"/>
      <c r="PIV34" s="568"/>
      <c r="PIW34" s="568"/>
      <c r="PIX34" s="568"/>
      <c r="PIY34" s="568"/>
      <c r="PIZ34" s="568"/>
      <c r="PJA34" s="568"/>
      <c r="PJB34" s="568"/>
      <c r="PJC34" s="568"/>
      <c r="PJD34" s="568"/>
      <c r="PJE34" s="568"/>
      <c r="PJF34" s="568"/>
      <c r="PJG34" s="568"/>
      <c r="PJH34" s="568"/>
      <c r="PJI34" s="568"/>
      <c r="PJJ34" s="568"/>
      <c r="PJK34" s="568"/>
      <c r="PJL34" s="568"/>
      <c r="PJM34" s="568"/>
      <c r="PJN34" s="568"/>
      <c r="PJO34" s="568"/>
      <c r="PJP34" s="568"/>
      <c r="PJQ34" s="568"/>
      <c r="PJR34" s="568"/>
      <c r="PJS34" s="568"/>
      <c r="PJT34" s="568"/>
      <c r="PJU34" s="568"/>
      <c r="PJV34" s="568"/>
      <c r="PJW34" s="568"/>
      <c r="PJX34" s="568"/>
      <c r="PJY34" s="568"/>
      <c r="PJZ34" s="568"/>
      <c r="PKA34" s="568"/>
      <c r="PKB34" s="568"/>
      <c r="PKC34" s="568"/>
      <c r="PKD34" s="568"/>
      <c r="PKE34" s="568"/>
      <c r="PKF34" s="568"/>
      <c r="PKG34" s="568"/>
      <c r="PKH34" s="568"/>
      <c r="PKI34" s="568"/>
      <c r="PKJ34" s="568"/>
      <c r="PKK34" s="568"/>
      <c r="PKL34" s="568"/>
      <c r="PKM34" s="568"/>
      <c r="PKN34" s="568"/>
      <c r="PKO34" s="568"/>
      <c r="PKP34" s="568"/>
      <c r="PKQ34" s="568"/>
      <c r="PKR34" s="568"/>
      <c r="PKS34" s="568"/>
      <c r="PKT34" s="568"/>
      <c r="PKU34" s="568"/>
      <c r="PKV34" s="568"/>
      <c r="PKW34" s="568"/>
      <c r="PKX34" s="568"/>
      <c r="PKY34" s="568"/>
      <c r="PKZ34" s="568"/>
      <c r="PLA34" s="568"/>
      <c r="PLB34" s="568"/>
      <c r="PLC34" s="568"/>
      <c r="PLD34" s="568"/>
      <c r="PLE34" s="568"/>
      <c r="PLF34" s="568"/>
      <c r="PLG34" s="568"/>
      <c r="PLH34" s="568"/>
      <c r="PLI34" s="568"/>
      <c r="PLJ34" s="568"/>
      <c r="PLK34" s="568"/>
      <c r="PLL34" s="568"/>
      <c r="PLM34" s="568"/>
      <c r="PLN34" s="568"/>
      <c r="PLO34" s="568"/>
      <c r="PLP34" s="568"/>
      <c r="PLQ34" s="568"/>
      <c r="PLR34" s="568"/>
      <c r="PLS34" s="568"/>
      <c r="PLT34" s="568"/>
      <c r="PLU34" s="568"/>
      <c r="PLV34" s="568"/>
      <c r="PLW34" s="568"/>
      <c r="PLX34" s="568"/>
      <c r="PLY34" s="568"/>
      <c r="PLZ34" s="568"/>
      <c r="PMA34" s="568"/>
      <c r="PMB34" s="568"/>
      <c r="PMC34" s="568"/>
      <c r="PMD34" s="568"/>
      <c r="PME34" s="568"/>
      <c r="PMF34" s="568"/>
      <c r="PMG34" s="568"/>
      <c r="PMH34" s="568"/>
      <c r="PMI34" s="568"/>
      <c r="PMJ34" s="568"/>
      <c r="PMK34" s="568"/>
      <c r="PML34" s="568"/>
      <c r="PMM34" s="568"/>
      <c r="PMN34" s="568"/>
      <c r="PMO34" s="568"/>
      <c r="PMP34" s="568"/>
      <c r="PMQ34" s="568"/>
      <c r="PMR34" s="568"/>
      <c r="PMS34" s="568"/>
      <c r="PMT34" s="568"/>
      <c r="PMU34" s="568"/>
      <c r="PMV34" s="568"/>
      <c r="PMW34" s="568"/>
      <c r="PMX34" s="568"/>
      <c r="PMY34" s="568"/>
      <c r="PMZ34" s="568"/>
      <c r="PNA34" s="568"/>
      <c r="PNB34" s="568"/>
      <c r="PNC34" s="568"/>
      <c r="PND34" s="568"/>
      <c r="PNE34" s="568"/>
      <c r="PNF34" s="568"/>
      <c r="PNG34" s="568"/>
      <c r="PNH34" s="568"/>
      <c r="PNI34" s="568"/>
      <c r="PNJ34" s="568"/>
      <c r="PNK34" s="568"/>
      <c r="PNL34" s="568"/>
      <c r="PNM34" s="568"/>
      <c r="PNN34" s="568"/>
      <c r="PNO34" s="568"/>
      <c r="PNP34" s="568"/>
      <c r="PNQ34" s="568"/>
      <c r="PNR34" s="568"/>
      <c r="PNS34" s="568"/>
      <c r="PNT34" s="568"/>
      <c r="PNU34" s="568"/>
      <c r="PNV34" s="568"/>
      <c r="PNW34" s="568"/>
      <c r="PNX34" s="568"/>
      <c r="PNY34" s="568"/>
      <c r="PNZ34" s="568"/>
      <c r="POA34" s="568"/>
      <c r="POB34" s="568"/>
      <c r="POC34" s="568"/>
      <c r="POD34" s="568"/>
      <c r="POE34" s="568"/>
      <c r="POF34" s="568"/>
      <c r="POG34" s="568"/>
      <c r="POH34" s="568"/>
      <c r="POI34" s="568"/>
      <c r="POJ34" s="568"/>
      <c r="POK34" s="568"/>
      <c r="POL34" s="568"/>
      <c r="POM34" s="568"/>
      <c r="PON34" s="568"/>
      <c r="POO34" s="568"/>
      <c r="POP34" s="568"/>
      <c r="POQ34" s="568"/>
      <c r="POR34" s="568"/>
      <c r="POS34" s="568"/>
      <c r="POT34" s="568"/>
      <c r="POU34" s="568"/>
      <c r="POV34" s="568"/>
      <c r="POW34" s="568"/>
      <c r="POX34" s="568"/>
      <c r="POY34" s="568"/>
      <c r="POZ34" s="568"/>
      <c r="PPA34" s="568"/>
      <c r="PPB34" s="568"/>
      <c r="PPC34" s="568"/>
      <c r="PPD34" s="568"/>
      <c r="PPE34" s="568"/>
      <c r="PPF34" s="568"/>
      <c r="PPG34" s="568"/>
      <c r="PPH34" s="568"/>
      <c r="PPI34" s="568"/>
      <c r="PPJ34" s="568"/>
      <c r="PPK34" s="568"/>
      <c r="PPL34" s="568"/>
      <c r="PPM34" s="568"/>
      <c r="PPN34" s="568"/>
      <c r="PPO34" s="568"/>
      <c r="PPP34" s="568"/>
      <c r="PPQ34" s="568"/>
      <c r="PPR34" s="568"/>
      <c r="PPS34" s="568"/>
      <c r="PPT34" s="568"/>
      <c r="PPU34" s="568"/>
      <c r="PPV34" s="568"/>
      <c r="PPW34" s="568"/>
      <c r="PPX34" s="568"/>
      <c r="PPY34" s="568"/>
      <c r="PPZ34" s="568"/>
      <c r="PQA34" s="568"/>
      <c r="PQB34" s="568"/>
      <c r="PQC34" s="568"/>
      <c r="PQD34" s="568"/>
      <c r="PQE34" s="568"/>
      <c r="PQF34" s="568"/>
      <c r="PQG34" s="568"/>
      <c r="PQH34" s="568"/>
      <c r="PQI34" s="568"/>
      <c r="PQJ34" s="568"/>
      <c r="PQK34" s="568"/>
      <c r="PQL34" s="568"/>
      <c r="PQM34" s="568"/>
      <c r="PQN34" s="568"/>
      <c r="PQO34" s="568"/>
      <c r="PQP34" s="568"/>
      <c r="PQQ34" s="568"/>
      <c r="PQR34" s="568"/>
      <c r="PQS34" s="568"/>
      <c r="PQT34" s="568"/>
      <c r="PQU34" s="568"/>
      <c r="PQV34" s="568"/>
      <c r="PQW34" s="568"/>
      <c r="PQX34" s="568"/>
      <c r="PQY34" s="568"/>
      <c r="PQZ34" s="568"/>
      <c r="PRA34" s="568"/>
      <c r="PRB34" s="568"/>
      <c r="PRC34" s="568"/>
      <c r="PRD34" s="568"/>
      <c r="PRE34" s="568"/>
      <c r="PRF34" s="568"/>
      <c r="PRG34" s="568"/>
      <c r="PRH34" s="568"/>
      <c r="PRI34" s="568"/>
      <c r="PRJ34" s="568"/>
      <c r="PRK34" s="568"/>
      <c r="PRL34" s="568"/>
      <c r="PRM34" s="568"/>
      <c r="PRN34" s="568"/>
      <c r="PRO34" s="568"/>
      <c r="PRP34" s="568"/>
      <c r="PRQ34" s="568"/>
      <c r="PRR34" s="568"/>
      <c r="PRS34" s="568"/>
      <c r="PRT34" s="568"/>
      <c r="PRU34" s="568"/>
      <c r="PRV34" s="568"/>
      <c r="PRW34" s="568"/>
      <c r="PRX34" s="568"/>
      <c r="PRY34" s="568"/>
      <c r="PRZ34" s="568"/>
      <c r="PSA34" s="568"/>
      <c r="PSB34" s="568"/>
      <c r="PSC34" s="568"/>
      <c r="PSD34" s="568"/>
      <c r="PSE34" s="568"/>
      <c r="PSF34" s="568"/>
      <c r="PSG34" s="568"/>
      <c r="PSH34" s="568"/>
      <c r="PSI34" s="568"/>
      <c r="PSJ34" s="568"/>
      <c r="PSK34" s="568"/>
      <c r="PSL34" s="568"/>
      <c r="PSM34" s="568"/>
      <c r="PSN34" s="568"/>
      <c r="PSO34" s="568"/>
      <c r="PSP34" s="568"/>
      <c r="PSQ34" s="568"/>
      <c r="PSR34" s="568"/>
      <c r="PSS34" s="568"/>
      <c r="PST34" s="568"/>
      <c r="PSU34" s="568"/>
      <c r="PSV34" s="568"/>
      <c r="PSW34" s="568"/>
      <c r="PSX34" s="568"/>
      <c r="PSY34" s="568"/>
      <c r="PSZ34" s="568"/>
      <c r="PTA34" s="568"/>
      <c r="PTB34" s="568"/>
      <c r="PTC34" s="568"/>
      <c r="PTD34" s="568"/>
      <c r="PTE34" s="568"/>
      <c r="PTF34" s="568"/>
      <c r="PTG34" s="568"/>
      <c r="PTH34" s="568"/>
      <c r="PTI34" s="568"/>
      <c r="PTJ34" s="568"/>
      <c r="PTK34" s="568"/>
      <c r="PTL34" s="568"/>
      <c r="PTM34" s="568"/>
      <c r="PTN34" s="568"/>
      <c r="PTO34" s="568"/>
      <c r="PTP34" s="568"/>
      <c r="PTQ34" s="568"/>
      <c r="PTR34" s="568"/>
      <c r="PTS34" s="568"/>
      <c r="PTT34" s="568"/>
      <c r="PTU34" s="568"/>
      <c r="PTV34" s="568"/>
      <c r="PTW34" s="568"/>
      <c r="PTX34" s="568"/>
      <c r="PTY34" s="568"/>
      <c r="PTZ34" s="568"/>
      <c r="PUA34" s="568"/>
      <c r="PUB34" s="568"/>
      <c r="PUC34" s="568"/>
      <c r="PUD34" s="568"/>
      <c r="PUE34" s="568"/>
      <c r="PUF34" s="568"/>
      <c r="PUG34" s="568"/>
      <c r="PUH34" s="568"/>
      <c r="PUI34" s="568"/>
      <c r="PUJ34" s="568"/>
      <c r="PUK34" s="568"/>
      <c r="PUL34" s="568"/>
      <c r="PUM34" s="568"/>
      <c r="PUN34" s="568"/>
      <c r="PUO34" s="568"/>
      <c r="PUP34" s="568"/>
      <c r="PUQ34" s="568"/>
      <c r="PUR34" s="568"/>
      <c r="PUS34" s="568"/>
      <c r="PUT34" s="568"/>
      <c r="PUU34" s="568"/>
      <c r="PUV34" s="568"/>
      <c r="PUW34" s="568"/>
      <c r="PUX34" s="568"/>
      <c r="PUY34" s="568"/>
      <c r="PUZ34" s="568"/>
      <c r="PVA34" s="568"/>
      <c r="PVB34" s="568"/>
      <c r="PVC34" s="568"/>
      <c r="PVD34" s="568"/>
      <c r="PVE34" s="568"/>
      <c r="PVF34" s="568"/>
      <c r="PVG34" s="568"/>
      <c r="PVH34" s="568"/>
      <c r="PVI34" s="568"/>
      <c r="PVJ34" s="568"/>
      <c r="PVK34" s="568"/>
      <c r="PVL34" s="568"/>
      <c r="PVM34" s="568"/>
      <c r="PVN34" s="568"/>
      <c r="PVO34" s="568"/>
      <c r="PVP34" s="568"/>
      <c r="PVQ34" s="568"/>
      <c r="PVR34" s="568"/>
      <c r="PVS34" s="568"/>
      <c r="PVT34" s="568"/>
      <c r="PVU34" s="568"/>
      <c r="PVV34" s="568"/>
      <c r="PVW34" s="568"/>
      <c r="PVX34" s="568"/>
      <c r="PVY34" s="568"/>
      <c r="PVZ34" s="568"/>
      <c r="PWA34" s="568"/>
      <c r="PWB34" s="568"/>
      <c r="PWC34" s="568"/>
      <c r="PWD34" s="568"/>
      <c r="PWE34" s="568"/>
      <c r="PWF34" s="568"/>
      <c r="PWG34" s="568"/>
      <c r="PWH34" s="568"/>
      <c r="PWI34" s="568"/>
      <c r="PWJ34" s="568"/>
      <c r="PWK34" s="568"/>
      <c r="PWL34" s="568"/>
      <c r="PWM34" s="568"/>
      <c r="PWN34" s="568"/>
      <c r="PWO34" s="568"/>
      <c r="PWP34" s="568"/>
      <c r="PWQ34" s="568"/>
      <c r="PWR34" s="568"/>
      <c r="PWS34" s="568"/>
      <c r="PWT34" s="568"/>
      <c r="PWU34" s="568"/>
      <c r="PWV34" s="568"/>
      <c r="PWW34" s="568"/>
      <c r="PWX34" s="568"/>
      <c r="PWY34" s="568"/>
      <c r="PWZ34" s="568"/>
      <c r="PXA34" s="568"/>
      <c r="PXB34" s="568"/>
      <c r="PXC34" s="568"/>
      <c r="PXD34" s="568"/>
      <c r="PXE34" s="568"/>
      <c r="PXF34" s="568"/>
      <c r="PXG34" s="568"/>
      <c r="PXH34" s="568"/>
      <c r="PXI34" s="568"/>
      <c r="PXJ34" s="568"/>
      <c r="PXK34" s="568"/>
      <c r="PXL34" s="568"/>
      <c r="PXM34" s="568"/>
      <c r="PXN34" s="568"/>
      <c r="PXO34" s="568"/>
      <c r="PXP34" s="568"/>
      <c r="PXQ34" s="568"/>
      <c r="PXR34" s="568"/>
      <c r="PXS34" s="568"/>
      <c r="PXT34" s="568"/>
      <c r="PXU34" s="568"/>
      <c r="PXV34" s="568"/>
      <c r="PXW34" s="568"/>
      <c r="PXX34" s="568"/>
      <c r="PXY34" s="568"/>
      <c r="PXZ34" s="568"/>
      <c r="PYA34" s="568"/>
      <c r="PYB34" s="568"/>
      <c r="PYC34" s="568"/>
      <c r="PYD34" s="568"/>
      <c r="PYE34" s="568"/>
      <c r="PYF34" s="568"/>
      <c r="PYG34" s="568"/>
      <c r="PYH34" s="568"/>
      <c r="PYI34" s="568"/>
      <c r="PYJ34" s="568"/>
      <c r="PYK34" s="568"/>
      <c r="PYL34" s="568"/>
      <c r="PYM34" s="568"/>
      <c r="PYN34" s="568"/>
      <c r="PYO34" s="568"/>
      <c r="PYP34" s="568"/>
      <c r="PYQ34" s="568"/>
      <c r="PYR34" s="568"/>
      <c r="PYS34" s="568"/>
      <c r="PYT34" s="568"/>
      <c r="PYU34" s="568"/>
      <c r="PYV34" s="568"/>
      <c r="PYW34" s="568"/>
      <c r="PYX34" s="568"/>
      <c r="PYY34" s="568"/>
      <c r="PYZ34" s="568"/>
      <c r="PZA34" s="568"/>
      <c r="PZB34" s="568"/>
      <c r="PZC34" s="568"/>
      <c r="PZD34" s="568"/>
      <c r="PZE34" s="568"/>
      <c r="PZF34" s="568"/>
      <c r="PZG34" s="568"/>
      <c r="PZH34" s="568"/>
      <c r="PZI34" s="568"/>
      <c r="PZJ34" s="568"/>
      <c r="PZK34" s="568"/>
      <c r="PZL34" s="568"/>
      <c r="PZM34" s="568"/>
      <c r="PZN34" s="568"/>
      <c r="PZO34" s="568"/>
      <c r="PZP34" s="568"/>
      <c r="PZQ34" s="568"/>
      <c r="PZR34" s="568"/>
      <c r="PZS34" s="568"/>
      <c r="PZT34" s="568"/>
      <c r="PZU34" s="568"/>
      <c r="PZV34" s="568"/>
      <c r="PZW34" s="568"/>
      <c r="PZX34" s="568"/>
      <c r="PZY34" s="568"/>
      <c r="PZZ34" s="568"/>
      <c r="QAA34" s="568"/>
      <c r="QAB34" s="568"/>
      <c r="QAC34" s="568"/>
      <c r="QAD34" s="568"/>
      <c r="QAE34" s="568"/>
      <c r="QAF34" s="568"/>
      <c r="QAG34" s="568"/>
      <c r="QAH34" s="568"/>
      <c r="QAI34" s="568"/>
      <c r="QAJ34" s="568"/>
      <c r="QAK34" s="568"/>
      <c r="QAL34" s="568"/>
      <c r="QAM34" s="568"/>
      <c r="QAN34" s="568"/>
      <c r="QAO34" s="568"/>
      <c r="QAP34" s="568"/>
      <c r="QAQ34" s="568"/>
      <c r="QAR34" s="568"/>
      <c r="QAS34" s="568"/>
      <c r="QAT34" s="568"/>
      <c r="QAU34" s="568"/>
      <c r="QAV34" s="568"/>
      <c r="QAW34" s="568"/>
      <c r="QAX34" s="568"/>
      <c r="QAY34" s="568"/>
      <c r="QAZ34" s="568"/>
      <c r="QBA34" s="568"/>
      <c r="QBB34" s="568"/>
      <c r="QBC34" s="568"/>
      <c r="QBD34" s="568"/>
      <c r="QBE34" s="568"/>
      <c r="QBF34" s="568"/>
      <c r="QBG34" s="568"/>
      <c r="QBH34" s="568"/>
      <c r="QBI34" s="568"/>
      <c r="QBJ34" s="568"/>
      <c r="QBK34" s="568"/>
      <c r="QBL34" s="568"/>
      <c r="QBM34" s="568"/>
      <c r="QBN34" s="568"/>
      <c r="QBO34" s="568"/>
      <c r="QBP34" s="568"/>
      <c r="QBQ34" s="568"/>
      <c r="QBR34" s="568"/>
      <c r="QBS34" s="568"/>
      <c r="QBT34" s="568"/>
      <c r="QBU34" s="568"/>
      <c r="QBV34" s="568"/>
      <c r="QBW34" s="568"/>
      <c r="QBX34" s="568"/>
      <c r="QBY34" s="568"/>
      <c r="QBZ34" s="568"/>
      <c r="QCA34" s="568"/>
      <c r="QCB34" s="568"/>
      <c r="QCC34" s="568"/>
      <c r="QCD34" s="568"/>
      <c r="QCE34" s="568"/>
      <c r="QCF34" s="568"/>
      <c r="QCG34" s="568"/>
      <c r="QCH34" s="568"/>
      <c r="QCI34" s="568"/>
      <c r="QCJ34" s="568"/>
      <c r="QCK34" s="568"/>
      <c r="QCL34" s="568"/>
      <c r="QCM34" s="568"/>
      <c r="QCN34" s="568"/>
      <c r="QCO34" s="568"/>
      <c r="QCP34" s="568"/>
      <c r="QCQ34" s="568"/>
      <c r="QCR34" s="568"/>
      <c r="QCS34" s="568"/>
      <c r="QCT34" s="568"/>
      <c r="QCU34" s="568"/>
      <c r="QCV34" s="568"/>
      <c r="QCW34" s="568"/>
      <c r="QCX34" s="568"/>
      <c r="QCY34" s="568"/>
      <c r="QCZ34" s="568"/>
      <c r="QDA34" s="568"/>
      <c r="QDB34" s="568"/>
      <c r="QDC34" s="568"/>
      <c r="QDD34" s="568"/>
      <c r="QDE34" s="568"/>
      <c r="QDF34" s="568"/>
      <c r="QDG34" s="568"/>
      <c r="QDH34" s="568"/>
      <c r="QDI34" s="568"/>
      <c r="QDJ34" s="568"/>
      <c r="QDK34" s="568"/>
      <c r="QDL34" s="568"/>
      <c r="QDM34" s="568"/>
      <c r="QDN34" s="568"/>
      <c r="QDO34" s="568"/>
      <c r="QDP34" s="568"/>
      <c r="QDQ34" s="568"/>
      <c r="QDR34" s="568"/>
      <c r="QDS34" s="568"/>
      <c r="QDT34" s="568"/>
      <c r="QDU34" s="568"/>
      <c r="QDV34" s="568"/>
      <c r="QDW34" s="568"/>
      <c r="QDX34" s="568"/>
      <c r="QDY34" s="568"/>
      <c r="QDZ34" s="568"/>
      <c r="QEA34" s="568"/>
      <c r="QEB34" s="568"/>
      <c r="QEC34" s="568"/>
      <c r="QED34" s="568"/>
      <c r="QEE34" s="568"/>
      <c r="QEF34" s="568"/>
      <c r="QEG34" s="568"/>
      <c r="QEH34" s="568"/>
      <c r="QEI34" s="568"/>
      <c r="QEJ34" s="568"/>
      <c r="QEK34" s="568"/>
      <c r="QEL34" s="568"/>
      <c r="QEM34" s="568"/>
      <c r="QEN34" s="568"/>
      <c r="QEO34" s="568"/>
      <c r="QEP34" s="568"/>
      <c r="QEQ34" s="568"/>
      <c r="QER34" s="568"/>
      <c r="QES34" s="568"/>
      <c r="QET34" s="568"/>
      <c r="QEU34" s="568"/>
      <c r="QEV34" s="568"/>
      <c r="QEW34" s="568"/>
      <c r="QEX34" s="568"/>
      <c r="QEY34" s="568"/>
      <c r="QEZ34" s="568"/>
      <c r="QFA34" s="568"/>
      <c r="QFB34" s="568"/>
      <c r="QFC34" s="568"/>
      <c r="QFD34" s="568"/>
      <c r="QFE34" s="568"/>
      <c r="QFF34" s="568"/>
      <c r="QFG34" s="568"/>
      <c r="QFH34" s="568"/>
      <c r="QFI34" s="568"/>
      <c r="QFJ34" s="568"/>
      <c r="QFK34" s="568"/>
      <c r="QFL34" s="568"/>
      <c r="QFM34" s="568"/>
      <c r="QFN34" s="568"/>
      <c r="QFO34" s="568"/>
      <c r="QFP34" s="568"/>
      <c r="QFQ34" s="568"/>
      <c r="QFR34" s="568"/>
      <c r="QFS34" s="568"/>
      <c r="QFT34" s="568"/>
      <c r="QFU34" s="568"/>
      <c r="QFV34" s="568"/>
      <c r="QFW34" s="568"/>
      <c r="QFX34" s="568"/>
      <c r="QFY34" s="568"/>
      <c r="QFZ34" s="568"/>
      <c r="QGA34" s="568"/>
      <c r="QGB34" s="568"/>
      <c r="QGC34" s="568"/>
      <c r="QGD34" s="568"/>
      <c r="QGE34" s="568"/>
      <c r="QGF34" s="568"/>
      <c r="QGG34" s="568"/>
      <c r="QGH34" s="568"/>
      <c r="QGI34" s="568"/>
      <c r="QGJ34" s="568"/>
      <c r="QGK34" s="568"/>
      <c r="QGL34" s="568"/>
      <c r="QGM34" s="568"/>
      <c r="QGN34" s="568"/>
      <c r="QGO34" s="568"/>
      <c r="QGP34" s="568"/>
      <c r="QGQ34" s="568"/>
      <c r="QGR34" s="568"/>
      <c r="QGS34" s="568"/>
      <c r="QGT34" s="568"/>
      <c r="QGU34" s="568"/>
      <c r="QGV34" s="568"/>
      <c r="QGW34" s="568"/>
      <c r="QGX34" s="568"/>
      <c r="QGY34" s="568"/>
      <c r="QGZ34" s="568"/>
      <c r="QHA34" s="568"/>
      <c r="QHB34" s="568"/>
      <c r="QHC34" s="568"/>
      <c r="QHD34" s="568"/>
      <c r="QHE34" s="568"/>
      <c r="QHF34" s="568"/>
      <c r="QHG34" s="568"/>
      <c r="QHH34" s="568"/>
      <c r="QHI34" s="568"/>
      <c r="QHJ34" s="568"/>
      <c r="QHK34" s="568"/>
      <c r="QHL34" s="568"/>
      <c r="QHM34" s="568"/>
      <c r="QHN34" s="568"/>
      <c r="QHO34" s="568"/>
      <c r="QHP34" s="568"/>
      <c r="QHQ34" s="568"/>
      <c r="QHR34" s="568"/>
      <c r="QHS34" s="568"/>
      <c r="QHT34" s="568"/>
      <c r="QHU34" s="568"/>
      <c r="QHV34" s="568"/>
      <c r="QHW34" s="568"/>
      <c r="QHX34" s="568"/>
      <c r="QHY34" s="568"/>
      <c r="QHZ34" s="568"/>
      <c r="QIA34" s="568"/>
      <c r="QIB34" s="568"/>
      <c r="QIC34" s="568"/>
      <c r="QID34" s="568"/>
      <c r="QIE34" s="568"/>
      <c r="QIF34" s="568"/>
      <c r="QIG34" s="568"/>
      <c r="QIH34" s="568"/>
      <c r="QII34" s="568"/>
      <c r="QIJ34" s="568"/>
      <c r="QIK34" s="568"/>
      <c r="QIL34" s="568"/>
      <c r="QIM34" s="568"/>
      <c r="QIN34" s="568"/>
      <c r="QIO34" s="568"/>
      <c r="QIP34" s="568"/>
      <c r="QIQ34" s="568"/>
      <c r="QIR34" s="568"/>
      <c r="QIS34" s="568"/>
      <c r="QIT34" s="568"/>
      <c r="QIU34" s="568"/>
      <c r="QIV34" s="568"/>
      <c r="QIW34" s="568"/>
      <c r="QIX34" s="568"/>
      <c r="QIY34" s="568"/>
      <c r="QIZ34" s="568"/>
      <c r="QJA34" s="568"/>
      <c r="QJB34" s="568"/>
      <c r="QJC34" s="568"/>
      <c r="QJD34" s="568"/>
      <c r="QJE34" s="568"/>
      <c r="QJF34" s="568"/>
      <c r="QJG34" s="568"/>
      <c r="QJH34" s="568"/>
      <c r="QJI34" s="568"/>
      <c r="QJJ34" s="568"/>
      <c r="QJK34" s="568"/>
      <c r="QJL34" s="568"/>
      <c r="QJM34" s="568"/>
      <c r="QJN34" s="568"/>
      <c r="QJO34" s="568"/>
      <c r="QJP34" s="568"/>
      <c r="QJQ34" s="568"/>
      <c r="QJR34" s="568"/>
      <c r="QJS34" s="568"/>
      <c r="QJT34" s="568"/>
      <c r="QJU34" s="568"/>
      <c r="QJV34" s="568"/>
      <c r="QJW34" s="568"/>
      <c r="QJX34" s="568"/>
      <c r="QJY34" s="568"/>
      <c r="QJZ34" s="568"/>
      <c r="QKA34" s="568"/>
      <c r="QKB34" s="568"/>
      <c r="QKC34" s="568"/>
      <c r="QKD34" s="568"/>
      <c r="QKE34" s="568"/>
      <c r="QKF34" s="568"/>
      <c r="QKG34" s="568"/>
      <c r="QKH34" s="568"/>
      <c r="QKI34" s="568"/>
      <c r="QKJ34" s="568"/>
      <c r="QKK34" s="568"/>
      <c r="QKL34" s="568"/>
      <c r="QKM34" s="568"/>
      <c r="QKN34" s="568"/>
      <c r="QKO34" s="568"/>
      <c r="QKP34" s="568"/>
      <c r="QKQ34" s="568"/>
      <c r="QKR34" s="568"/>
      <c r="QKS34" s="568"/>
      <c r="QKT34" s="568"/>
      <c r="QKU34" s="568"/>
      <c r="QKV34" s="568"/>
      <c r="QKW34" s="568"/>
      <c r="QKX34" s="568"/>
      <c r="QKY34" s="568"/>
      <c r="QKZ34" s="568"/>
      <c r="QLA34" s="568"/>
      <c r="QLB34" s="568"/>
      <c r="QLC34" s="568"/>
      <c r="QLD34" s="568"/>
      <c r="QLE34" s="568"/>
      <c r="QLF34" s="568"/>
      <c r="QLG34" s="568"/>
      <c r="QLH34" s="568"/>
      <c r="QLI34" s="568"/>
      <c r="QLJ34" s="568"/>
      <c r="QLK34" s="568"/>
      <c r="QLL34" s="568"/>
      <c r="QLM34" s="568"/>
      <c r="QLN34" s="568"/>
      <c r="QLO34" s="568"/>
      <c r="QLP34" s="568"/>
      <c r="QLQ34" s="568"/>
      <c r="QLR34" s="568"/>
      <c r="QLS34" s="568"/>
      <c r="QLT34" s="568"/>
      <c r="QLU34" s="568"/>
      <c r="QLV34" s="568"/>
      <c r="QLW34" s="568"/>
      <c r="QLX34" s="568"/>
      <c r="QLY34" s="568"/>
      <c r="QLZ34" s="568"/>
      <c r="QMA34" s="568"/>
      <c r="QMB34" s="568"/>
      <c r="QMC34" s="568"/>
      <c r="QMD34" s="568"/>
      <c r="QME34" s="568"/>
      <c r="QMF34" s="568"/>
      <c r="QMG34" s="568"/>
      <c r="QMH34" s="568"/>
      <c r="QMI34" s="568"/>
      <c r="QMJ34" s="568"/>
      <c r="QMK34" s="568"/>
      <c r="QML34" s="568"/>
      <c r="QMM34" s="568"/>
      <c r="QMN34" s="568"/>
      <c r="QMO34" s="568"/>
      <c r="QMP34" s="568"/>
      <c r="QMQ34" s="568"/>
      <c r="QMR34" s="568"/>
      <c r="QMS34" s="568"/>
      <c r="QMT34" s="568"/>
      <c r="QMU34" s="568"/>
      <c r="QMV34" s="568"/>
      <c r="QMW34" s="568"/>
      <c r="QMX34" s="568"/>
      <c r="QMY34" s="568"/>
      <c r="QMZ34" s="568"/>
      <c r="QNA34" s="568"/>
      <c r="QNB34" s="568"/>
      <c r="QNC34" s="568"/>
      <c r="QND34" s="568"/>
      <c r="QNE34" s="568"/>
      <c r="QNF34" s="568"/>
      <c r="QNG34" s="568"/>
      <c r="QNH34" s="568"/>
      <c r="QNI34" s="568"/>
      <c r="QNJ34" s="568"/>
      <c r="QNK34" s="568"/>
      <c r="QNL34" s="568"/>
      <c r="QNM34" s="568"/>
      <c r="QNN34" s="568"/>
      <c r="QNO34" s="568"/>
      <c r="QNP34" s="568"/>
      <c r="QNQ34" s="568"/>
      <c r="QNR34" s="568"/>
      <c r="QNS34" s="568"/>
      <c r="QNT34" s="568"/>
      <c r="QNU34" s="568"/>
      <c r="QNV34" s="568"/>
      <c r="QNW34" s="568"/>
      <c r="QNX34" s="568"/>
      <c r="QNY34" s="568"/>
      <c r="QNZ34" s="568"/>
      <c r="QOA34" s="568"/>
      <c r="QOB34" s="568"/>
      <c r="QOC34" s="568"/>
      <c r="QOD34" s="568"/>
      <c r="QOE34" s="568"/>
      <c r="QOF34" s="568"/>
      <c r="QOG34" s="568"/>
      <c r="QOH34" s="568"/>
      <c r="QOI34" s="568"/>
      <c r="QOJ34" s="568"/>
      <c r="QOK34" s="568"/>
      <c r="QOL34" s="568"/>
      <c r="QOM34" s="568"/>
      <c r="QON34" s="568"/>
      <c r="QOO34" s="568"/>
      <c r="QOP34" s="568"/>
      <c r="QOQ34" s="568"/>
      <c r="QOR34" s="568"/>
      <c r="QOS34" s="568"/>
      <c r="QOT34" s="568"/>
      <c r="QOU34" s="568"/>
      <c r="QOV34" s="568"/>
      <c r="QOW34" s="568"/>
      <c r="QOX34" s="568"/>
      <c r="QOY34" s="568"/>
      <c r="QOZ34" s="568"/>
      <c r="QPA34" s="568"/>
      <c r="QPB34" s="568"/>
      <c r="QPC34" s="568"/>
      <c r="QPD34" s="568"/>
      <c r="QPE34" s="568"/>
      <c r="QPF34" s="568"/>
      <c r="QPG34" s="568"/>
      <c r="QPH34" s="568"/>
      <c r="QPI34" s="568"/>
      <c r="QPJ34" s="568"/>
      <c r="QPK34" s="568"/>
      <c r="QPL34" s="568"/>
      <c r="QPM34" s="568"/>
      <c r="QPN34" s="568"/>
      <c r="QPO34" s="568"/>
      <c r="QPP34" s="568"/>
      <c r="QPQ34" s="568"/>
      <c r="QPR34" s="568"/>
      <c r="QPS34" s="568"/>
      <c r="QPT34" s="568"/>
      <c r="QPU34" s="568"/>
      <c r="QPV34" s="568"/>
      <c r="QPW34" s="568"/>
      <c r="QPX34" s="568"/>
      <c r="QPY34" s="568"/>
      <c r="QPZ34" s="568"/>
      <c r="QQA34" s="568"/>
      <c r="QQB34" s="568"/>
      <c r="QQC34" s="568"/>
      <c r="QQD34" s="568"/>
      <c r="QQE34" s="568"/>
      <c r="QQF34" s="568"/>
      <c r="QQG34" s="568"/>
      <c r="QQH34" s="568"/>
      <c r="QQI34" s="568"/>
      <c r="QQJ34" s="568"/>
      <c r="QQK34" s="568"/>
      <c r="QQL34" s="568"/>
      <c r="QQM34" s="568"/>
      <c r="QQN34" s="568"/>
      <c r="QQO34" s="568"/>
      <c r="QQP34" s="568"/>
      <c r="QQQ34" s="568"/>
      <c r="QQR34" s="568"/>
      <c r="QQS34" s="568"/>
      <c r="QQT34" s="568"/>
      <c r="QQU34" s="568"/>
      <c r="QQV34" s="568"/>
      <c r="QQW34" s="568"/>
      <c r="QQX34" s="568"/>
      <c r="QQY34" s="568"/>
      <c r="QQZ34" s="568"/>
      <c r="QRA34" s="568"/>
      <c r="QRB34" s="568"/>
      <c r="QRC34" s="568"/>
      <c r="QRD34" s="568"/>
      <c r="QRE34" s="568"/>
      <c r="QRF34" s="568"/>
      <c r="QRG34" s="568"/>
      <c r="QRH34" s="568"/>
      <c r="QRI34" s="568"/>
      <c r="QRJ34" s="568"/>
      <c r="QRK34" s="568"/>
      <c r="QRL34" s="568"/>
      <c r="QRM34" s="568"/>
      <c r="QRN34" s="568"/>
      <c r="QRO34" s="568"/>
      <c r="QRP34" s="568"/>
      <c r="QRQ34" s="568"/>
      <c r="QRR34" s="568"/>
      <c r="QRS34" s="568"/>
      <c r="QRT34" s="568"/>
      <c r="QRU34" s="568"/>
      <c r="QRV34" s="568"/>
      <c r="QRW34" s="568"/>
      <c r="QRX34" s="568"/>
      <c r="QRY34" s="568"/>
      <c r="QRZ34" s="568"/>
      <c r="QSA34" s="568"/>
      <c r="QSB34" s="568"/>
      <c r="QSC34" s="568"/>
      <c r="QSD34" s="568"/>
      <c r="QSE34" s="568"/>
      <c r="QSF34" s="568"/>
      <c r="QSG34" s="568"/>
      <c r="QSH34" s="568"/>
      <c r="QSI34" s="568"/>
      <c r="QSJ34" s="568"/>
      <c r="QSK34" s="568"/>
      <c r="QSL34" s="568"/>
      <c r="QSM34" s="568"/>
      <c r="QSN34" s="568"/>
      <c r="QSO34" s="568"/>
      <c r="QSP34" s="568"/>
      <c r="QSQ34" s="568"/>
      <c r="QSR34" s="568"/>
      <c r="QSS34" s="568"/>
      <c r="QST34" s="568"/>
      <c r="QSU34" s="568"/>
      <c r="QSV34" s="568"/>
      <c r="QSW34" s="568"/>
      <c r="QSX34" s="568"/>
      <c r="QSY34" s="568"/>
      <c r="QSZ34" s="568"/>
      <c r="QTA34" s="568"/>
      <c r="QTB34" s="568"/>
      <c r="QTC34" s="568"/>
      <c r="QTD34" s="568"/>
      <c r="QTE34" s="568"/>
      <c r="QTF34" s="568"/>
      <c r="QTG34" s="568"/>
      <c r="QTH34" s="568"/>
      <c r="QTI34" s="568"/>
      <c r="QTJ34" s="568"/>
      <c r="QTK34" s="568"/>
      <c r="QTL34" s="568"/>
      <c r="QTM34" s="568"/>
      <c r="QTN34" s="568"/>
      <c r="QTO34" s="568"/>
      <c r="QTP34" s="568"/>
      <c r="QTQ34" s="568"/>
      <c r="QTR34" s="568"/>
      <c r="QTS34" s="568"/>
      <c r="QTT34" s="568"/>
      <c r="QTU34" s="568"/>
      <c r="QTV34" s="568"/>
      <c r="QTW34" s="568"/>
      <c r="QTX34" s="568"/>
      <c r="QTY34" s="568"/>
      <c r="QTZ34" s="568"/>
      <c r="QUA34" s="568"/>
      <c r="QUB34" s="568"/>
      <c r="QUC34" s="568"/>
      <c r="QUD34" s="568"/>
      <c r="QUE34" s="568"/>
      <c r="QUF34" s="568"/>
      <c r="QUG34" s="568"/>
      <c r="QUH34" s="568"/>
      <c r="QUI34" s="568"/>
      <c r="QUJ34" s="568"/>
      <c r="QUK34" s="568"/>
      <c r="QUL34" s="568"/>
      <c r="QUM34" s="568"/>
      <c r="QUN34" s="568"/>
      <c r="QUO34" s="568"/>
      <c r="QUP34" s="568"/>
      <c r="QUQ34" s="568"/>
      <c r="QUR34" s="568"/>
      <c r="QUS34" s="568"/>
      <c r="QUT34" s="568"/>
      <c r="QUU34" s="568"/>
      <c r="QUV34" s="568"/>
      <c r="QUW34" s="568"/>
      <c r="QUX34" s="568"/>
      <c r="QUY34" s="568"/>
      <c r="QUZ34" s="568"/>
      <c r="QVA34" s="568"/>
      <c r="QVB34" s="568"/>
      <c r="QVC34" s="568"/>
      <c r="QVD34" s="568"/>
      <c r="QVE34" s="568"/>
      <c r="QVF34" s="568"/>
      <c r="QVG34" s="568"/>
      <c r="QVH34" s="568"/>
      <c r="QVI34" s="568"/>
      <c r="QVJ34" s="568"/>
      <c r="QVK34" s="568"/>
      <c r="QVL34" s="568"/>
      <c r="QVM34" s="568"/>
      <c r="QVN34" s="568"/>
      <c r="QVO34" s="568"/>
      <c r="QVP34" s="568"/>
      <c r="QVQ34" s="568"/>
      <c r="QVR34" s="568"/>
      <c r="QVS34" s="568"/>
      <c r="QVT34" s="568"/>
      <c r="QVU34" s="568"/>
      <c r="QVV34" s="568"/>
      <c r="QVW34" s="568"/>
      <c r="QVX34" s="568"/>
      <c r="QVY34" s="568"/>
      <c r="QVZ34" s="568"/>
      <c r="QWA34" s="568"/>
      <c r="QWB34" s="568"/>
      <c r="QWC34" s="568"/>
      <c r="QWD34" s="568"/>
      <c r="QWE34" s="568"/>
      <c r="QWF34" s="568"/>
      <c r="QWG34" s="568"/>
      <c r="QWH34" s="568"/>
      <c r="QWI34" s="568"/>
      <c r="QWJ34" s="568"/>
      <c r="QWK34" s="568"/>
      <c r="QWL34" s="568"/>
      <c r="QWM34" s="568"/>
      <c r="QWN34" s="568"/>
      <c r="QWO34" s="568"/>
      <c r="QWP34" s="568"/>
      <c r="QWQ34" s="568"/>
      <c r="QWR34" s="568"/>
      <c r="QWS34" s="568"/>
      <c r="QWT34" s="568"/>
      <c r="QWU34" s="568"/>
      <c r="QWV34" s="568"/>
      <c r="QWW34" s="568"/>
      <c r="QWX34" s="568"/>
      <c r="QWY34" s="568"/>
      <c r="QWZ34" s="568"/>
      <c r="QXA34" s="568"/>
      <c r="QXB34" s="568"/>
      <c r="QXC34" s="568"/>
      <c r="QXD34" s="568"/>
      <c r="QXE34" s="568"/>
      <c r="QXF34" s="568"/>
      <c r="QXG34" s="568"/>
      <c r="QXH34" s="568"/>
      <c r="QXI34" s="568"/>
      <c r="QXJ34" s="568"/>
      <c r="QXK34" s="568"/>
      <c r="QXL34" s="568"/>
      <c r="QXM34" s="568"/>
      <c r="QXN34" s="568"/>
      <c r="QXO34" s="568"/>
      <c r="QXP34" s="568"/>
      <c r="QXQ34" s="568"/>
      <c r="QXR34" s="568"/>
      <c r="QXS34" s="568"/>
      <c r="QXT34" s="568"/>
      <c r="QXU34" s="568"/>
      <c r="QXV34" s="568"/>
      <c r="QXW34" s="568"/>
      <c r="QXX34" s="568"/>
      <c r="QXY34" s="568"/>
      <c r="QXZ34" s="568"/>
      <c r="QYA34" s="568"/>
      <c r="QYB34" s="568"/>
      <c r="QYC34" s="568"/>
      <c r="QYD34" s="568"/>
      <c r="QYE34" s="568"/>
      <c r="QYF34" s="568"/>
      <c r="QYG34" s="568"/>
      <c r="QYH34" s="568"/>
      <c r="QYI34" s="568"/>
      <c r="QYJ34" s="568"/>
      <c r="QYK34" s="568"/>
      <c r="QYL34" s="568"/>
      <c r="QYM34" s="568"/>
      <c r="QYN34" s="568"/>
      <c r="QYO34" s="568"/>
      <c r="QYP34" s="568"/>
      <c r="QYQ34" s="568"/>
      <c r="QYR34" s="568"/>
      <c r="QYS34" s="568"/>
      <c r="QYT34" s="568"/>
      <c r="QYU34" s="568"/>
      <c r="QYV34" s="568"/>
      <c r="QYW34" s="568"/>
      <c r="QYX34" s="568"/>
      <c r="QYY34" s="568"/>
      <c r="QYZ34" s="568"/>
      <c r="QZA34" s="568"/>
      <c r="QZB34" s="568"/>
      <c r="QZC34" s="568"/>
      <c r="QZD34" s="568"/>
      <c r="QZE34" s="568"/>
      <c r="QZF34" s="568"/>
      <c r="QZG34" s="568"/>
      <c r="QZH34" s="568"/>
      <c r="QZI34" s="568"/>
      <c r="QZJ34" s="568"/>
      <c r="QZK34" s="568"/>
      <c r="QZL34" s="568"/>
      <c r="QZM34" s="568"/>
      <c r="QZN34" s="568"/>
      <c r="QZO34" s="568"/>
      <c r="QZP34" s="568"/>
      <c r="QZQ34" s="568"/>
      <c r="QZR34" s="568"/>
      <c r="QZS34" s="568"/>
      <c r="QZT34" s="568"/>
      <c r="QZU34" s="568"/>
      <c r="QZV34" s="568"/>
      <c r="QZW34" s="568"/>
      <c r="QZX34" s="568"/>
      <c r="QZY34" s="568"/>
      <c r="QZZ34" s="568"/>
      <c r="RAA34" s="568"/>
      <c r="RAB34" s="568"/>
      <c r="RAC34" s="568"/>
      <c r="RAD34" s="568"/>
      <c r="RAE34" s="568"/>
      <c r="RAF34" s="568"/>
      <c r="RAG34" s="568"/>
      <c r="RAH34" s="568"/>
      <c r="RAI34" s="568"/>
      <c r="RAJ34" s="568"/>
      <c r="RAK34" s="568"/>
      <c r="RAL34" s="568"/>
      <c r="RAM34" s="568"/>
      <c r="RAN34" s="568"/>
      <c r="RAO34" s="568"/>
      <c r="RAP34" s="568"/>
      <c r="RAQ34" s="568"/>
      <c r="RAR34" s="568"/>
      <c r="RAS34" s="568"/>
      <c r="RAT34" s="568"/>
      <c r="RAU34" s="568"/>
      <c r="RAV34" s="568"/>
      <c r="RAW34" s="568"/>
      <c r="RAX34" s="568"/>
      <c r="RAY34" s="568"/>
      <c r="RAZ34" s="568"/>
      <c r="RBA34" s="568"/>
      <c r="RBB34" s="568"/>
      <c r="RBC34" s="568"/>
      <c r="RBD34" s="568"/>
      <c r="RBE34" s="568"/>
      <c r="RBF34" s="568"/>
      <c r="RBG34" s="568"/>
      <c r="RBH34" s="568"/>
      <c r="RBI34" s="568"/>
      <c r="RBJ34" s="568"/>
      <c r="RBK34" s="568"/>
      <c r="RBL34" s="568"/>
      <c r="RBM34" s="568"/>
      <c r="RBN34" s="568"/>
      <c r="RBO34" s="568"/>
      <c r="RBP34" s="568"/>
      <c r="RBQ34" s="568"/>
      <c r="RBR34" s="568"/>
      <c r="RBS34" s="568"/>
      <c r="RBT34" s="568"/>
      <c r="RBU34" s="568"/>
      <c r="RBV34" s="568"/>
      <c r="RBW34" s="568"/>
      <c r="RBX34" s="568"/>
      <c r="RBY34" s="568"/>
      <c r="RBZ34" s="568"/>
      <c r="RCA34" s="568"/>
      <c r="RCB34" s="568"/>
      <c r="RCC34" s="568"/>
      <c r="RCD34" s="568"/>
      <c r="RCE34" s="568"/>
      <c r="RCF34" s="568"/>
      <c r="RCG34" s="568"/>
      <c r="RCH34" s="568"/>
      <c r="RCI34" s="568"/>
      <c r="RCJ34" s="568"/>
      <c r="RCK34" s="568"/>
      <c r="RCL34" s="568"/>
      <c r="RCM34" s="568"/>
      <c r="RCN34" s="568"/>
      <c r="RCO34" s="568"/>
      <c r="RCP34" s="568"/>
      <c r="RCQ34" s="568"/>
      <c r="RCR34" s="568"/>
      <c r="RCS34" s="568"/>
      <c r="RCT34" s="568"/>
      <c r="RCU34" s="568"/>
      <c r="RCV34" s="568"/>
      <c r="RCW34" s="568"/>
      <c r="RCX34" s="568"/>
      <c r="RCY34" s="568"/>
      <c r="RCZ34" s="568"/>
      <c r="RDA34" s="568"/>
      <c r="RDB34" s="568"/>
      <c r="RDC34" s="568"/>
      <c r="RDD34" s="568"/>
      <c r="RDE34" s="568"/>
      <c r="RDF34" s="568"/>
      <c r="RDG34" s="568"/>
      <c r="RDH34" s="568"/>
      <c r="RDI34" s="568"/>
      <c r="RDJ34" s="568"/>
      <c r="RDK34" s="568"/>
      <c r="RDL34" s="568"/>
      <c r="RDM34" s="568"/>
      <c r="RDN34" s="568"/>
      <c r="RDO34" s="568"/>
      <c r="RDP34" s="568"/>
      <c r="RDQ34" s="568"/>
      <c r="RDR34" s="568"/>
      <c r="RDS34" s="568"/>
      <c r="RDT34" s="568"/>
      <c r="RDU34" s="568"/>
      <c r="RDV34" s="568"/>
      <c r="RDW34" s="568"/>
      <c r="RDX34" s="568"/>
      <c r="RDY34" s="568"/>
      <c r="RDZ34" s="568"/>
      <c r="REA34" s="568"/>
      <c r="REB34" s="568"/>
      <c r="REC34" s="568"/>
      <c r="RED34" s="568"/>
      <c r="REE34" s="568"/>
      <c r="REF34" s="568"/>
      <c r="REG34" s="568"/>
      <c r="REH34" s="568"/>
      <c r="REI34" s="568"/>
      <c r="REJ34" s="568"/>
      <c r="REK34" s="568"/>
      <c r="REL34" s="568"/>
      <c r="REM34" s="568"/>
      <c r="REN34" s="568"/>
      <c r="REO34" s="568"/>
      <c r="REP34" s="568"/>
      <c r="REQ34" s="568"/>
      <c r="RER34" s="568"/>
      <c r="RES34" s="568"/>
      <c r="RET34" s="568"/>
      <c r="REU34" s="568"/>
      <c r="REV34" s="568"/>
      <c r="REW34" s="568"/>
      <c r="REX34" s="568"/>
      <c r="REY34" s="568"/>
      <c r="REZ34" s="568"/>
      <c r="RFA34" s="568"/>
      <c r="RFB34" s="568"/>
      <c r="RFC34" s="568"/>
      <c r="RFD34" s="568"/>
      <c r="RFE34" s="568"/>
      <c r="RFF34" s="568"/>
      <c r="RFG34" s="568"/>
      <c r="RFH34" s="568"/>
      <c r="RFI34" s="568"/>
      <c r="RFJ34" s="568"/>
      <c r="RFK34" s="568"/>
      <c r="RFL34" s="568"/>
      <c r="RFM34" s="568"/>
      <c r="RFN34" s="568"/>
      <c r="RFO34" s="568"/>
      <c r="RFP34" s="568"/>
      <c r="RFQ34" s="568"/>
      <c r="RFR34" s="568"/>
      <c r="RFS34" s="568"/>
      <c r="RFT34" s="568"/>
      <c r="RFU34" s="568"/>
      <c r="RFV34" s="568"/>
      <c r="RFW34" s="568"/>
      <c r="RFX34" s="568"/>
      <c r="RFY34" s="568"/>
      <c r="RFZ34" s="568"/>
      <c r="RGA34" s="568"/>
      <c r="RGB34" s="568"/>
      <c r="RGC34" s="568"/>
      <c r="RGD34" s="568"/>
      <c r="RGE34" s="568"/>
      <c r="RGF34" s="568"/>
      <c r="RGG34" s="568"/>
      <c r="RGH34" s="568"/>
      <c r="RGI34" s="568"/>
      <c r="RGJ34" s="568"/>
      <c r="RGK34" s="568"/>
      <c r="RGL34" s="568"/>
      <c r="RGM34" s="568"/>
      <c r="RGN34" s="568"/>
      <c r="RGO34" s="568"/>
      <c r="RGP34" s="568"/>
      <c r="RGQ34" s="568"/>
      <c r="RGR34" s="568"/>
      <c r="RGS34" s="568"/>
      <c r="RGT34" s="568"/>
      <c r="RGU34" s="568"/>
      <c r="RGV34" s="568"/>
      <c r="RGW34" s="568"/>
      <c r="RGX34" s="568"/>
      <c r="RGY34" s="568"/>
      <c r="RGZ34" s="568"/>
      <c r="RHA34" s="568"/>
      <c r="RHB34" s="568"/>
      <c r="RHC34" s="568"/>
      <c r="RHD34" s="568"/>
      <c r="RHE34" s="568"/>
      <c r="RHF34" s="568"/>
      <c r="RHG34" s="568"/>
      <c r="RHH34" s="568"/>
      <c r="RHI34" s="568"/>
      <c r="RHJ34" s="568"/>
      <c r="RHK34" s="568"/>
      <c r="RHL34" s="568"/>
      <c r="RHM34" s="568"/>
      <c r="RHN34" s="568"/>
      <c r="RHO34" s="568"/>
      <c r="RHP34" s="568"/>
      <c r="RHQ34" s="568"/>
      <c r="RHR34" s="568"/>
      <c r="RHS34" s="568"/>
      <c r="RHT34" s="568"/>
      <c r="RHU34" s="568"/>
      <c r="RHV34" s="568"/>
      <c r="RHW34" s="568"/>
      <c r="RHX34" s="568"/>
      <c r="RHY34" s="568"/>
      <c r="RHZ34" s="568"/>
      <c r="RIA34" s="568"/>
      <c r="RIB34" s="568"/>
      <c r="RIC34" s="568"/>
      <c r="RID34" s="568"/>
      <c r="RIE34" s="568"/>
      <c r="RIF34" s="568"/>
      <c r="RIG34" s="568"/>
      <c r="RIH34" s="568"/>
      <c r="RII34" s="568"/>
      <c r="RIJ34" s="568"/>
      <c r="RIK34" s="568"/>
      <c r="RIL34" s="568"/>
      <c r="RIM34" s="568"/>
      <c r="RIN34" s="568"/>
      <c r="RIO34" s="568"/>
      <c r="RIP34" s="568"/>
      <c r="RIQ34" s="568"/>
      <c r="RIR34" s="568"/>
      <c r="RIS34" s="568"/>
      <c r="RIT34" s="568"/>
      <c r="RIU34" s="568"/>
      <c r="RIV34" s="568"/>
      <c r="RIW34" s="568"/>
      <c r="RIX34" s="568"/>
      <c r="RIY34" s="568"/>
      <c r="RIZ34" s="568"/>
      <c r="RJA34" s="568"/>
      <c r="RJB34" s="568"/>
      <c r="RJC34" s="568"/>
      <c r="RJD34" s="568"/>
      <c r="RJE34" s="568"/>
      <c r="RJF34" s="568"/>
      <c r="RJG34" s="568"/>
      <c r="RJH34" s="568"/>
      <c r="RJI34" s="568"/>
      <c r="RJJ34" s="568"/>
      <c r="RJK34" s="568"/>
      <c r="RJL34" s="568"/>
      <c r="RJM34" s="568"/>
      <c r="RJN34" s="568"/>
      <c r="RJO34" s="568"/>
      <c r="RJP34" s="568"/>
      <c r="RJQ34" s="568"/>
      <c r="RJR34" s="568"/>
      <c r="RJS34" s="568"/>
      <c r="RJT34" s="568"/>
      <c r="RJU34" s="568"/>
      <c r="RJV34" s="568"/>
      <c r="RJW34" s="568"/>
      <c r="RJX34" s="568"/>
      <c r="RJY34" s="568"/>
      <c r="RJZ34" s="568"/>
      <c r="RKA34" s="568"/>
      <c r="RKB34" s="568"/>
      <c r="RKC34" s="568"/>
      <c r="RKD34" s="568"/>
      <c r="RKE34" s="568"/>
      <c r="RKF34" s="568"/>
      <c r="RKG34" s="568"/>
      <c r="RKH34" s="568"/>
      <c r="RKI34" s="568"/>
      <c r="RKJ34" s="568"/>
      <c r="RKK34" s="568"/>
      <c r="RKL34" s="568"/>
      <c r="RKM34" s="568"/>
      <c r="RKN34" s="568"/>
      <c r="RKO34" s="568"/>
      <c r="RKP34" s="568"/>
      <c r="RKQ34" s="568"/>
      <c r="RKR34" s="568"/>
      <c r="RKS34" s="568"/>
      <c r="RKT34" s="568"/>
      <c r="RKU34" s="568"/>
      <c r="RKV34" s="568"/>
      <c r="RKW34" s="568"/>
      <c r="RKX34" s="568"/>
      <c r="RKY34" s="568"/>
      <c r="RKZ34" s="568"/>
      <c r="RLA34" s="568"/>
      <c r="RLB34" s="568"/>
      <c r="RLC34" s="568"/>
      <c r="RLD34" s="568"/>
      <c r="RLE34" s="568"/>
      <c r="RLF34" s="568"/>
      <c r="RLG34" s="568"/>
      <c r="RLH34" s="568"/>
      <c r="RLI34" s="568"/>
      <c r="RLJ34" s="568"/>
      <c r="RLK34" s="568"/>
      <c r="RLL34" s="568"/>
      <c r="RLM34" s="568"/>
      <c r="RLN34" s="568"/>
      <c r="RLO34" s="568"/>
      <c r="RLP34" s="568"/>
      <c r="RLQ34" s="568"/>
      <c r="RLR34" s="568"/>
      <c r="RLS34" s="568"/>
      <c r="RLT34" s="568"/>
      <c r="RLU34" s="568"/>
      <c r="RLV34" s="568"/>
      <c r="RLW34" s="568"/>
      <c r="RLX34" s="568"/>
      <c r="RLY34" s="568"/>
      <c r="RLZ34" s="568"/>
      <c r="RMA34" s="568"/>
      <c r="RMB34" s="568"/>
      <c r="RMC34" s="568"/>
      <c r="RMD34" s="568"/>
      <c r="RME34" s="568"/>
      <c r="RMF34" s="568"/>
      <c r="RMG34" s="568"/>
      <c r="RMH34" s="568"/>
      <c r="RMI34" s="568"/>
      <c r="RMJ34" s="568"/>
      <c r="RMK34" s="568"/>
      <c r="RML34" s="568"/>
      <c r="RMM34" s="568"/>
      <c r="RMN34" s="568"/>
      <c r="RMO34" s="568"/>
      <c r="RMP34" s="568"/>
      <c r="RMQ34" s="568"/>
      <c r="RMR34" s="568"/>
      <c r="RMS34" s="568"/>
      <c r="RMT34" s="568"/>
      <c r="RMU34" s="568"/>
      <c r="RMV34" s="568"/>
      <c r="RMW34" s="568"/>
      <c r="RMX34" s="568"/>
      <c r="RMY34" s="568"/>
      <c r="RMZ34" s="568"/>
      <c r="RNA34" s="568"/>
      <c r="RNB34" s="568"/>
      <c r="RNC34" s="568"/>
      <c r="RND34" s="568"/>
      <c r="RNE34" s="568"/>
      <c r="RNF34" s="568"/>
      <c r="RNG34" s="568"/>
      <c r="RNH34" s="568"/>
      <c r="RNI34" s="568"/>
      <c r="RNJ34" s="568"/>
      <c r="RNK34" s="568"/>
      <c r="RNL34" s="568"/>
      <c r="RNM34" s="568"/>
      <c r="RNN34" s="568"/>
      <c r="RNO34" s="568"/>
      <c r="RNP34" s="568"/>
      <c r="RNQ34" s="568"/>
      <c r="RNR34" s="568"/>
      <c r="RNS34" s="568"/>
      <c r="RNT34" s="568"/>
      <c r="RNU34" s="568"/>
      <c r="RNV34" s="568"/>
      <c r="RNW34" s="568"/>
      <c r="RNX34" s="568"/>
      <c r="RNY34" s="568"/>
      <c r="RNZ34" s="568"/>
      <c r="ROA34" s="568"/>
      <c r="ROB34" s="568"/>
      <c r="ROC34" s="568"/>
      <c r="ROD34" s="568"/>
      <c r="ROE34" s="568"/>
      <c r="ROF34" s="568"/>
      <c r="ROG34" s="568"/>
      <c r="ROH34" s="568"/>
      <c r="ROI34" s="568"/>
      <c r="ROJ34" s="568"/>
      <c r="ROK34" s="568"/>
      <c r="ROL34" s="568"/>
      <c r="ROM34" s="568"/>
      <c r="RON34" s="568"/>
      <c r="ROO34" s="568"/>
      <c r="ROP34" s="568"/>
      <c r="ROQ34" s="568"/>
      <c r="ROR34" s="568"/>
      <c r="ROS34" s="568"/>
      <c r="ROT34" s="568"/>
      <c r="ROU34" s="568"/>
      <c r="ROV34" s="568"/>
      <c r="ROW34" s="568"/>
      <c r="ROX34" s="568"/>
      <c r="ROY34" s="568"/>
      <c r="ROZ34" s="568"/>
      <c r="RPA34" s="568"/>
      <c r="RPB34" s="568"/>
      <c r="RPC34" s="568"/>
      <c r="RPD34" s="568"/>
      <c r="RPE34" s="568"/>
      <c r="RPF34" s="568"/>
      <c r="RPG34" s="568"/>
      <c r="RPH34" s="568"/>
      <c r="RPI34" s="568"/>
      <c r="RPJ34" s="568"/>
      <c r="RPK34" s="568"/>
      <c r="RPL34" s="568"/>
      <c r="RPM34" s="568"/>
      <c r="RPN34" s="568"/>
      <c r="RPO34" s="568"/>
      <c r="RPP34" s="568"/>
      <c r="RPQ34" s="568"/>
      <c r="RPR34" s="568"/>
      <c r="RPS34" s="568"/>
      <c r="RPT34" s="568"/>
      <c r="RPU34" s="568"/>
      <c r="RPV34" s="568"/>
      <c r="RPW34" s="568"/>
      <c r="RPX34" s="568"/>
      <c r="RPY34" s="568"/>
      <c r="RPZ34" s="568"/>
      <c r="RQA34" s="568"/>
      <c r="RQB34" s="568"/>
      <c r="RQC34" s="568"/>
      <c r="RQD34" s="568"/>
      <c r="RQE34" s="568"/>
      <c r="RQF34" s="568"/>
      <c r="RQG34" s="568"/>
      <c r="RQH34" s="568"/>
      <c r="RQI34" s="568"/>
      <c r="RQJ34" s="568"/>
      <c r="RQK34" s="568"/>
      <c r="RQL34" s="568"/>
      <c r="RQM34" s="568"/>
      <c r="RQN34" s="568"/>
      <c r="RQO34" s="568"/>
      <c r="RQP34" s="568"/>
      <c r="RQQ34" s="568"/>
      <c r="RQR34" s="568"/>
      <c r="RQS34" s="568"/>
      <c r="RQT34" s="568"/>
      <c r="RQU34" s="568"/>
      <c r="RQV34" s="568"/>
      <c r="RQW34" s="568"/>
      <c r="RQX34" s="568"/>
      <c r="RQY34" s="568"/>
      <c r="RQZ34" s="568"/>
      <c r="RRA34" s="568"/>
      <c r="RRB34" s="568"/>
      <c r="RRC34" s="568"/>
      <c r="RRD34" s="568"/>
      <c r="RRE34" s="568"/>
      <c r="RRF34" s="568"/>
      <c r="RRG34" s="568"/>
      <c r="RRH34" s="568"/>
      <c r="RRI34" s="568"/>
      <c r="RRJ34" s="568"/>
      <c r="RRK34" s="568"/>
      <c r="RRL34" s="568"/>
      <c r="RRM34" s="568"/>
      <c r="RRN34" s="568"/>
      <c r="RRO34" s="568"/>
      <c r="RRP34" s="568"/>
      <c r="RRQ34" s="568"/>
      <c r="RRR34" s="568"/>
      <c r="RRS34" s="568"/>
      <c r="RRT34" s="568"/>
      <c r="RRU34" s="568"/>
      <c r="RRV34" s="568"/>
      <c r="RRW34" s="568"/>
      <c r="RRX34" s="568"/>
      <c r="RRY34" s="568"/>
      <c r="RRZ34" s="568"/>
      <c r="RSA34" s="568"/>
      <c r="RSB34" s="568"/>
      <c r="RSC34" s="568"/>
      <c r="RSD34" s="568"/>
      <c r="RSE34" s="568"/>
      <c r="RSF34" s="568"/>
      <c r="RSG34" s="568"/>
      <c r="RSH34" s="568"/>
      <c r="RSI34" s="568"/>
      <c r="RSJ34" s="568"/>
      <c r="RSK34" s="568"/>
      <c r="RSL34" s="568"/>
      <c r="RSM34" s="568"/>
      <c r="RSN34" s="568"/>
      <c r="RSO34" s="568"/>
      <c r="RSP34" s="568"/>
      <c r="RSQ34" s="568"/>
      <c r="RSR34" s="568"/>
      <c r="RSS34" s="568"/>
      <c r="RST34" s="568"/>
      <c r="RSU34" s="568"/>
      <c r="RSV34" s="568"/>
      <c r="RSW34" s="568"/>
      <c r="RSX34" s="568"/>
      <c r="RSY34" s="568"/>
      <c r="RSZ34" s="568"/>
      <c r="RTA34" s="568"/>
      <c r="RTB34" s="568"/>
      <c r="RTC34" s="568"/>
      <c r="RTD34" s="568"/>
      <c r="RTE34" s="568"/>
      <c r="RTF34" s="568"/>
      <c r="RTG34" s="568"/>
      <c r="RTH34" s="568"/>
      <c r="RTI34" s="568"/>
      <c r="RTJ34" s="568"/>
      <c r="RTK34" s="568"/>
      <c r="RTL34" s="568"/>
      <c r="RTM34" s="568"/>
      <c r="RTN34" s="568"/>
      <c r="RTO34" s="568"/>
      <c r="RTP34" s="568"/>
      <c r="RTQ34" s="568"/>
      <c r="RTR34" s="568"/>
      <c r="RTS34" s="568"/>
      <c r="RTT34" s="568"/>
      <c r="RTU34" s="568"/>
      <c r="RTV34" s="568"/>
      <c r="RTW34" s="568"/>
      <c r="RTX34" s="568"/>
      <c r="RTY34" s="568"/>
      <c r="RTZ34" s="568"/>
      <c r="RUA34" s="568"/>
      <c r="RUB34" s="568"/>
      <c r="RUC34" s="568"/>
      <c r="RUD34" s="568"/>
      <c r="RUE34" s="568"/>
      <c r="RUF34" s="568"/>
      <c r="RUG34" s="568"/>
      <c r="RUH34" s="568"/>
      <c r="RUI34" s="568"/>
      <c r="RUJ34" s="568"/>
      <c r="RUK34" s="568"/>
      <c r="RUL34" s="568"/>
      <c r="RUM34" s="568"/>
      <c r="RUN34" s="568"/>
      <c r="RUO34" s="568"/>
      <c r="RUP34" s="568"/>
      <c r="RUQ34" s="568"/>
      <c r="RUR34" s="568"/>
      <c r="RUS34" s="568"/>
      <c r="RUT34" s="568"/>
      <c r="RUU34" s="568"/>
      <c r="RUV34" s="568"/>
      <c r="RUW34" s="568"/>
      <c r="RUX34" s="568"/>
      <c r="RUY34" s="568"/>
      <c r="RUZ34" s="568"/>
      <c r="RVA34" s="568"/>
      <c r="RVB34" s="568"/>
      <c r="RVC34" s="568"/>
      <c r="RVD34" s="568"/>
      <c r="RVE34" s="568"/>
      <c r="RVF34" s="568"/>
      <c r="RVG34" s="568"/>
      <c r="RVH34" s="568"/>
      <c r="RVI34" s="568"/>
      <c r="RVJ34" s="568"/>
      <c r="RVK34" s="568"/>
      <c r="RVL34" s="568"/>
      <c r="RVM34" s="568"/>
      <c r="RVN34" s="568"/>
      <c r="RVO34" s="568"/>
      <c r="RVP34" s="568"/>
      <c r="RVQ34" s="568"/>
      <c r="RVR34" s="568"/>
      <c r="RVS34" s="568"/>
      <c r="RVT34" s="568"/>
      <c r="RVU34" s="568"/>
      <c r="RVV34" s="568"/>
      <c r="RVW34" s="568"/>
      <c r="RVX34" s="568"/>
      <c r="RVY34" s="568"/>
      <c r="RVZ34" s="568"/>
      <c r="RWA34" s="568"/>
      <c r="RWB34" s="568"/>
      <c r="RWC34" s="568"/>
      <c r="RWD34" s="568"/>
      <c r="RWE34" s="568"/>
      <c r="RWF34" s="568"/>
      <c r="RWG34" s="568"/>
      <c r="RWH34" s="568"/>
      <c r="RWI34" s="568"/>
      <c r="RWJ34" s="568"/>
      <c r="RWK34" s="568"/>
      <c r="RWL34" s="568"/>
      <c r="RWM34" s="568"/>
      <c r="RWN34" s="568"/>
      <c r="RWO34" s="568"/>
      <c r="RWP34" s="568"/>
      <c r="RWQ34" s="568"/>
      <c r="RWR34" s="568"/>
      <c r="RWS34" s="568"/>
      <c r="RWT34" s="568"/>
      <c r="RWU34" s="568"/>
      <c r="RWV34" s="568"/>
      <c r="RWW34" s="568"/>
      <c r="RWX34" s="568"/>
      <c r="RWY34" s="568"/>
      <c r="RWZ34" s="568"/>
      <c r="RXA34" s="568"/>
      <c r="RXB34" s="568"/>
      <c r="RXC34" s="568"/>
      <c r="RXD34" s="568"/>
      <c r="RXE34" s="568"/>
      <c r="RXF34" s="568"/>
      <c r="RXG34" s="568"/>
      <c r="RXH34" s="568"/>
      <c r="RXI34" s="568"/>
      <c r="RXJ34" s="568"/>
      <c r="RXK34" s="568"/>
      <c r="RXL34" s="568"/>
      <c r="RXM34" s="568"/>
      <c r="RXN34" s="568"/>
      <c r="RXO34" s="568"/>
      <c r="RXP34" s="568"/>
      <c r="RXQ34" s="568"/>
      <c r="RXR34" s="568"/>
      <c r="RXS34" s="568"/>
      <c r="RXT34" s="568"/>
      <c r="RXU34" s="568"/>
      <c r="RXV34" s="568"/>
      <c r="RXW34" s="568"/>
      <c r="RXX34" s="568"/>
      <c r="RXY34" s="568"/>
      <c r="RXZ34" s="568"/>
      <c r="RYA34" s="568"/>
      <c r="RYB34" s="568"/>
      <c r="RYC34" s="568"/>
      <c r="RYD34" s="568"/>
      <c r="RYE34" s="568"/>
      <c r="RYF34" s="568"/>
      <c r="RYG34" s="568"/>
      <c r="RYH34" s="568"/>
      <c r="RYI34" s="568"/>
      <c r="RYJ34" s="568"/>
      <c r="RYK34" s="568"/>
      <c r="RYL34" s="568"/>
      <c r="RYM34" s="568"/>
      <c r="RYN34" s="568"/>
      <c r="RYO34" s="568"/>
      <c r="RYP34" s="568"/>
      <c r="RYQ34" s="568"/>
      <c r="RYR34" s="568"/>
      <c r="RYS34" s="568"/>
      <c r="RYT34" s="568"/>
      <c r="RYU34" s="568"/>
      <c r="RYV34" s="568"/>
      <c r="RYW34" s="568"/>
      <c r="RYX34" s="568"/>
      <c r="RYY34" s="568"/>
      <c r="RYZ34" s="568"/>
      <c r="RZA34" s="568"/>
      <c r="RZB34" s="568"/>
      <c r="RZC34" s="568"/>
      <c r="RZD34" s="568"/>
      <c r="RZE34" s="568"/>
      <c r="RZF34" s="568"/>
      <c r="RZG34" s="568"/>
      <c r="RZH34" s="568"/>
      <c r="RZI34" s="568"/>
      <c r="RZJ34" s="568"/>
      <c r="RZK34" s="568"/>
      <c r="RZL34" s="568"/>
      <c r="RZM34" s="568"/>
      <c r="RZN34" s="568"/>
      <c r="RZO34" s="568"/>
      <c r="RZP34" s="568"/>
      <c r="RZQ34" s="568"/>
      <c r="RZR34" s="568"/>
      <c r="RZS34" s="568"/>
      <c r="RZT34" s="568"/>
      <c r="RZU34" s="568"/>
      <c r="RZV34" s="568"/>
      <c r="RZW34" s="568"/>
      <c r="RZX34" s="568"/>
      <c r="RZY34" s="568"/>
      <c r="RZZ34" s="568"/>
      <c r="SAA34" s="568"/>
      <c r="SAB34" s="568"/>
      <c r="SAC34" s="568"/>
      <c r="SAD34" s="568"/>
      <c r="SAE34" s="568"/>
      <c r="SAF34" s="568"/>
      <c r="SAG34" s="568"/>
      <c r="SAH34" s="568"/>
      <c r="SAI34" s="568"/>
      <c r="SAJ34" s="568"/>
      <c r="SAK34" s="568"/>
      <c r="SAL34" s="568"/>
      <c r="SAM34" s="568"/>
      <c r="SAN34" s="568"/>
      <c r="SAO34" s="568"/>
      <c r="SAP34" s="568"/>
      <c r="SAQ34" s="568"/>
      <c r="SAR34" s="568"/>
      <c r="SAS34" s="568"/>
      <c r="SAT34" s="568"/>
      <c r="SAU34" s="568"/>
      <c r="SAV34" s="568"/>
      <c r="SAW34" s="568"/>
      <c r="SAX34" s="568"/>
      <c r="SAY34" s="568"/>
      <c r="SAZ34" s="568"/>
      <c r="SBA34" s="568"/>
      <c r="SBB34" s="568"/>
      <c r="SBC34" s="568"/>
      <c r="SBD34" s="568"/>
      <c r="SBE34" s="568"/>
      <c r="SBF34" s="568"/>
      <c r="SBG34" s="568"/>
      <c r="SBH34" s="568"/>
      <c r="SBI34" s="568"/>
      <c r="SBJ34" s="568"/>
      <c r="SBK34" s="568"/>
      <c r="SBL34" s="568"/>
      <c r="SBM34" s="568"/>
      <c r="SBN34" s="568"/>
      <c r="SBO34" s="568"/>
      <c r="SBP34" s="568"/>
      <c r="SBQ34" s="568"/>
      <c r="SBR34" s="568"/>
      <c r="SBS34" s="568"/>
      <c r="SBT34" s="568"/>
      <c r="SBU34" s="568"/>
      <c r="SBV34" s="568"/>
      <c r="SBW34" s="568"/>
      <c r="SBX34" s="568"/>
      <c r="SBY34" s="568"/>
      <c r="SBZ34" s="568"/>
      <c r="SCA34" s="568"/>
      <c r="SCB34" s="568"/>
      <c r="SCC34" s="568"/>
      <c r="SCD34" s="568"/>
      <c r="SCE34" s="568"/>
      <c r="SCF34" s="568"/>
      <c r="SCG34" s="568"/>
      <c r="SCH34" s="568"/>
      <c r="SCI34" s="568"/>
      <c r="SCJ34" s="568"/>
      <c r="SCK34" s="568"/>
      <c r="SCL34" s="568"/>
      <c r="SCM34" s="568"/>
      <c r="SCN34" s="568"/>
      <c r="SCO34" s="568"/>
      <c r="SCP34" s="568"/>
      <c r="SCQ34" s="568"/>
      <c r="SCR34" s="568"/>
      <c r="SCS34" s="568"/>
      <c r="SCT34" s="568"/>
      <c r="SCU34" s="568"/>
      <c r="SCV34" s="568"/>
      <c r="SCW34" s="568"/>
      <c r="SCX34" s="568"/>
      <c r="SCY34" s="568"/>
      <c r="SCZ34" s="568"/>
      <c r="SDA34" s="568"/>
      <c r="SDB34" s="568"/>
      <c r="SDC34" s="568"/>
      <c r="SDD34" s="568"/>
      <c r="SDE34" s="568"/>
      <c r="SDF34" s="568"/>
      <c r="SDG34" s="568"/>
      <c r="SDH34" s="568"/>
      <c r="SDI34" s="568"/>
      <c r="SDJ34" s="568"/>
      <c r="SDK34" s="568"/>
      <c r="SDL34" s="568"/>
      <c r="SDM34" s="568"/>
      <c r="SDN34" s="568"/>
      <c r="SDO34" s="568"/>
      <c r="SDP34" s="568"/>
      <c r="SDQ34" s="568"/>
      <c r="SDR34" s="568"/>
      <c r="SDS34" s="568"/>
      <c r="SDT34" s="568"/>
      <c r="SDU34" s="568"/>
      <c r="SDV34" s="568"/>
      <c r="SDW34" s="568"/>
      <c r="SDX34" s="568"/>
      <c r="SDY34" s="568"/>
      <c r="SDZ34" s="568"/>
      <c r="SEA34" s="568"/>
      <c r="SEB34" s="568"/>
      <c r="SEC34" s="568"/>
      <c r="SED34" s="568"/>
      <c r="SEE34" s="568"/>
      <c r="SEF34" s="568"/>
      <c r="SEG34" s="568"/>
      <c r="SEH34" s="568"/>
      <c r="SEI34" s="568"/>
      <c r="SEJ34" s="568"/>
      <c r="SEK34" s="568"/>
      <c r="SEL34" s="568"/>
      <c r="SEM34" s="568"/>
      <c r="SEN34" s="568"/>
      <c r="SEO34" s="568"/>
      <c r="SEP34" s="568"/>
      <c r="SEQ34" s="568"/>
      <c r="SER34" s="568"/>
      <c r="SES34" s="568"/>
      <c r="SET34" s="568"/>
      <c r="SEU34" s="568"/>
      <c r="SEV34" s="568"/>
      <c r="SEW34" s="568"/>
      <c r="SEX34" s="568"/>
      <c r="SEY34" s="568"/>
      <c r="SEZ34" s="568"/>
      <c r="SFA34" s="568"/>
      <c r="SFB34" s="568"/>
      <c r="SFC34" s="568"/>
      <c r="SFD34" s="568"/>
      <c r="SFE34" s="568"/>
      <c r="SFF34" s="568"/>
      <c r="SFG34" s="568"/>
      <c r="SFH34" s="568"/>
      <c r="SFI34" s="568"/>
      <c r="SFJ34" s="568"/>
      <c r="SFK34" s="568"/>
      <c r="SFL34" s="568"/>
      <c r="SFM34" s="568"/>
      <c r="SFN34" s="568"/>
      <c r="SFO34" s="568"/>
      <c r="SFP34" s="568"/>
      <c r="SFQ34" s="568"/>
      <c r="SFR34" s="568"/>
      <c r="SFS34" s="568"/>
      <c r="SFT34" s="568"/>
      <c r="SFU34" s="568"/>
      <c r="SFV34" s="568"/>
      <c r="SFW34" s="568"/>
      <c r="SFX34" s="568"/>
      <c r="SFY34" s="568"/>
      <c r="SFZ34" s="568"/>
      <c r="SGA34" s="568"/>
      <c r="SGB34" s="568"/>
      <c r="SGC34" s="568"/>
      <c r="SGD34" s="568"/>
      <c r="SGE34" s="568"/>
      <c r="SGF34" s="568"/>
      <c r="SGG34" s="568"/>
      <c r="SGH34" s="568"/>
      <c r="SGI34" s="568"/>
      <c r="SGJ34" s="568"/>
      <c r="SGK34" s="568"/>
      <c r="SGL34" s="568"/>
      <c r="SGM34" s="568"/>
      <c r="SGN34" s="568"/>
      <c r="SGO34" s="568"/>
      <c r="SGP34" s="568"/>
      <c r="SGQ34" s="568"/>
      <c r="SGR34" s="568"/>
      <c r="SGS34" s="568"/>
      <c r="SGT34" s="568"/>
      <c r="SGU34" s="568"/>
      <c r="SGV34" s="568"/>
      <c r="SGW34" s="568"/>
      <c r="SGX34" s="568"/>
      <c r="SGY34" s="568"/>
      <c r="SGZ34" s="568"/>
      <c r="SHA34" s="568"/>
      <c r="SHB34" s="568"/>
      <c r="SHC34" s="568"/>
      <c r="SHD34" s="568"/>
      <c r="SHE34" s="568"/>
      <c r="SHF34" s="568"/>
      <c r="SHG34" s="568"/>
      <c r="SHH34" s="568"/>
      <c r="SHI34" s="568"/>
      <c r="SHJ34" s="568"/>
      <c r="SHK34" s="568"/>
      <c r="SHL34" s="568"/>
      <c r="SHM34" s="568"/>
      <c r="SHN34" s="568"/>
      <c r="SHO34" s="568"/>
      <c r="SHP34" s="568"/>
      <c r="SHQ34" s="568"/>
      <c r="SHR34" s="568"/>
      <c r="SHS34" s="568"/>
      <c r="SHT34" s="568"/>
      <c r="SHU34" s="568"/>
      <c r="SHV34" s="568"/>
      <c r="SHW34" s="568"/>
      <c r="SHX34" s="568"/>
      <c r="SHY34" s="568"/>
      <c r="SHZ34" s="568"/>
      <c r="SIA34" s="568"/>
      <c r="SIB34" s="568"/>
      <c r="SIC34" s="568"/>
      <c r="SID34" s="568"/>
      <c r="SIE34" s="568"/>
      <c r="SIF34" s="568"/>
      <c r="SIG34" s="568"/>
      <c r="SIH34" s="568"/>
      <c r="SII34" s="568"/>
      <c r="SIJ34" s="568"/>
      <c r="SIK34" s="568"/>
      <c r="SIL34" s="568"/>
      <c r="SIM34" s="568"/>
      <c r="SIN34" s="568"/>
      <c r="SIO34" s="568"/>
      <c r="SIP34" s="568"/>
      <c r="SIQ34" s="568"/>
      <c r="SIR34" s="568"/>
      <c r="SIS34" s="568"/>
      <c r="SIT34" s="568"/>
      <c r="SIU34" s="568"/>
      <c r="SIV34" s="568"/>
      <c r="SIW34" s="568"/>
      <c r="SIX34" s="568"/>
      <c r="SIY34" s="568"/>
      <c r="SIZ34" s="568"/>
      <c r="SJA34" s="568"/>
      <c r="SJB34" s="568"/>
      <c r="SJC34" s="568"/>
      <c r="SJD34" s="568"/>
      <c r="SJE34" s="568"/>
      <c r="SJF34" s="568"/>
      <c r="SJG34" s="568"/>
      <c r="SJH34" s="568"/>
      <c r="SJI34" s="568"/>
      <c r="SJJ34" s="568"/>
      <c r="SJK34" s="568"/>
      <c r="SJL34" s="568"/>
      <c r="SJM34" s="568"/>
      <c r="SJN34" s="568"/>
      <c r="SJO34" s="568"/>
      <c r="SJP34" s="568"/>
      <c r="SJQ34" s="568"/>
      <c r="SJR34" s="568"/>
      <c r="SJS34" s="568"/>
      <c r="SJT34" s="568"/>
      <c r="SJU34" s="568"/>
      <c r="SJV34" s="568"/>
      <c r="SJW34" s="568"/>
      <c r="SJX34" s="568"/>
      <c r="SJY34" s="568"/>
      <c r="SJZ34" s="568"/>
      <c r="SKA34" s="568"/>
      <c r="SKB34" s="568"/>
      <c r="SKC34" s="568"/>
      <c r="SKD34" s="568"/>
      <c r="SKE34" s="568"/>
      <c r="SKF34" s="568"/>
      <c r="SKG34" s="568"/>
      <c r="SKH34" s="568"/>
      <c r="SKI34" s="568"/>
      <c r="SKJ34" s="568"/>
      <c r="SKK34" s="568"/>
      <c r="SKL34" s="568"/>
      <c r="SKM34" s="568"/>
      <c r="SKN34" s="568"/>
      <c r="SKO34" s="568"/>
      <c r="SKP34" s="568"/>
      <c r="SKQ34" s="568"/>
      <c r="SKR34" s="568"/>
      <c r="SKS34" s="568"/>
      <c r="SKT34" s="568"/>
      <c r="SKU34" s="568"/>
      <c r="SKV34" s="568"/>
      <c r="SKW34" s="568"/>
      <c r="SKX34" s="568"/>
      <c r="SKY34" s="568"/>
      <c r="SKZ34" s="568"/>
      <c r="SLA34" s="568"/>
      <c r="SLB34" s="568"/>
      <c r="SLC34" s="568"/>
      <c r="SLD34" s="568"/>
      <c r="SLE34" s="568"/>
      <c r="SLF34" s="568"/>
      <c r="SLG34" s="568"/>
      <c r="SLH34" s="568"/>
      <c r="SLI34" s="568"/>
      <c r="SLJ34" s="568"/>
      <c r="SLK34" s="568"/>
      <c r="SLL34" s="568"/>
      <c r="SLM34" s="568"/>
      <c r="SLN34" s="568"/>
      <c r="SLO34" s="568"/>
      <c r="SLP34" s="568"/>
      <c r="SLQ34" s="568"/>
      <c r="SLR34" s="568"/>
      <c r="SLS34" s="568"/>
      <c r="SLT34" s="568"/>
      <c r="SLU34" s="568"/>
      <c r="SLV34" s="568"/>
      <c r="SLW34" s="568"/>
      <c r="SLX34" s="568"/>
      <c r="SLY34" s="568"/>
      <c r="SLZ34" s="568"/>
      <c r="SMA34" s="568"/>
      <c r="SMB34" s="568"/>
      <c r="SMC34" s="568"/>
      <c r="SMD34" s="568"/>
      <c r="SME34" s="568"/>
      <c r="SMF34" s="568"/>
      <c r="SMG34" s="568"/>
      <c r="SMH34" s="568"/>
      <c r="SMI34" s="568"/>
      <c r="SMJ34" s="568"/>
      <c r="SMK34" s="568"/>
      <c r="SML34" s="568"/>
      <c r="SMM34" s="568"/>
      <c r="SMN34" s="568"/>
      <c r="SMO34" s="568"/>
      <c r="SMP34" s="568"/>
      <c r="SMQ34" s="568"/>
      <c r="SMR34" s="568"/>
      <c r="SMS34" s="568"/>
      <c r="SMT34" s="568"/>
      <c r="SMU34" s="568"/>
      <c r="SMV34" s="568"/>
      <c r="SMW34" s="568"/>
      <c r="SMX34" s="568"/>
      <c r="SMY34" s="568"/>
      <c r="SMZ34" s="568"/>
      <c r="SNA34" s="568"/>
      <c r="SNB34" s="568"/>
      <c r="SNC34" s="568"/>
      <c r="SND34" s="568"/>
      <c r="SNE34" s="568"/>
      <c r="SNF34" s="568"/>
      <c r="SNG34" s="568"/>
      <c r="SNH34" s="568"/>
      <c r="SNI34" s="568"/>
      <c r="SNJ34" s="568"/>
      <c r="SNK34" s="568"/>
      <c r="SNL34" s="568"/>
      <c r="SNM34" s="568"/>
      <c r="SNN34" s="568"/>
      <c r="SNO34" s="568"/>
      <c r="SNP34" s="568"/>
      <c r="SNQ34" s="568"/>
      <c r="SNR34" s="568"/>
      <c r="SNS34" s="568"/>
      <c r="SNT34" s="568"/>
      <c r="SNU34" s="568"/>
      <c r="SNV34" s="568"/>
      <c r="SNW34" s="568"/>
      <c r="SNX34" s="568"/>
      <c r="SNY34" s="568"/>
      <c r="SNZ34" s="568"/>
      <c r="SOA34" s="568"/>
      <c r="SOB34" s="568"/>
      <c r="SOC34" s="568"/>
      <c r="SOD34" s="568"/>
      <c r="SOE34" s="568"/>
      <c r="SOF34" s="568"/>
      <c r="SOG34" s="568"/>
      <c r="SOH34" s="568"/>
      <c r="SOI34" s="568"/>
      <c r="SOJ34" s="568"/>
      <c r="SOK34" s="568"/>
      <c r="SOL34" s="568"/>
      <c r="SOM34" s="568"/>
      <c r="SON34" s="568"/>
      <c r="SOO34" s="568"/>
      <c r="SOP34" s="568"/>
      <c r="SOQ34" s="568"/>
      <c r="SOR34" s="568"/>
      <c r="SOS34" s="568"/>
      <c r="SOT34" s="568"/>
      <c r="SOU34" s="568"/>
      <c r="SOV34" s="568"/>
      <c r="SOW34" s="568"/>
      <c r="SOX34" s="568"/>
      <c r="SOY34" s="568"/>
      <c r="SOZ34" s="568"/>
      <c r="SPA34" s="568"/>
      <c r="SPB34" s="568"/>
      <c r="SPC34" s="568"/>
      <c r="SPD34" s="568"/>
      <c r="SPE34" s="568"/>
      <c r="SPF34" s="568"/>
      <c r="SPG34" s="568"/>
      <c r="SPH34" s="568"/>
      <c r="SPI34" s="568"/>
      <c r="SPJ34" s="568"/>
      <c r="SPK34" s="568"/>
      <c r="SPL34" s="568"/>
      <c r="SPM34" s="568"/>
      <c r="SPN34" s="568"/>
      <c r="SPO34" s="568"/>
      <c r="SPP34" s="568"/>
      <c r="SPQ34" s="568"/>
      <c r="SPR34" s="568"/>
      <c r="SPS34" s="568"/>
      <c r="SPT34" s="568"/>
      <c r="SPU34" s="568"/>
      <c r="SPV34" s="568"/>
      <c r="SPW34" s="568"/>
      <c r="SPX34" s="568"/>
      <c r="SPY34" s="568"/>
      <c r="SPZ34" s="568"/>
      <c r="SQA34" s="568"/>
      <c r="SQB34" s="568"/>
      <c r="SQC34" s="568"/>
      <c r="SQD34" s="568"/>
      <c r="SQE34" s="568"/>
      <c r="SQF34" s="568"/>
      <c r="SQG34" s="568"/>
      <c r="SQH34" s="568"/>
      <c r="SQI34" s="568"/>
      <c r="SQJ34" s="568"/>
      <c r="SQK34" s="568"/>
      <c r="SQL34" s="568"/>
      <c r="SQM34" s="568"/>
      <c r="SQN34" s="568"/>
      <c r="SQO34" s="568"/>
      <c r="SQP34" s="568"/>
      <c r="SQQ34" s="568"/>
      <c r="SQR34" s="568"/>
      <c r="SQS34" s="568"/>
      <c r="SQT34" s="568"/>
      <c r="SQU34" s="568"/>
      <c r="SQV34" s="568"/>
      <c r="SQW34" s="568"/>
      <c r="SQX34" s="568"/>
      <c r="SQY34" s="568"/>
      <c r="SQZ34" s="568"/>
      <c r="SRA34" s="568"/>
      <c r="SRB34" s="568"/>
      <c r="SRC34" s="568"/>
      <c r="SRD34" s="568"/>
      <c r="SRE34" s="568"/>
      <c r="SRF34" s="568"/>
      <c r="SRG34" s="568"/>
      <c r="SRH34" s="568"/>
      <c r="SRI34" s="568"/>
      <c r="SRJ34" s="568"/>
      <c r="SRK34" s="568"/>
      <c r="SRL34" s="568"/>
      <c r="SRM34" s="568"/>
      <c r="SRN34" s="568"/>
      <c r="SRO34" s="568"/>
      <c r="SRP34" s="568"/>
      <c r="SRQ34" s="568"/>
      <c r="SRR34" s="568"/>
      <c r="SRS34" s="568"/>
      <c r="SRT34" s="568"/>
      <c r="SRU34" s="568"/>
      <c r="SRV34" s="568"/>
      <c r="SRW34" s="568"/>
      <c r="SRX34" s="568"/>
      <c r="SRY34" s="568"/>
      <c r="SRZ34" s="568"/>
      <c r="SSA34" s="568"/>
      <c r="SSB34" s="568"/>
      <c r="SSC34" s="568"/>
      <c r="SSD34" s="568"/>
      <c r="SSE34" s="568"/>
      <c r="SSF34" s="568"/>
      <c r="SSG34" s="568"/>
      <c r="SSH34" s="568"/>
      <c r="SSI34" s="568"/>
      <c r="SSJ34" s="568"/>
      <c r="SSK34" s="568"/>
      <c r="SSL34" s="568"/>
      <c r="SSM34" s="568"/>
      <c r="SSN34" s="568"/>
      <c r="SSO34" s="568"/>
      <c r="SSP34" s="568"/>
      <c r="SSQ34" s="568"/>
      <c r="SSR34" s="568"/>
      <c r="SSS34" s="568"/>
      <c r="SST34" s="568"/>
      <c r="SSU34" s="568"/>
      <c r="SSV34" s="568"/>
      <c r="SSW34" s="568"/>
      <c r="SSX34" s="568"/>
      <c r="SSY34" s="568"/>
      <c r="SSZ34" s="568"/>
      <c r="STA34" s="568"/>
      <c r="STB34" s="568"/>
      <c r="STC34" s="568"/>
      <c r="STD34" s="568"/>
      <c r="STE34" s="568"/>
      <c r="STF34" s="568"/>
      <c r="STG34" s="568"/>
      <c r="STH34" s="568"/>
      <c r="STI34" s="568"/>
      <c r="STJ34" s="568"/>
      <c r="STK34" s="568"/>
      <c r="STL34" s="568"/>
      <c r="STM34" s="568"/>
      <c r="STN34" s="568"/>
      <c r="STO34" s="568"/>
      <c r="STP34" s="568"/>
      <c r="STQ34" s="568"/>
      <c r="STR34" s="568"/>
      <c r="STS34" s="568"/>
      <c r="STT34" s="568"/>
      <c r="STU34" s="568"/>
      <c r="STV34" s="568"/>
      <c r="STW34" s="568"/>
      <c r="STX34" s="568"/>
      <c r="STY34" s="568"/>
      <c r="STZ34" s="568"/>
      <c r="SUA34" s="568"/>
      <c r="SUB34" s="568"/>
      <c r="SUC34" s="568"/>
      <c r="SUD34" s="568"/>
      <c r="SUE34" s="568"/>
      <c r="SUF34" s="568"/>
      <c r="SUG34" s="568"/>
      <c r="SUH34" s="568"/>
      <c r="SUI34" s="568"/>
      <c r="SUJ34" s="568"/>
      <c r="SUK34" s="568"/>
      <c r="SUL34" s="568"/>
      <c r="SUM34" s="568"/>
      <c r="SUN34" s="568"/>
      <c r="SUO34" s="568"/>
      <c r="SUP34" s="568"/>
      <c r="SUQ34" s="568"/>
      <c r="SUR34" s="568"/>
      <c r="SUS34" s="568"/>
      <c r="SUT34" s="568"/>
      <c r="SUU34" s="568"/>
      <c r="SUV34" s="568"/>
      <c r="SUW34" s="568"/>
      <c r="SUX34" s="568"/>
      <c r="SUY34" s="568"/>
      <c r="SUZ34" s="568"/>
      <c r="SVA34" s="568"/>
      <c r="SVB34" s="568"/>
      <c r="SVC34" s="568"/>
      <c r="SVD34" s="568"/>
      <c r="SVE34" s="568"/>
      <c r="SVF34" s="568"/>
      <c r="SVG34" s="568"/>
      <c r="SVH34" s="568"/>
      <c r="SVI34" s="568"/>
      <c r="SVJ34" s="568"/>
      <c r="SVK34" s="568"/>
      <c r="SVL34" s="568"/>
      <c r="SVM34" s="568"/>
      <c r="SVN34" s="568"/>
      <c r="SVO34" s="568"/>
      <c r="SVP34" s="568"/>
      <c r="SVQ34" s="568"/>
      <c r="SVR34" s="568"/>
      <c r="SVS34" s="568"/>
      <c r="SVT34" s="568"/>
      <c r="SVU34" s="568"/>
      <c r="SVV34" s="568"/>
      <c r="SVW34" s="568"/>
      <c r="SVX34" s="568"/>
      <c r="SVY34" s="568"/>
      <c r="SVZ34" s="568"/>
      <c r="SWA34" s="568"/>
      <c r="SWB34" s="568"/>
      <c r="SWC34" s="568"/>
      <c r="SWD34" s="568"/>
      <c r="SWE34" s="568"/>
      <c r="SWF34" s="568"/>
      <c r="SWG34" s="568"/>
      <c r="SWH34" s="568"/>
      <c r="SWI34" s="568"/>
      <c r="SWJ34" s="568"/>
      <c r="SWK34" s="568"/>
      <c r="SWL34" s="568"/>
      <c r="SWM34" s="568"/>
      <c r="SWN34" s="568"/>
      <c r="SWO34" s="568"/>
      <c r="SWP34" s="568"/>
      <c r="SWQ34" s="568"/>
      <c r="SWR34" s="568"/>
      <c r="SWS34" s="568"/>
      <c r="SWT34" s="568"/>
      <c r="SWU34" s="568"/>
      <c r="SWV34" s="568"/>
      <c r="SWW34" s="568"/>
      <c r="SWX34" s="568"/>
      <c r="SWY34" s="568"/>
      <c r="SWZ34" s="568"/>
      <c r="SXA34" s="568"/>
      <c r="SXB34" s="568"/>
      <c r="SXC34" s="568"/>
      <c r="SXD34" s="568"/>
      <c r="SXE34" s="568"/>
      <c r="SXF34" s="568"/>
      <c r="SXG34" s="568"/>
      <c r="SXH34" s="568"/>
      <c r="SXI34" s="568"/>
      <c r="SXJ34" s="568"/>
      <c r="SXK34" s="568"/>
      <c r="SXL34" s="568"/>
      <c r="SXM34" s="568"/>
      <c r="SXN34" s="568"/>
      <c r="SXO34" s="568"/>
      <c r="SXP34" s="568"/>
      <c r="SXQ34" s="568"/>
      <c r="SXR34" s="568"/>
      <c r="SXS34" s="568"/>
      <c r="SXT34" s="568"/>
      <c r="SXU34" s="568"/>
      <c r="SXV34" s="568"/>
      <c r="SXW34" s="568"/>
      <c r="SXX34" s="568"/>
      <c r="SXY34" s="568"/>
      <c r="SXZ34" s="568"/>
      <c r="SYA34" s="568"/>
      <c r="SYB34" s="568"/>
      <c r="SYC34" s="568"/>
      <c r="SYD34" s="568"/>
      <c r="SYE34" s="568"/>
      <c r="SYF34" s="568"/>
      <c r="SYG34" s="568"/>
      <c r="SYH34" s="568"/>
      <c r="SYI34" s="568"/>
      <c r="SYJ34" s="568"/>
      <c r="SYK34" s="568"/>
      <c r="SYL34" s="568"/>
      <c r="SYM34" s="568"/>
      <c r="SYN34" s="568"/>
      <c r="SYO34" s="568"/>
      <c r="SYP34" s="568"/>
      <c r="SYQ34" s="568"/>
      <c r="SYR34" s="568"/>
      <c r="SYS34" s="568"/>
      <c r="SYT34" s="568"/>
      <c r="SYU34" s="568"/>
      <c r="SYV34" s="568"/>
      <c r="SYW34" s="568"/>
      <c r="SYX34" s="568"/>
      <c r="SYY34" s="568"/>
      <c r="SYZ34" s="568"/>
      <c r="SZA34" s="568"/>
      <c r="SZB34" s="568"/>
      <c r="SZC34" s="568"/>
      <c r="SZD34" s="568"/>
      <c r="SZE34" s="568"/>
      <c r="SZF34" s="568"/>
      <c r="SZG34" s="568"/>
      <c r="SZH34" s="568"/>
      <c r="SZI34" s="568"/>
      <c r="SZJ34" s="568"/>
      <c r="SZK34" s="568"/>
      <c r="SZL34" s="568"/>
      <c r="SZM34" s="568"/>
      <c r="SZN34" s="568"/>
      <c r="SZO34" s="568"/>
      <c r="SZP34" s="568"/>
      <c r="SZQ34" s="568"/>
      <c r="SZR34" s="568"/>
      <c r="SZS34" s="568"/>
      <c r="SZT34" s="568"/>
      <c r="SZU34" s="568"/>
      <c r="SZV34" s="568"/>
      <c r="SZW34" s="568"/>
      <c r="SZX34" s="568"/>
      <c r="SZY34" s="568"/>
      <c r="SZZ34" s="568"/>
      <c r="TAA34" s="568"/>
      <c r="TAB34" s="568"/>
      <c r="TAC34" s="568"/>
      <c r="TAD34" s="568"/>
      <c r="TAE34" s="568"/>
      <c r="TAF34" s="568"/>
      <c r="TAG34" s="568"/>
      <c r="TAH34" s="568"/>
      <c r="TAI34" s="568"/>
      <c r="TAJ34" s="568"/>
      <c r="TAK34" s="568"/>
      <c r="TAL34" s="568"/>
      <c r="TAM34" s="568"/>
      <c r="TAN34" s="568"/>
      <c r="TAO34" s="568"/>
      <c r="TAP34" s="568"/>
      <c r="TAQ34" s="568"/>
      <c r="TAR34" s="568"/>
      <c r="TAS34" s="568"/>
      <c r="TAT34" s="568"/>
      <c r="TAU34" s="568"/>
      <c r="TAV34" s="568"/>
      <c r="TAW34" s="568"/>
      <c r="TAX34" s="568"/>
      <c r="TAY34" s="568"/>
      <c r="TAZ34" s="568"/>
      <c r="TBA34" s="568"/>
      <c r="TBB34" s="568"/>
      <c r="TBC34" s="568"/>
      <c r="TBD34" s="568"/>
      <c r="TBE34" s="568"/>
      <c r="TBF34" s="568"/>
      <c r="TBG34" s="568"/>
      <c r="TBH34" s="568"/>
      <c r="TBI34" s="568"/>
      <c r="TBJ34" s="568"/>
      <c r="TBK34" s="568"/>
      <c r="TBL34" s="568"/>
      <c r="TBM34" s="568"/>
      <c r="TBN34" s="568"/>
      <c r="TBO34" s="568"/>
      <c r="TBP34" s="568"/>
      <c r="TBQ34" s="568"/>
      <c r="TBR34" s="568"/>
      <c r="TBS34" s="568"/>
      <c r="TBT34" s="568"/>
      <c r="TBU34" s="568"/>
      <c r="TBV34" s="568"/>
      <c r="TBW34" s="568"/>
      <c r="TBX34" s="568"/>
      <c r="TBY34" s="568"/>
      <c r="TBZ34" s="568"/>
      <c r="TCA34" s="568"/>
      <c r="TCB34" s="568"/>
      <c r="TCC34" s="568"/>
      <c r="TCD34" s="568"/>
      <c r="TCE34" s="568"/>
      <c r="TCF34" s="568"/>
      <c r="TCG34" s="568"/>
      <c r="TCH34" s="568"/>
      <c r="TCI34" s="568"/>
      <c r="TCJ34" s="568"/>
      <c r="TCK34" s="568"/>
      <c r="TCL34" s="568"/>
      <c r="TCM34" s="568"/>
      <c r="TCN34" s="568"/>
      <c r="TCO34" s="568"/>
      <c r="TCP34" s="568"/>
      <c r="TCQ34" s="568"/>
      <c r="TCR34" s="568"/>
      <c r="TCS34" s="568"/>
      <c r="TCT34" s="568"/>
      <c r="TCU34" s="568"/>
      <c r="TCV34" s="568"/>
      <c r="TCW34" s="568"/>
      <c r="TCX34" s="568"/>
      <c r="TCY34" s="568"/>
      <c r="TCZ34" s="568"/>
      <c r="TDA34" s="568"/>
      <c r="TDB34" s="568"/>
      <c r="TDC34" s="568"/>
      <c r="TDD34" s="568"/>
      <c r="TDE34" s="568"/>
      <c r="TDF34" s="568"/>
      <c r="TDG34" s="568"/>
      <c r="TDH34" s="568"/>
      <c r="TDI34" s="568"/>
      <c r="TDJ34" s="568"/>
      <c r="TDK34" s="568"/>
      <c r="TDL34" s="568"/>
      <c r="TDM34" s="568"/>
      <c r="TDN34" s="568"/>
      <c r="TDO34" s="568"/>
      <c r="TDP34" s="568"/>
      <c r="TDQ34" s="568"/>
      <c r="TDR34" s="568"/>
      <c r="TDS34" s="568"/>
      <c r="TDT34" s="568"/>
      <c r="TDU34" s="568"/>
      <c r="TDV34" s="568"/>
      <c r="TDW34" s="568"/>
      <c r="TDX34" s="568"/>
      <c r="TDY34" s="568"/>
      <c r="TDZ34" s="568"/>
      <c r="TEA34" s="568"/>
      <c r="TEB34" s="568"/>
      <c r="TEC34" s="568"/>
      <c r="TED34" s="568"/>
      <c r="TEE34" s="568"/>
      <c r="TEF34" s="568"/>
      <c r="TEG34" s="568"/>
      <c r="TEH34" s="568"/>
      <c r="TEI34" s="568"/>
      <c r="TEJ34" s="568"/>
      <c r="TEK34" s="568"/>
      <c r="TEL34" s="568"/>
      <c r="TEM34" s="568"/>
      <c r="TEN34" s="568"/>
      <c r="TEO34" s="568"/>
      <c r="TEP34" s="568"/>
      <c r="TEQ34" s="568"/>
      <c r="TER34" s="568"/>
      <c r="TES34" s="568"/>
      <c r="TET34" s="568"/>
      <c r="TEU34" s="568"/>
      <c r="TEV34" s="568"/>
      <c r="TEW34" s="568"/>
      <c r="TEX34" s="568"/>
      <c r="TEY34" s="568"/>
      <c r="TEZ34" s="568"/>
      <c r="TFA34" s="568"/>
      <c r="TFB34" s="568"/>
      <c r="TFC34" s="568"/>
      <c r="TFD34" s="568"/>
      <c r="TFE34" s="568"/>
      <c r="TFF34" s="568"/>
      <c r="TFG34" s="568"/>
      <c r="TFH34" s="568"/>
      <c r="TFI34" s="568"/>
      <c r="TFJ34" s="568"/>
      <c r="TFK34" s="568"/>
      <c r="TFL34" s="568"/>
      <c r="TFM34" s="568"/>
      <c r="TFN34" s="568"/>
      <c r="TFO34" s="568"/>
      <c r="TFP34" s="568"/>
      <c r="TFQ34" s="568"/>
      <c r="TFR34" s="568"/>
      <c r="TFS34" s="568"/>
      <c r="TFT34" s="568"/>
      <c r="TFU34" s="568"/>
      <c r="TFV34" s="568"/>
      <c r="TFW34" s="568"/>
      <c r="TFX34" s="568"/>
      <c r="TFY34" s="568"/>
      <c r="TFZ34" s="568"/>
      <c r="TGA34" s="568"/>
      <c r="TGB34" s="568"/>
      <c r="TGC34" s="568"/>
      <c r="TGD34" s="568"/>
      <c r="TGE34" s="568"/>
      <c r="TGF34" s="568"/>
      <c r="TGG34" s="568"/>
      <c r="TGH34" s="568"/>
      <c r="TGI34" s="568"/>
      <c r="TGJ34" s="568"/>
      <c r="TGK34" s="568"/>
      <c r="TGL34" s="568"/>
      <c r="TGM34" s="568"/>
      <c r="TGN34" s="568"/>
      <c r="TGO34" s="568"/>
      <c r="TGP34" s="568"/>
      <c r="TGQ34" s="568"/>
      <c r="TGR34" s="568"/>
      <c r="TGS34" s="568"/>
      <c r="TGT34" s="568"/>
      <c r="TGU34" s="568"/>
      <c r="TGV34" s="568"/>
      <c r="TGW34" s="568"/>
      <c r="TGX34" s="568"/>
      <c r="TGY34" s="568"/>
      <c r="TGZ34" s="568"/>
      <c r="THA34" s="568"/>
      <c r="THB34" s="568"/>
      <c r="THC34" s="568"/>
      <c r="THD34" s="568"/>
      <c r="THE34" s="568"/>
      <c r="THF34" s="568"/>
      <c r="THG34" s="568"/>
      <c r="THH34" s="568"/>
      <c r="THI34" s="568"/>
      <c r="THJ34" s="568"/>
      <c r="THK34" s="568"/>
      <c r="THL34" s="568"/>
      <c r="THM34" s="568"/>
      <c r="THN34" s="568"/>
      <c r="THO34" s="568"/>
      <c r="THP34" s="568"/>
      <c r="THQ34" s="568"/>
      <c r="THR34" s="568"/>
      <c r="THS34" s="568"/>
      <c r="THT34" s="568"/>
      <c r="THU34" s="568"/>
      <c r="THV34" s="568"/>
      <c r="THW34" s="568"/>
      <c r="THX34" s="568"/>
      <c r="THY34" s="568"/>
      <c r="THZ34" s="568"/>
      <c r="TIA34" s="568"/>
      <c r="TIB34" s="568"/>
      <c r="TIC34" s="568"/>
      <c r="TID34" s="568"/>
      <c r="TIE34" s="568"/>
      <c r="TIF34" s="568"/>
      <c r="TIG34" s="568"/>
      <c r="TIH34" s="568"/>
      <c r="TII34" s="568"/>
      <c r="TIJ34" s="568"/>
      <c r="TIK34" s="568"/>
      <c r="TIL34" s="568"/>
      <c r="TIM34" s="568"/>
      <c r="TIN34" s="568"/>
      <c r="TIO34" s="568"/>
      <c r="TIP34" s="568"/>
      <c r="TIQ34" s="568"/>
      <c r="TIR34" s="568"/>
      <c r="TIS34" s="568"/>
      <c r="TIT34" s="568"/>
      <c r="TIU34" s="568"/>
      <c r="TIV34" s="568"/>
      <c r="TIW34" s="568"/>
      <c r="TIX34" s="568"/>
      <c r="TIY34" s="568"/>
      <c r="TIZ34" s="568"/>
      <c r="TJA34" s="568"/>
      <c r="TJB34" s="568"/>
      <c r="TJC34" s="568"/>
      <c r="TJD34" s="568"/>
      <c r="TJE34" s="568"/>
      <c r="TJF34" s="568"/>
      <c r="TJG34" s="568"/>
      <c r="TJH34" s="568"/>
      <c r="TJI34" s="568"/>
      <c r="TJJ34" s="568"/>
      <c r="TJK34" s="568"/>
      <c r="TJL34" s="568"/>
      <c r="TJM34" s="568"/>
      <c r="TJN34" s="568"/>
      <c r="TJO34" s="568"/>
      <c r="TJP34" s="568"/>
      <c r="TJQ34" s="568"/>
      <c r="TJR34" s="568"/>
      <c r="TJS34" s="568"/>
      <c r="TJT34" s="568"/>
      <c r="TJU34" s="568"/>
      <c r="TJV34" s="568"/>
      <c r="TJW34" s="568"/>
      <c r="TJX34" s="568"/>
      <c r="TJY34" s="568"/>
      <c r="TJZ34" s="568"/>
      <c r="TKA34" s="568"/>
      <c r="TKB34" s="568"/>
      <c r="TKC34" s="568"/>
      <c r="TKD34" s="568"/>
      <c r="TKE34" s="568"/>
      <c r="TKF34" s="568"/>
      <c r="TKG34" s="568"/>
      <c r="TKH34" s="568"/>
      <c r="TKI34" s="568"/>
      <c r="TKJ34" s="568"/>
      <c r="TKK34" s="568"/>
      <c r="TKL34" s="568"/>
      <c r="TKM34" s="568"/>
      <c r="TKN34" s="568"/>
      <c r="TKO34" s="568"/>
      <c r="TKP34" s="568"/>
      <c r="TKQ34" s="568"/>
      <c r="TKR34" s="568"/>
      <c r="TKS34" s="568"/>
      <c r="TKT34" s="568"/>
      <c r="TKU34" s="568"/>
      <c r="TKV34" s="568"/>
      <c r="TKW34" s="568"/>
      <c r="TKX34" s="568"/>
      <c r="TKY34" s="568"/>
      <c r="TKZ34" s="568"/>
      <c r="TLA34" s="568"/>
      <c r="TLB34" s="568"/>
      <c r="TLC34" s="568"/>
      <c r="TLD34" s="568"/>
      <c r="TLE34" s="568"/>
      <c r="TLF34" s="568"/>
      <c r="TLG34" s="568"/>
      <c r="TLH34" s="568"/>
      <c r="TLI34" s="568"/>
      <c r="TLJ34" s="568"/>
      <c r="TLK34" s="568"/>
      <c r="TLL34" s="568"/>
      <c r="TLM34" s="568"/>
      <c r="TLN34" s="568"/>
      <c r="TLO34" s="568"/>
      <c r="TLP34" s="568"/>
      <c r="TLQ34" s="568"/>
      <c r="TLR34" s="568"/>
      <c r="TLS34" s="568"/>
      <c r="TLT34" s="568"/>
      <c r="TLU34" s="568"/>
      <c r="TLV34" s="568"/>
      <c r="TLW34" s="568"/>
      <c r="TLX34" s="568"/>
      <c r="TLY34" s="568"/>
      <c r="TLZ34" s="568"/>
      <c r="TMA34" s="568"/>
      <c r="TMB34" s="568"/>
      <c r="TMC34" s="568"/>
      <c r="TMD34" s="568"/>
      <c r="TME34" s="568"/>
      <c r="TMF34" s="568"/>
      <c r="TMG34" s="568"/>
      <c r="TMH34" s="568"/>
      <c r="TMI34" s="568"/>
      <c r="TMJ34" s="568"/>
      <c r="TMK34" s="568"/>
      <c r="TML34" s="568"/>
      <c r="TMM34" s="568"/>
      <c r="TMN34" s="568"/>
      <c r="TMO34" s="568"/>
      <c r="TMP34" s="568"/>
      <c r="TMQ34" s="568"/>
      <c r="TMR34" s="568"/>
      <c r="TMS34" s="568"/>
      <c r="TMT34" s="568"/>
      <c r="TMU34" s="568"/>
      <c r="TMV34" s="568"/>
      <c r="TMW34" s="568"/>
      <c r="TMX34" s="568"/>
      <c r="TMY34" s="568"/>
      <c r="TMZ34" s="568"/>
      <c r="TNA34" s="568"/>
      <c r="TNB34" s="568"/>
      <c r="TNC34" s="568"/>
      <c r="TND34" s="568"/>
      <c r="TNE34" s="568"/>
      <c r="TNF34" s="568"/>
      <c r="TNG34" s="568"/>
      <c r="TNH34" s="568"/>
      <c r="TNI34" s="568"/>
      <c r="TNJ34" s="568"/>
      <c r="TNK34" s="568"/>
      <c r="TNL34" s="568"/>
      <c r="TNM34" s="568"/>
      <c r="TNN34" s="568"/>
      <c r="TNO34" s="568"/>
      <c r="TNP34" s="568"/>
      <c r="TNQ34" s="568"/>
      <c r="TNR34" s="568"/>
      <c r="TNS34" s="568"/>
      <c r="TNT34" s="568"/>
      <c r="TNU34" s="568"/>
      <c r="TNV34" s="568"/>
      <c r="TNW34" s="568"/>
      <c r="TNX34" s="568"/>
      <c r="TNY34" s="568"/>
      <c r="TNZ34" s="568"/>
      <c r="TOA34" s="568"/>
      <c r="TOB34" s="568"/>
      <c r="TOC34" s="568"/>
      <c r="TOD34" s="568"/>
      <c r="TOE34" s="568"/>
      <c r="TOF34" s="568"/>
      <c r="TOG34" s="568"/>
      <c r="TOH34" s="568"/>
      <c r="TOI34" s="568"/>
      <c r="TOJ34" s="568"/>
      <c r="TOK34" s="568"/>
      <c r="TOL34" s="568"/>
      <c r="TOM34" s="568"/>
      <c r="TON34" s="568"/>
      <c r="TOO34" s="568"/>
      <c r="TOP34" s="568"/>
      <c r="TOQ34" s="568"/>
      <c r="TOR34" s="568"/>
      <c r="TOS34" s="568"/>
      <c r="TOT34" s="568"/>
      <c r="TOU34" s="568"/>
      <c r="TOV34" s="568"/>
      <c r="TOW34" s="568"/>
      <c r="TOX34" s="568"/>
      <c r="TOY34" s="568"/>
      <c r="TOZ34" s="568"/>
      <c r="TPA34" s="568"/>
      <c r="TPB34" s="568"/>
      <c r="TPC34" s="568"/>
      <c r="TPD34" s="568"/>
      <c r="TPE34" s="568"/>
      <c r="TPF34" s="568"/>
      <c r="TPG34" s="568"/>
      <c r="TPH34" s="568"/>
      <c r="TPI34" s="568"/>
      <c r="TPJ34" s="568"/>
      <c r="TPK34" s="568"/>
      <c r="TPL34" s="568"/>
      <c r="TPM34" s="568"/>
      <c r="TPN34" s="568"/>
      <c r="TPO34" s="568"/>
      <c r="TPP34" s="568"/>
      <c r="TPQ34" s="568"/>
      <c r="TPR34" s="568"/>
      <c r="TPS34" s="568"/>
      <c r="TPT34" s="568"/>
      <c r="TPU34" s="568"/>
      <c r="TPV34" s="568"/>
      <c r="TPW34" s="568"/>
      <c r="TPX34" s="568"/>
      <c r="TPY34" s="568"/>
      <c r="TPZ34" s="568"/>
      <c r="TQA34" s="568"/>
      <c r="TQB34" s="568"/>
      <c r="TQC34" s="568"/>
      <c r="TQD34" s="568"/>
      <c r="TQE34" s="568"/>
      <c r="TQF34" s="568"/>
      <c r="TQG34" s="568"/>
      <c r="TQH34" s="568"/>
      <c r="TQI34" s="568"/>
      <c r="TQJ34" s="568"/>
      <c r="TQK34" s="568"/>
      <c r="TQL34" s="568"/>
      <c r="TQM34" s="568"/>
      <c r="TQN34" s="568"/>
      <c r="TQO34" s="568"/>
      <c r="TQP34" s="568"/>
      <c r="TQQ34" s="568"/>
      <c r="TQR34" s="568"/>
      <c r="TQS34" s="568"/>
      <c r="TQT34" s="568"/>
      <c r="TQU34" s="568"/>
      <c r="TQV34" s="568"/>
      <c r="TQW34" s="568"/>
      <c r="TQX34" s="568"/>
      <c r="TQY34" s="568"/>
      <c r="TQZ34" s="568"/>
      <c r="TRA34" s="568"/>
      <c r="TRB34" s="568"/>
      <c r="TRC34" s="568"/>
      <c r="TRD34" s="568"/>
      <c r="TRE34" s="568"/>
      <c r="TRF34" s="568"/>
      <c r="TRG34" s="568"/>
      <c r="TRH34" s="568"/>
      <c r="TRI34" s="568"/>
      <c r="TRJ34" s="568"/>
      <c r="TRK34" s="568"/>
      <c r="TRL34" s="568"/>
      <c r="TRM34" s="568"/>
      <c r="TRN34" s="568"/>
      <c r="TRO34" s="568"/>
      <c r="TRP34" s="568"/>
      <c r="TRQ34" s="568"/>
      <c r="TRR34" s="568"/>
      <c r="TRS34" s="568"/>
      <c r="TRT34" s="568"/>
      <c r="TRU34" s="568"/>
      <c r="TRV34" s="568"/>
      <c r="TRW34" s="568"/>
      <c r="TRX34" s="568"/>
      <c r="TRY34" s="568"/>
      <c r="TRZ34" s="568"/>
      <c r="TSA34" s="568"/>
      <c r="TSB34" s="568"/>
      <c r="TSC34" s="568"/>
      <c r="TSD34" s="568"/>
      <c r="TSE34" s="568"/>
      <c r="TSF34" s="568"/>
      <c r="TSG34" s="568"/>
      <c r="TSH34" s="568"/>
      <c r="TSI34" s="568"/>
      <c r="TSJ34" s="568"/>
      <c r="TSK34" s="568"/>
      <c r="TSL34" s="568"/>
      <c r="TSM34" s="568"/>
      <c r="TSN34" s="568"/>
      <c r="TSO34" s="568"/>
      <c r="TSP34" s="568"/>
      <c r="TSQ34" s="568"/>
      <c r="TSR34" s="568"/>
      <c r="TSS34" s="568"/>
      <c r="TST34" s="568"/>
      <c r="TSU34" s="568"/>
      <c r="TSV34" s="568"/>
      <c r="TSW34" s="568"/>
      <c r="TSX34" s="568"/>
      <c r="TSY34" s="568"/>
      <c r="TSZ34" s="568"/>
      <c r="TTA34" s="568"/>
      <c r="TTB34" s="568"/>
      <c r="TTC34" s="568"/>
      <c r="TTD34" s="568"/>
      <c r="TTE34" s="568"/>
      <c r="TTF34" s="568"/>
      <c r="TTG34" s="568"/>
      <c r="TTH34" s="568"/>
      <c r="TTI34" s="568"/>
      <c r="TTJ34" s="568"/>
      <c r="TTK34" s="568"/>
      <c r="TTL34" s="568"/>
      <c r="TTM34" s="568"/>
      <c r="TTN34" s="568"/>
      <c r="TTO34" s="568"/>
      <c r="TTP34" s="568"/>
      <c r="TTQ34" s="568"/>
      <c r="TTR34" s="568"/>
      <c r="TTS34" s="568"/>
      <c r="TTT34" s="568"/>
      <c r="TTU34" s="568"/>
      <c r="TTV34" s="568"/>
      <c r="TTW34" s="568"/>
      <c r="TTX34" s="568"/>
      <c r="TTY34" s="568"/>
      <c r="TTZ34" s="568"/>
      <c r="TUA34" s="568"/>
      <c r="TUB34" s="568"/>
      <c r="TUC34" s="568"/>
      <c r="TUD34" s="568"/>
      <c r="TUE34" s="568"/>
      <c r="TUF34" s="568"/>
      <c r="TUG34" s="568"/>
      <c r="TUH34" s="568"/>
      <c r="TUI34" s="568"/>
      <c r="TUJ34" s="568"/>
      <c r="TUK34" s="568"/>
      <c r="TUL34" s="568"/>
      <c r="TUM34" s="568"/>
      <c r="TUN34" s="568"/>
      <c r="TUO34" s="568"/>
      <c r="TUP34" s="568"/>
      <c r="TUQ34" s="568"/>
      <c r="TUR34" s="568"/>
      <c r="TUS34" s="568"/>
      <c r="TUT34" s="568"/>
      <c r="TUU34" s="568"/>
      <c r="TUV34" s="568"/>
      <c r="TUW34" s="568"/>
      <c r="TUX34" s="568"/>
      <c r="TUY34" s="568"/>
      <c r="TUZ34" s="568"/>
      <c r="TVA34" s="568"/>
      <c r="TVB34" s="568"/>
      <c r="TVC34" s="568"/>
      <c r="TVD34" s="568"/>
      <c r="TVE34" s="568"/>
      <c r="TVF34" s="568"/>
      <c r="TVG34" s="568"/>
      <c r="TVH34" s="568"/>
      <c r="TVI34" s="568"/>
      <c r="TVJ34" s="568"/>
      <c r="TVK34" s="568"/>
      <c r="TVL34" s="568"/>
      <c r="TVM34" s="568"/>
      <c r="TVN34" s="568"/>
      <c r="TVO34" s="568"/>
      <c r="TVP34" s="568"/>
      <c r="TVQ34" s="568"/>
      <c r="TVR34" s="568"/>
      <c r="TVS34" s="568"/>
      <c r="TVT34" s="568"/>
      <c r="TVU34" s="568"/>
      <c r="TVV34" s="568"/>
      <c r="TVW34" s="568"/>
      <c r="TVX34" s="568"/>
      <c r="TVY34" s="568"/>
      <c r="TVZ34" s="568"/>
      <c r="TWA34" s="568"/>
      <c r="TWB34" s="568"/>
      <c r="TWC34" s="568"/>
      <c r="TWD34" s="568"/>
      <c r="TWE34" s="568"/>
      <c r="TWF34" s="568"/>
      <c r="TWG34" s="568"/>
      <c r="TWH34" s="568"/>
      <c r="TWI34" s="568"/>
      <c r="TWJ34" s="568"/>
      <c r="TWK34" s="568"/>
      <c r="TWL34" s="568"/>
      <c r="TWM34" s="568"/>
      <c r="TWN34" s="568"/>
      <c r="TWO34" s="568"/>
      <c r="TWP34" s="568"/>
      <c r="TWQ34" s="568"/>
      <c r="TWR34" s="568"/>
      <c r="TWS34" s="568"/>
      <c r="TWT34" s="568"/>
      <c r="TWU34" s="568"/>
      <c r="TWV34" s="568"/>
      <c r="TWW34" s="568"/>
      <c r="TWX34" s="568"/>
      <c r="TWY34" s="568"/>
      <c r="TWZ34" s="568"/>
      <c r="TXA34" s="568"/>
      <c r="TXB34" s="568"/>
      <c r="TXC34" s="568"/>
      <c r="TXD34" s="568"/>
      <c r="TXE34" s="568"/>
      <c r="TXF34" s="568"/>
      <c r="TXG34" s="568"/>
      <c r="TXH34" s="568"/>
      <c r="TXI34" s="568"/>
      <c r="TXJ34" s="568"/>
      <c r="TXK34" s="568"/>
      <c r="TXL34" s="568"/>
      <c r="TXM34" s="568"/>
      <c r="TXN34" s="568"/>
      <c r="TXO34" s="568"/>
      <c r="TXP34" s="568"/>
      <c r="TXQ34" s="568"/>
      <c r="TXR34" s="568"/>
      <c r="TXS34" s="568"/>
      <c r="TXT34" s="568"/>
      <c r="TXU34" s="568"/>
      <c r="TXV34" s="568"/>
      <c r="TXW34" s="568"/>
      <c r="TXX34" s="568"/>
      <c r="TXY34" s="568"/>
      <c r="TXZ34" s="568"/>
      <c r="TYA34" s="568"/>
      <c r="TYB34" s="568"/>
      <c r="TYC34" s="568"/>
      <c r="TYD34" s="568"/>
      <c r="TYE34" s="568"/>
      <c r="TYF34" s="568"/>
      <c r="TYG34" s="568"/>
      <c r="TYH34" s="568"/>
      <c r="TYI34" s="568"/>
      <c r="TYJ34" s="568"/>
      <c r="TYK34" s="568"/>
      <c r="TYL34" s="568"/>
      <c r="TYM34" s="568"/>
      <c r="TYN34" s="568"/>
      <c r="TYO34" s="568"/>
      <c r="TYP34" s="568"/>
      <c r="TYQ34" s="568"/>
      <c r="TYR34" s="568"/>
      <c r="TYS34" s="568"/>
      <c r="TYT34" s="568"/>
      <c r="TYU34" s="568"/>
      <c r="TYV34" s="568"/>
      <c r="TYW34" s="568"/>
      <c r="TYX34" s="568"/>
      <c r="TYY34" s="568"/>
      <c r="TYZ34" s="568"/>
      <c r="TZA34" s="568"/>
      <c r="TZB34" s="568"/>
      <c r="TZC34" s="568"/>
      <c r="TZD34" s="568"/>
      <c r="TZE34" s="568"/>
      <c r="TZF34" s="568"/>
      <c r="TZG34" s="568"/>
      <c r="TZH34" s="568"/>
      <c r="TZI34" s="568"/>
      <c r="TZJ34" s="568"/>
      <c r="TZK34" s="568"/>
      <c r="TZL34" s="568"/>
      <c r="TZM34" s="568"/>
      <c r="TZN34" s="568"/>
      <c r="TZO34" s="568"/>
      <c r="TZP34" s="568"/>
      <c r="TZQ34" s="568"/>
      <c r="TZR34" s="568"/>
      <c r="TZS34" s="568"/>
      <c r="TZT34" s="568"/>
      <c r="TZU34" s="568"/>
      <c r="TZV34" s="568"/>
      <c r="TZW34" s="568"/>
      <c r="TZX34" s="568"/>
      <c r="TZY34" s="568"/>
      <c r="TZZ34" s="568"/>
      <c r="UAA34" s="568"/>
      <c r="UAB34" s="568"/>
      <c r="UAC34" s="568"/>
      <c r="UAD34" s="568"/>
      <c r="UAE34" s="568"/>
      <c r="UAF34" s="568"/>
      <c r="UAG34" s="568"/>
      <c r="UAH34" s="568"/>
      <c r="UAI34" s="568"/>
      <c r="UAJ34" s="568"/>
      <c r="UAK34" s="568"/>
      <c r="UAL34" s="568"/>
      <c r="UAM34" s="568"/>
      <c r="UAN34" s="568"/>
      <c r="UAO34" s="568"/>
      <c r="UAP34" s="568"/>
      <c r="UAQ34" s="568"/>
      <c r="UAR34" s="568"/>
      <c r="UAS34" s="568"/>
      <c r="UAT34" s="568"/>
      <c r="UAU34" s="568"/>
      <c r="UAV34" s="568"/>
      <c r="UAW34" s="568"/>
      <c r="UAX34" s="568"/>
      <c r="UAY34" s="568"/>
      <c r="UAZ34" s="568"/>
      <c r="UBA34" s="568"/>
      <c r="UBB34" s="568"/>
      <c r="UBC34" s="568"/>
      <c r="UBD34" s="568"/>
      <c r="UBE34" s="568"/>
      <c r="UBF34" s="568"/>
      <c r="UBG34" s="568"/>
      <c r="UBH34" s="568"/>
      <c r="UBI34" s="568"/>
      <c r="UBJ34" s="568"/>
      <c r="UBK34" s="568"/>
      <c r="UBL34" s="568"/>
      <c r="UBM34" s="568"/>
      <c r="UBN34" s="568"/>
      <c r="UBO34" s="568"/>
      <c r="UBP34" s="568"/>
      <c r="UBQ34" s="568"/>
      <c r="UBR34" s="568"/>
      <c r="UBS34" s="568"/>
      <c r="UBT34" s="568"/>
      <c r="UBU34" s="568"/>
      <c r="UBV34" s="568"/>
      <c r="UBW34" s="568"/>
      <c r="UBX34" s="568"/>
      <c r="UBY34" s="568"/>
      <c r="UBZ34" s="568"/>
      <c r="UCA34" s="568"/>
      <c r="UCB34" s="568"/>
      <c r="UCC34" s="568"/>
      <c r="UCD34" s="568"/>
      <c r="UCE34" s="568"/>
      <c r="UCF34" s="568"/>
      <c r="UCG34" s="568"/>
      <c r="UCH34" s="568"/>
      <c r="UCI34" s="568"/>
      <c r="UCJ34" s="568"/>
      <c r="UCK34" s="568"/>
      <c r="UCL34" s="568"/>
      <c r="UCM34" s="568"/>
      <c r="UCN34" s="568"/>
      <c r="UCO34" s="568"/>
      <c r="UCP34" s="568"/>
      <c r="UCQ34" s="568"/>
      <c r="UCR34" s="568"/>
      <c r="UCS34" s="568"/>
      <c r="UCT34" s="568"/>
      <c r="UCU34" s="568"/>
      <c r="UCV34" s="568"/>
      <c r="UCW34" s="568"/>
      <c r="UCX34" s="568"/>
      <c r="UCY34" s="568"/>
      <c r="UCZ34" s="568"/>
      <c r="UDA34" s="568"/>
      <c r="UDB34" s="568"/>
      <c r="UDC34" s="568"/>
      <c r="UDD34" s="568"/>
      <c r="UDE34" s="568"/>
      <c r="UDF34" s="568"/>
      <c r="UDG34" s="568"/>
      <c r="UDH34" s="568"/>
      <c r="UDI34" s="568"/>
      <c r="UDJ34" s="568"/>
      <c r="UDK34" s="568"/>
      <c r="UDL34" s="568"/>
      <c r="UDM34" s="568"/>
      <c r="UDN34" s="568"/>
      <c r="UDO34" s="568"/>
      <c r="UDP34" s="568"/>
      <c r="UDQ34" s="568"/>
      <c r="UDR34" s="568"/>
      <c r="UDS34" s="568"/>
      <c r="UDT34" s="568"/>
      <c r="UDU34" s="568"/>
      <c r="UDV34" s="568"/>
      <c r="UDW34" s="568"/>
      <c r="UDX34" s="568"/>
      <c r="UDY34" s="568"/>
      <c r="UDZ34" s="568"/>
      <c r="UEA34" s="568"/>
      <c r="UEB34" s="568"/>
      <c r="UEC34" s="568"/>
      <c r="UED34" s="568"/>
      <c r="UEE34" s="568"/>
      <c r="UEF34" s="568"/>
      <c r="UEG34" s="568"/>
      <c r="UEH34" s="568"/>
      <c r="UEI34" s="568"/>
      <c r="UEJ34" s="568"/>
      <c r="UEK34" s="568"/>
      <c r="UEL34" s="568"/>
      <c r="UEM34" s="568"/>
      <c r="UEN34" s="568"/>
      <c r="UEO34" s="568"/>
      <c r="UEP34" s="568"/>
      <c r="UEQ34" s="568"/>
      <c r="UER34" s="568"/>
      <c r="UES34" s="568"/>
      <c r="UET34" s="568"/>
      <c r="UEU34" s="568"/>
      <c r="UEV34" s="568"/>
      <c r="UEW34" s="568"/>
      <c r="UEX34" s="568"/>
      <c r="UEY34" s="568"/>
      <c r="UEZ34" s="568"/>
      <c r="UFA34" s="568"/>
      <c r="UFB34" s="568"/>
      <c r="UFC34" s="568"/>
      <c r="UFD34" s="568"/>
      <c r="UFE34" s="568"/>
      <c r="UFF34" s="568"/>
      <c r="UFG34" s="568"/>
      <c r="UFH34" s="568"/>
      <c r="UFI34" s="568"/>
      <c r="UFJ34" s="568"/>
      <c r="UFK34" s="568"/>
      <c r="UFL34" s="568"/>
      <c r="UFM34" s="568"/>
      <c r="UFN34" s="568"/>
      <c r="UFO34" s="568"/>
      <c r="UFP34" s="568"/>
      <c r="UFQ34" s="568"/>
      <c r="UFR34" s="568"/>
      <c r="UFS34" s="568"/>
      <c r="UFT34" s="568"/>
      <c r="UFU34" s="568"/>
      <c r="UFV34" s="568"/>
      <c r="UFW34" s="568"/>
      <c r="UFX34" s="568"/>
      <c r="UFY34" s="568"/>
      <c r="UFZ34" s="568"/>
      <c r="UGA34" s="568"/>
      <c r="UGB34" s="568"/>
      <c r="UGC34" s="568"/>
      <c r="UGD34" s="568"/>
      <c r="UGE34" s="568"/>
      <c r="UGF34" s="568"/>
      <c r="UGG34" s="568"/>
      <c r="UGH34" s="568"/>
      <c r="UGI34" s="568"/>
      <c r="UGJ34" s="568"/>
      <c r="UGK34" s="568"/>
      <c r="UGL34" s="568"/>
      <c r="UGM34" s="568"/>
      <c r="UGN34" s="568"/>
      <c r="UGO34" s="568"/>
      <c r="UGP34" s="568"/>
      <c r="UGQ34" s="568"/>
      <c r="UGR34" s="568"/>
      <c r="UGS34" s="568"/>
      <c r="UGT34" s="568"/>
      <c r="UGU34" s="568"/>
      <c r="UGV34" s="568"/>
      <c r="UGW34" s="568"/>
      <c r="UGX34" s="568"/>
      <c r="UGY34" s="568"/>
      <c r="UGZ34" s="568"/>
      <c r="UHA34" s="568"/>
      <c r="UHB34" s="568"/>
      <c r="UHC34" s="568"/>
      <c r="UHD34" s="568"/>
      <c r="UHE34" s="568"/>
      <c r="UHF34" s="568"/>
      <c r="UHG34" s="568"/>
      <c r="UHH34" s="568"/>
      <c r="UHI34" s="568"/>
      <c r="UHJ34" s="568"/>
      <c r="UHK34" s="568"/>
      <c r="UHL34" s="568"/>
      <c r="UHM34" s="568"/>
      <c r="UHN34" s="568"/>
      <c r="UHO34" s="568"/>
      <c r="UHP34" s="568"/>
      <c r="UHQ34" s="568"/>
      <c r="UHR34" s="568"/>
      <c r="UHS34" s="568"/>
      <c r="UHT34" s="568"/>
      <c r="UHU34" s="568"/>
      <c r="UHV34" s="568"/>
      <c r="UHW34" s="568"/>
      <c r="UHX34" s="568"/>
      <c r="UHY34" s="568"/>
      <c r="UHZ34" s="568"/>
      <c r="UIA34" s="568"/>
      <c r="UIB34" s="568"/>
      <c r="UIC34" s="568"/>
      <c r="UID34" s="568"/>
      <c r="UIE34" s="568"/>
      <c r="UIF34" s="568"/>
      <c r="UIG34" s="568"/>
      <c r="UIH34" s="568"/>
      <c r="UII34" s="568"/>
      <c r="UIJ34" s="568"/>
      <c r="UIK34" s="568"/>
      <c r="UIL34" s="568"/>
      <c r="UIM34" s="568"/>
      <c r="UIN34" s="568"/>
      <c r="UIO34" s="568"/>
      <c r="UIP34" s="568"/>
      <c r="UIQ34" s="568"/>
      <c r="UIR34" s="568"/>
      <c r="UIS34" s="568"/>
      <c r="UIT34" s="568"/>
      <c r="UIU34" s="568"/>
      <c r="UIV34" s="568"/>
      <c r="UIW34" s="568"/>
      <c r="UIX34" s="568"/>
      <c r="UIY34" s="568"/>
      <c r="UIZ34" s="568"/>
      <c r="UJA34" s="568"/>
      <c r="UJB34" s="568"/>
      <c r="UJC34" s="568"/>
      <c r="UJD34" s="568"/>
      <c r="UJE34" s="568"/>
      <c r="UJF34" s="568"/>
      <c r="UJG34" s="568"/>
      <c r="UJH34" s="568"/>
      <c r="UJI34" s="568"/>
      <c r="UJJ34" s="568"/>
      <c r="UJK34" s="568"/>
      <c r="UJL34" s="568"/>
      <c r="UJM34" s="568"/>
      <c r="UJN34" s="568"/>
      <c r="UJO34" s="568"/>
      <c r="UJP34" s="568"/>
      <c r="UJQ34" s="568"/>
      <c r="UJR34" s="568"/>
      <c r="UJS34" s="568"/>
      <c r="UJT34" s="568"/>
      <c r="UJU34" s="568"/>
      <c r="UJV34" s="568"/>
      <c r="UJW34" s="568"/>
      <c r="UJX34" s="568"/>
      <c r="UJY34" s="568"/>
      <c r="UJZ34" s="568"/>
      <c r="UKA34" s="568"/>
      <c r="UKB34" s="568"/>
      <c r="UKC34" s="568"/>
      <c r="UKD34" s="568"/>
      <c r="UKE34" s="568"/>
      <c r="UKF34" s="568"/>
      <c r="UKG34" s="568"/>
      <c r="UKH34" s="568"/>
      <c r="UKI34" s="568"/>
      <c r="UKJ34" s="568"/>
      <c r="UKK34" s="568"/>
      <c r="UKL34" s="568"/>
      <c r="UKM34" s="568"/>
      <c r="UKN34" s="568"/>
      <c r="UKO34" s="568"/>
      <c r="UKP34" s="568"/>
      <c r="UKQ34" s="568"/>
      <c r="UKR34" s="568"/>
      <c r="UKS34" s="568"/>
      <c r="UKT34" s="568"/>
      <c r="UKU34" s="568"/>
      <c r="UKV34" s="568"/>
      <c r="UKW34" s="568"/>
      <c r="UKX34" s="568"/>
      <c r="UKY34" s="568"/>
      <c r="UKZ34" s="568"/>
      <c r="ULA34" s="568"/>
      <c r="ULB34" s="568"/>
      <c r="ULC34" s="568"/>
      <c r="ULD34" s="568"/>
      <c r="ULE34" s="568"/>
      <c r="ULF34" s="568"/>
      <c r="ULG34" s="568"/>
      <c r="ULH34" s="568"/>
      <c r="ULI34" s="568"/>
      <c r="ULJ34" s="568"/>
      <c r="ULK34" s="568"/>
      <c r="ULL34" s="568"/>
      <c r="ULM34" s="568"/>
      <c r="ULN34" s="568"/>
      <c r="ULO34" s="568"/>
      <c r="ULP34" s="568"/>
      <c r="ULQ34" s="568"/>
      <c r="ULR34" s="568"/>
      <c r="ULS34" s="568"/>
      <c r="ULT34" s="568"/>
      <c r="ULU34" s="568"/>
      <c r="ULV34" s="568"/>
      <c r="ULW34" s="568"/>
      <c r="ULX34" s="568"/>
      <c r="ULY34" s="568"/>
      <c r="ULZ34" s="568"/>
      <c r="UMA34" s="568"/>
      <c r="UMB34" s="568"/>
      <c r="UMC34" s="568"/>
      <c r="UMD34" s="568"/>
      <c r="UME34" s="568"/>
      <c r="UMF34" s="568"/>
      <c r="UMG34" s="568"/>
      <c r="UMH34" s="568"/>
      <c r="UMI34" s="568"/>
      <c r="UMJ34" s="568"/>
      <c r="UMK34" s="568"/>
      <c r="UML34" s="568"/>
      <c r="UMM34" s="568"/>
      <c r="UMN34" s="568"/>
      <c r="UMO34" s="568"/>
      <c r="UMP34" s="568"/>
      <c r="UMQ34" s="568"/>
      <c r="UMR34" s="568"/>
      <c r="UMS34" s="568"/>
      <c r="UMT34" s="568"/>
      <c r="UMU34" s="568"/>
      <c r="UMV34" s="568"/>
      <c r="UMW34" s="568"/>
      <c r="UMX34" s="568"/>
      <c r="UMY34" s="568"/>
      <c r="UMZ34" s="568"/>
      <c r="UNA34" s="568"/>
      <c r="UNB34" s="568"/>
      <c r="UNC34" s="568"/>
      <c r="UND34" s="568"/>
      <c r="UNE34" s="568"/>
      <c r="UNF34" s="568"/>
      <c r="UNG34" s="568"/>
      <c r="UNH34" s="568"/>
      <c r="UNI34" s="568"/>
      <c r="UNJ34" s="568"/>
      <c r="UNK34" s="568"/>
      <c r="UNL34" s="568"/>
      <c r="UNM34" s="568"/>
      <c r="UNN34" s="568"/>
      <c r="UNO34" s="568"/>
      <c r="UNP34" s="568"/>
      <c r="UNQ34" s="568"/>
      <c r="UNR34" s="568"/>
      <c r="UNS34" s="568"/>
      <c r="UNT34" s="568"/>
      <c r="UNU34" s="568"/>
      <c r="UNV34" s="568"/>
      <c r="UNW34" s="568"/>
      <c r="UNX34" s="568"/>
      <c r="UNY34" s="568"/>
      <c r="UNZ34" s="568"/>
      <c r="UOA34" s="568"/>
      <c r="UOB34" s="568"/>
      <c r="UOC34" s="568"/>
      <c r="UOD34" s="568"/>
      <c r="UOE34" s="568"/>
      <c r="UOF34" s="568"/>
      <c r="UOG34" s="568"/>
      <c r="UOH34" s="568"/>
      <c r="UOI34" s="568"/>
      <c r="UOJ34" s="568"/>
      <c r="UOK34" s="568"/>
      <c r="UOL34" s="568"/>
      <c r="UOM34" s="568"/>
      <c r="UON34" s="568"/>
      <c r="UOO34" s="568"/>
      <c r="UOP34" s="568"/>
      <c r="UOQ34" s="568"/>
      <c r="UOR34" s="568"/>
      <c r="UOS34" s="568"/>
      <c r="UOT34" s="568"/>
      <c r="UOU34" s="568"/>
      <c r="UOV34" s="568"/>
      <c r="UOW34" s="568"/>
      <c r="UOX34" s="568"/>
      <c r="UOY34" s="568"/>
      <c r="UOZ34" s="568"/>
      <c r="UPA34" s="568"/>
      <c r="UPB34" s="568"/>
      <c r="UPC34" s="568"/>
      <c r="UPD34" s="568"/>
      <c r="UPE34" s="568"/>
      <c r="UPF34" s="568"/>
      <c r="UPG34" s="568"/>
      <c r="UPH34" s="568"/>
      <c r="UPI34" s="568"/>
      <c r="UPJ34" s="568"/>
      <c r="UPK34" s="568"/>
      <c r="UPL34" s="568"/>
      <c r="UPM34" s="568"/>
      <c r="UPN34" s="568"/>
      <c r="UPO34" s="568"/>
      <c r="UPP34" s="568"/>
      <c r="UPQ34" s="568"/>
      <c r="UPR34" s="568"/>
      <c r="UPS34" s="568"/>
      <c r="UPT34" s="568"/>
      <c r="UPU34" s="568"/>
      <c r="UPV34" s="568"/>
      <c r="UPW34" s="568"/>
      <c r="UPX34" s="568"/>
      <c r="UPY34" s="568"/>
      <c r="UPZ34" s="568"/>
      <c r="UQA34" s="568"/>
      <c r="UQB34" s="568"/>
      <c r="UQC34" s="568"/>
      <c r="UQD34" s="568"/>
      <c r="UQE34" s="568"/>
      <c r="UQF34" s="568"/>
      <c r="UQG34" s="568"/>
      <c r="UQH34" s="568"/>
      <c r="UQI34" s="568"/>
      <c r="UQJ34" s="568"/>
      <c r="UQK34" s="568"/>
      <c r="UQL34" s="568"/>
      <c r="UQM34" s="568"/>
      <c r="UQN34" s="568"/>
      <c r="UQO34" s="568"/>
      <c r="UQP34" s="568"/>
      <c r="UQQ34" s="568"/>
      <c r="UQR34" s="568"/>
      <c r="UQS34" s="568"/>
      <c r="UQT34" s="568"/>
      <c r="UQU34" s="568"/>
      <c r="UQV34" s="568"/>
      <c r="UQW34" s="568"/>
      <c r="UQX34" s="568"/>
      <c r="UQY34" s="568"/>
      <c r="UQZ34" s="568"/>
      <c r="URA34" s="568"/>
      <c r="URB34" s="568"/>
      <c r="URC34" s="568"/>
      <c r="URD34" s="568"/>
      <c r="URE34" s="568"/>
      <c r="URF34" s="568"/>
      <c r="URG34" s="568"/>
      <c r="URH34" s="568"/>
      <c r="URI34" s="568"/>
      <c r="URJ34" s="568"/>
      <c r="URK34" s="568"/>
      <c r="URL34" s="568"/>
      <c r="URM34" s="568"/>
      <c r="URN34" s="568"/>
      <c r="URO34" s="568"/>
      <c r="URP34" s="568"/>
      <c r="URQ34" s="568"/>
      <c r="URR34" s="568"/>
      <c r="URS34" s="568"/>
      <c r="URT34" s="568"/>
      <c r="URU34" s="568"/>
      <c r="URV34" s="568"/>
      <c r="URW34" s="568"/>
      <c r="URX34" s="568"/>
      <c r="URY34" s="568"/>
      <c r="URZ34" s="568"/>
      <c r="USA34" s="568"/>
      <c r="USB34" s="568"/>
      <c r="USC34" s="568"/>
      <c r="USD34" s="568"/>
      <c r="USE34" s="568"/>
      <c r="USF34" s="568"/>
      <c r="USG34" s="568"/>
      <c r="USH34" s="568"/>
      <c r="USI34" s="568"/>
      <c r="USJ34" s="568"/>
      <c r="USK34" s="568"/>
      <c r="USL34" s="568"/>
      <c r="USM34" s="568"/>
      <c r="USN34" s="568"/>
      <c r="USO34" s="568"/>
      <c r="USP34" s="568"/>
      <c r="USQ34" s="568"/>
      <c r="USR34" s="568"/>
      <c r="USS34" s="568"/>
      <c r="UST34" s="568"/>
      <c r="USU34" s="568"/>
      <c r="USV34" s="568"/>
      <c r="USW34" s="568"/>
      <c r="USX34" s="568"/>
      <c r="USY34" s="568"/>
      <c r="USZ34" s="568"/>
      <c r="UTA34" s="568"/>
      <c r="UTB34" s="568"/>
      <c r="UTC34" s="568"/>
      <c r="UTD34" s="568"/>
      <c r="UTE34" s="568"/>
      <c r="UTF34" s="568"/>
      <c r="UTG34" s="568"/>
      <c r="UTH34" s="568"/>
      <c r="UTI34" s="568"/>
      <c r="UTJ34" s="568"/>
      <c r="UTK34" s="568"/>
      <c r="UTL34" s="568"/>
      <c r="UTM34" s="568"/>
      <c r="UTN34" s="568"/>
      <c r="UTO34" s="568"/>
      <c r="UTP34" s="568"/>
      <c r="UTQ34" s="568"/>
      <c r="UTR34" s="568"/>
      <c r="UTS34" s="568"/>
      <c r="UTT34" s="568"/>
      <c r="UTU34" s="568"/>
      <c r="UTV34" s="568"/>
      <c r="UTW34" s="568"/>
      <c r="UTX34" s="568"/>
      <c r="UTY34" s="568"/>
      <c r="UTZ34" s="568"/>
      <c r="UUA34" s="568"/>
      <c r="UUB34" s="568"/>
      <c r="UUC34" s="568"/>
      <c r="UUD34" s="568"/>
      <c r="UUE34" s="568"/>
      <c r="UUF34" s="568"/>
      <c r="UUG34" s="568"/>
      <c r="UUH34" s="568"/>
      <c r="UUI34" s="568"/>
      <c r="UUJ34" s="568"/>
      <c r="UUK34" s="568"/>
      <c r="UUL34" s="568"/>
      <c r="UUM34" s="568"/>
      <c r="UUN34" s="568"/>
      <c r="UUO34" s="568"/>
      <c r="UUP34" s="568"/>
      <c r="UUQ34" s="568"/>
      <c r="UUR34" s="568"/>
      <c r="UUS34" s="568"/>
      <c r="UUT34" s="568"/>
      <c r="UUU34" s="568"/>
      <c r="UUV34" s="568"/>
      <c r="UUW34" s="568"/>
      <c r="UUX34" s="568"/>
      <c r="UUY34" s="568"/>
      <c r="UUZ34" s="568"/>
      <c r="UVA34" s="568"/>
      <c r="UVB34" s="568"/>
      <c r="UVC34" s="568"/>
      <c r="UVD34" s="568"/>
      <c r="UVE34" s="568"/>
      <c r="UVF34" s="568"/>
      <c r="UVG34" s="568"/>
      <c r="UVH34" s="568"/>
      <c r="UVI34" s="568"/>
      <c r="UVJ34" s="568"/>
      <c r="UVK34" s="568"/>
      <c r="UVL34" s="568"/>
      <c r="UVM34" s="568"/>
      <c r="UVN34" s="568"/>
      <c r="UVO34" s="568"/>
      <c r="UVP34" s="568"/>
      <c r="UVQ34" s="568"/>
      <c r="UVR34" s="568"/>
      <c r="UVS34" s="568"/>
      <c r="UVT34" s="568"/>
      <c r="UVU34" s="568"/>
      <c r="UVV34" s="568"/>
      <c r="UVW34" s="568"/>
      <c r="UVX34" s="568"/>
      <c r="UVY34" s="568"/>
      <c r="UVZ34" s="568"/>
      <c r="UWA34" s="568"/>
      <c r="UWB34" s="568"/>
      <c r="UWC34" s="568"/>
      <c r="UWD34" s="568"/>
      <c r="UWE34" s="568"/>
      <c r="UWF34" s="568"/>
      <c r="UWG34" s="568"/>
      <c r="UWH34" s="568"/>
      <c r="UWI34" s="568"/>
      <c r="UWJ34" s="568"/>
      <c r="UWK34" s="568"/>
      <c r="UWL34" s="568"/>
      <c r="UWM34" s="568"/>
      <c r="UWN34" s="568"/>
      <c r="UWO34" s="568"/>
      <c r="UWP34" s="568"/>
      <c r="UWQ34" s="568"/>
      <c r="UWR34" s="568"/>
      <c r="UWS34" s="568"/>
      <c r="UWT34" s="568"/>
      <c r="UWU34" s="568"/>
      <c r="UWV34" s="568"/>
      <c r="UWW34" s="568"/>
      <c r="UWX34" s="568"/>
      <c r="UWY34" s="568"/>
      <c r="UWZ34" s="568"/>
      <c r="UXA34" s="568"/>
      <c r="UXB34" s="568"/>
      <c r="UXC34" s="568"/>
      <c r="UXD34" s="568"/>
      <c r="UXE34" s="568"/>
      <c r="UXF34" s="568"/>
      <c r="UXG34" s="568"/>
      <c r="UXH34" s="568"/>
      <c r="UXI34" s="568"/>
      <c r="UXJ34" s="568"/>
      <c r="UXK34" s="568"/>
      <c r="UXL34" s="568"/>
      <c r="UXM34" s="568"/>
      <c r="UXN34" s="568"/>
      <c r="UXO34" s="568"/>
      <c r="UXP34" s="568"/>
      <c r="UXQ34" s="568"/>
      <c r="UXR34" s="568"/>
      <c r="UXS34" s="568"/>
      <c r="UXT34" s="568"/>
      <c r="UXU34" s="568"/>
      <c r="UXV34" s="568"/>
      <c r="UXW34" s="568"/>
      <c r="UXX34" s="568"/>
      <c r="UXY34" s="568"/>
      <c r="UXZ34" s="568"/>
      <c r="UYA34" s="568"/>
      <c r="UYB34" s="568"/>
      <c r="UYC34" s="568"/>
      <c r="UYD34" s="568"/>
      <c r="UYE34" s="568"/>
      <c r="UYF34" s="568"/>
      <c r="UYG34" s="568"/>
      <c r="UYH34" s="568"/>
      <c r="UYI34" s="568"/>
      <c r="UYJ34" s="568"/>
      <c r="UYK34" s="568"/>
      <c r="UYL34" s="568"/>
      <c r="UYM34" s="568"/>
      <c r="UYN34" s="568"/>
      <c r="UYO34" s="568"/>
      <c r="UYP34" s="568"/>
      <c r="UYQ34" s="568"/>
      <c r="UYR34" s="568"/>
      <c r="UYS34" s="568"/>
      <c r="UYT34" s="568"/>
      <c r="UYU34" s="568"/>
      <c r="UYV34" s="568"/>
      <c r="UYW34" s="568"/>
      <c r="UYX34" s="568"/>
      <c r="UYY34" s="568"/>
      <c r="UYZ34" s="568"/>
      <c r="UZA34" s="568"/>
      <c r="UZB34" s="568"/>
      <c r="UZC34" s="568"/>
      <c r="UZD34" s="568"/>
      <c r="UZE34" s="568"/>
      <c r="UZF34" s="568"/>
      <c r="UZG34" s="568"/>
      <c r="UZH34" s="568"/>
      <c r="UZI34" s="568"/>
      <c r="UZJ34" s="568"/>
      <c r="UZK34" s="568"/>
      <c r="UZL34" s="568"/>
      <c r="UZM34" s="568"/>
      <c r="UZN34" s="568"/>
      <c r="UZO34" s="568"/>
      <c r="UZP34" s="568"/>
      <c r="UZQ34" s="568"/>
      <c r="UZR34" s="568"/>
      <c r="UZS34" s="568"/>
      <c r="UZT34" s="568"/>
      <c r="UZU34" s="568"/>
      <c r="UZV34" s="568"/>
      <c r="UZW34" s="568"/>
      <c r="UZX34" s="568"/>
      <c r="UZY34" s="568"/>
      <c r="UZZ34" s="568"/>
      <c r="VAA34" s="568"/>
      <c r="VAB34" s="568"/>
      <c r="VAC34" s="568"/>
      <c r="VAD34" s="568"/>
      <c r="VAE34" s="568"/>
      <c r="VAF34" s="568"/>
      <c r="VAG34" s="568"/>
      <c r="VAH34" s="568"/>
      <c r="VAI34" s="568"/>
      <c r="VAJ34" s="568"/>
      <c r="VAK34" s="568"/>
      <c r="VAL34" s="568"/>
      <c r="VAM34" s="568"/>
      <c r="VAN34" s="568"/>
      <c r="VAO34" s="568"/>
      <c r="VAP34" s="568"/>
      <c r="VAQ34" s="568"/>
      <c r="VAR34" s="568"/>
      <c r="VAS34" s="568"/>
      <c r="VAT34" s="568"/>
      <c r="VAU34" s="568"/>
      <c r="VAV34" s="568"/>
      <c r="VAW34" s="568"/>
      <c r="VAX34" s="568"/>
      <c r="VAY34" s="568"/>
      <c r="VAZ34" s="568"/>
      <c r="VBA34" s="568"/>
      <c r="VBB34" s="568"/>
      <c r="VBC34" s="568"/>
      <c r="VBD34" s="568"/>
      <c r="VBE34" s="568"/>
      <c r="VBF34" s="568"/>
      <c r="VBG34" s="568"/>
      <c r="VBH34" s="568"/>
      <c r="VBI34" s="568"/>
      <c r="VBJ34" s="568"/>
      <c r="VBK34" s="568"/>
      <c r="VBL34" s="568"/>
      <c r="VBM34" s="568"/>
      <c r="VBN34" s="568"/>
      <c r="VBO34" s="568"/>
      <c r="VBP34" s="568"/>
      <c r="VBQ34" s="568"/>
      <c r="VBR34" s="568"/>
      <c r="VBS34" s="568"/>
      <c r="VBT34" s="568"/>
      <c r="VBU34" s="568"/>
      <c r="VBV34" s="568"/>
      <c r="VBW34" s="568"/>
      <c r="VBX34" s="568"/>
      <c r="VBY34" s="568"/>
      <c r="VBZ34" s="568"/>
      <c r="VCA34" s="568"/>
      <c r="VCB34" s="568"/>
      <c r="VCC34" s="568"/>
      <c r="VCD34" s="568"/>
      <c r="VCE34" s="568"/>
      <c r="VCF34" s="568"/>
      <c r="VCG34" s="568"/>
      <c r="VCH34" s="568"/>
      <c r="VCI34" s="568"/>
      <c r="VCJ34" s="568"/>
      <c r="VCK34" s="568"/>
      <c r="VCL34" s="568"/>
      <c r="VCM34" s="568"/>
      <c r="VCN34" s="568"/>
      <c r="VCO34" s="568"/>
      <c r="VCP34" s="568"/>
      <c r="VCQ34" s="568"/>
      <c r="VCR34" s="568"/>
      <c r="VCS34" s="568"/>
      <c r="VCT34" s="568"/>
      <c r="VCU34" s="568"/>
      <c r="VCV34" s="568"/>
      <c r="VCW34" s="568"/>
      <c r="VCX34" s="568"/>
      <c r="VCY34" s="568"/>
      <c r="VCZ34" s="568"/>
      <c r="VDA34" s="568"/>
      <c r="VDB34" s="568"/>
      <c r="VDC34" s="568"/>
      <c r="VDD34" s="568"/>
      <c r="VDE34" s="568"/>
      <c r="VDF34" s="568"/>
      <c r="VDG34" s="568"/>
      <c r="VDH34" s="568"/>
      <c r="VDI34" s="568"/>
      <c r="VDJ34" s="568"/>
      <c r="VDK34" s="568"/>
      <c r="VDL34" s="568"/>
      <c r="VDM34" s="568"/>
      <c r="VDN34" s="568"/>
      <c r="VDO34" s="568"/>
      <c r="VDP34" s="568"/>
      <c r="VDQ34" s="568"/>
      <c r="VDR34" s="568"/>
      <c r="VDS34" s="568"/>
      <c r="VDT34" s="568"/>
      <c r="VDU34" s="568"/>
      <c r="VDV34" s="568"/>
      <c r="VDW34" s="568"/>
      <c r="VDX34" s="568"/>
      <c r="VDY34" s="568"/>
      <c r="VDZ34" s="568"/>
      <c r="VEA34" s="568"/>
      <c r="VEB34" s="568"/>
      <c r="VEC34" s="568"/>
      <c r="VED34" s="568"/>
      <c r="VEE34" s="568"/>
      <c r="VEF34" s="568"/>
      <c r="VEG34" s="568"/>
      <c r="VEH34" s="568"/>
      <c r="VEI34" s="568"/>
      <c r="VEJ34" s="568"/>
      <c r="VEK34" s="568"/>
      <c r="VEL34" s="568"/>
      <c r="VEM34" s="568"/>
      <c r="VEN34" s="568"/>
      <c r="VEO34" s="568"/>
      <c r="VEP34" s="568"/>
      <c r="VEQ34" s="568"/>
      <c r="VER34" s="568"/>
      <c r="VES34" s="568"/>
      <c r="VET34" s="568"/>
      <c r="VEU34" s="568"/>
      <c r="VEV34" s="568"/>
      <c r="VEW34" s="568"/>
      <c r="VEX34" s="568"/>
      <c r="VEY34" s="568"/>
      <c r="VEZ34" s="568"/>
      <c r="VFA34" s="568"/>
      <c r="VFB34" s="568"/>
      <c r="VFC34" s="568"/>
      <c r="VFD34" s="568"/>
      <c r="VFE34" s="568"/>
      <c r="VFF34" s="568"/>
      <c r="VFG34" s="568"/>
      <c r="VFH34" s="568"/>
      <c r="VFI34" s="568"/>
      <c r="VFJ34" s="568"/>
      <c r="VFK34" s="568"/>
      <c r="VFL34" s="568"/>
      <c r="VFM34" s="568"/>
      <c r="VFN34" s="568"/>
      <c r="VFO34" s="568"/>
      <c r="VFP34" s="568"/>
      <c r="VFQ34" s="568"/>
      <c r="VFR34" s="568"/>
      <c r="VFS34" s="568"/>
      <c r="VFT34" s="568"/>
      <c r="VFU34" s="568"/>
      <c r="VFV34" s="568"/>
      <c r="VFW34" s="568"/>
      <c r="VFX34" s="568"/>
      <c r="VFY34" s="568"/>
      <c r="VFZ34" s="568"/>
      <c r="VGA34" s="568"/>
      <c r="VGB34" s="568"/>
      <c r="VGC34" s="568"/>
      <c r="VGD34" s="568"/>
      <c r="VGE34" s="568"/>
      <c r="VGF34" s="568"/>
      <c r="VGG34" s="568"/>
      <c r="VGH34" s="568"/>
      <c r="VGI34" s="568"/>
      <c r="VGJ34" s="568"/>
      <c r="VGK34" s="568"/>
      <c r="VGL34" s="568"/>
      <c r="VGM34" s="568"/>
      <c r="VGN34" s="568"/>
      <c r="VGO34" s="568"/>
      <c r="VGP34" s="568"/>
      <c r="VGQ34" s="568"/>
      <c r="VGR34" s="568"/>
      <c r="VGS34" s="568"/>
      <c r="VGT34" s="568"/>
      <c r="VGU34" s="568"/>
      <c r="VGV34" s="568"/>
      <c r="VGW34" s="568"/>
      <c r="VGX34" s="568"/>
      <c r="VGY34" s="568"/>
      <c r="VGZ34" s="568"/>
      <c r="VHA34" s="568"/>
      <c r="VHB34" s="568"/>
      <c r="VHC34" s="568"/>
      <c r="VHD34" s="568"/>
      <c r="VHE34" s="568"/>
      <c r="VHF34" s="568"/>
      <c r="VHG34" s="568"/>
      <c r="VHH34" s="568"/>
      <c r="VHI34" s="568"/>
      <c r="VHJ34" s="568"/>
      <c r="VHK34" s="568"/>
      <c r="VHL34" s="568"/>
      <c r="VHM34" s="568"/>
      <c r="VHN34" s="568"/>
      <c r="VHO34" s="568"/>
      <c r="VHP34" s="568"/>
      <c r="VHQ34" s="568"/>
      <c r="VHR34" s="568"/>
      <c r="VHS34" s="568"/>
      <c r="VHT34" s="568"/>
      <c r="VHU34" s="568"/>
      <c r="VHV34" s="568"/>
      <c r="VHW34" s="568"/>
      <c r="VHX34" s="568"/>
      <c r="VHY34" s="568"/>
      <c r="VHZ34" s="568"/>
      <c r="VIA34" s="568"/>
      <c r="VIB34" s="568"/>
      <c r="VIC34" s="568"/>
      <c r="VID34" s="568"/>
      <c r="VIE34" s="568"/>
      <c r="VIF34" s="568"/>
      <c r="VIG34" s="568"/>
      <c r="VIH34" s="568"/>
      <c r="VII34" s="568"/>
      <c r="VIJ34" s="568"/>
      <c r="VIK34" s="568"/>
      <c r="VIL34" s="568"/>
      <c r="VIM34" s="568"/>
      <c r="VIN34" s="568"/>
      <c r="VIO34" s="568"/>
      <c r="VIP34" s="568"/>
      <c r="VIQ34" s="568"/>
      <c r="VIR34" s="568"/>
      <c r="VIS34" s="568"/>
      <c r="VIT34" s="568"/>
      <c r="VIU34" s="568"/>
      <c r="VIV34" s="568"/>
      <c r="VIW34" s="568"/>
      <c r="VIX34" s="568"/>
      <c r="VIY34" s="568"/>
      <c r="VIZ34" s="568"/>
      <c r="VJA34" s="568"/>
      <c r="VJB34" s="568"/>
      <c r="VJC34" s="568"/>
      <c r="VJD34" s="568"/>
      <c r="VJE34" s="568"/>
      <c r="VJF34" s="568"/>
      <c r="VJG34" s="568"/>
      <c r="VJH34" s="568"/>
      <c r="VJI34" s="568"/>
      <c r="VJJ34" s="568"/>
      <c r="VJK34" s="568"/>
      <c r="VJL34" s="568"/>
      <c r="VJM34" s="568"/>
      <c r="VJN34" s="568"/>
      <c r="VJO34" s="568"/>
      <c r="VJP34" s="568"/>
      <c r="VJQ34" s="568"/>
      <c r="VJR34" s="568"/>
      <c r="VJS34" s="568"/>
      <c r="VJT34" s="568"/>
      <c r="VJU34" s="568"/>
      <c r="VJV34" s="568"/>
      <c r="VJW34" s="568"/>
      <c r="VJX34" s="568"/>
      <c r="VJY34" s="568"/>
      <c r="VJZ34" s="568"/>
      <c r="VKA34" s="568"/>
      <c r="VKB34" s="568"/>
      <c r="VKC34" s="568"/>
      <c r="VKD34" s="568"/>
      <c r="VKE34" s="568"/>
      <c r="VKF34" s="568"/>
      <c r="VKG34" s="568"/>
      <c r="VKH34" s="568"/>
      <c r="VKI34" s="568"/>
      <c r="VKJ34" s="568"/>
      <c r="VKK34" s="568"/>
      <c r="VKL34" s="568"/>
      <c r="VKM34" s="568"/>
      <c r="VKN34" s="568"/>
      <c r="VKO34" s="568"/>
      <c r="VKP34" s="568"/>
      <c r="VKQ34" s="568"/>
      <c r="VKR34" s="568"/>
      <c r="VKS34" s="568"/>
      <c r="VKT34" s="568"/>
      <c r="VKU34" s="568"/>
      <c r="VKV34" s="568"/>
      <c r="VKW34" s="568"/>
      <c r="VKX34" s="568"/>
      <c r="VKY34" s="568"/>
      <c r="VKZ34" s="568"/>
      <c r="VLA34" s="568"/>
      <c r="VLB34" s="568"/>
      <c r="VLC34" s="568"/>
      <c r="VLD34" s="568"/>
      <c r="VLE34" s="568"/>
      <c r="VLF34" s="568"/>
      <c r="VLG34" s="568"/>
      <c r="VLH34" s="568"/>
      <c r="VLI34" s="568"/>
      <c r="VLJ34" s="568"/>
      <c r="VLK34" s="568"/>
      <c r="VLL34" s="568"/>
      <c r="VLM34" s="568"/>
      <c r="VLN34" s="568"/>
      <c r="VLO34" s="568"/>
      <c r="VLP34" s="568"/>
      <c r="VLQ34" s="568"/>
      <c r="VLR34" s="568"/>
      <c r="VLS34" s="568"/>
      <c r="VLT34" s="568"/>
      <c r="VLU34" s="568"/>
      <c r="VLV34" s="568"/>
      <c r="VLW34" s="568"/>
      <c r="VLX34" s="568"/>
      <c r="VLY34" s="568"/>
      <c r="VLZ34" s="568"/>
      <c r="VMA34" s="568"/>
      <c r="VMB34" s="568"/>
      <c r="VMC34" s="568"/>
      <c r="VMD34" s="568"/>
      <c r="VME34" s="568"/>
      <c r="VMF34" s="568"/>
      <c r="VMG34" s="568"/>
      <c r="VMH34" s="568"/>
      <c r="VMI34" s="568"/>
      <c r="VMJ34" s="568"/>
      <c r="VMK34" s="568"/>
      <c r="VML34" s="568"/>
      <c r="VMM34" s="568"/>
      <c r="VMN34" s="568"/>
      <c r="VMO34" s="568"/>
      <c r="VMP34" s="568"/>
      <c r="VMQ34" s="568"/>
      <c r="VMR34" s="568"/>
      <c r="VMS34" s="568"/>
      <c r="VMT34" s="568"/>
      <c r="VMU34" s="568"/>
      <c r="VMV34" s="568"/>
      <c r="VMW34" s="568"/>
      <c r="VMX34" s="568"/>
      <c r="VMY34" s="568"/>
      <c r="VMZ34" s="568"/>
      <c r="VNA34" s="568"/>
      <c r="VNB34" s="568"/>
      <c r="VNC34" s="568"/>
      <c r="VND34" s="568"/>
      <c r="VNE34" s="568"/>
      <c r="VNF34" s="568"/>
      <c r="VNG34" s="568"/>
      <c r="VNH34" s="568"/>
      <c r="VNI34" s="568"/>
      <c r="VNJ34" s="568"/>
      <c r="VNK34" s="568"/>
      <c r="VNL34" s="568"/>
      <c r="VNM34" s="568"/>
      <c r="VNN34" s="568"/>
      <c r="VNO34" s="568"/>
      <c r="VNP34" s="568"/>
      <c r="VNQ34" s="568"/>
      <c r="VNR34" s="568"/>
      <c r="VNS34" s="568"/>
      <c r="VNT34" s="568"/>
      <c r="VNU34" s="568"/>
      <c r="VNV34" s="568"/>
      <c r="VNW34" s="568"/>
      <c r="VNX34" s="568"/>
      <c r="VNY34" s="568"/>
      <c r="VNZ34" s="568"/>
      <c r="VOA34" s="568"/>
      <c r="VOB34" s="568"/>
      <c r="VOC34" s="568"/>
      <c r="VOD34" s="568"/>
      <c r="VOE34" s="568"/>
      <c r="VOF34" s="568"/>
      <c r="VOG34" s="568"/>
      <c r="VOH34" s="568"/>
      <c r="VOI34" s="568"/>
      <c r="VOJ34" s="568"/>
      <c r="VOK34" s="568"/>
      <c r="VOL34" s="568"/>
      <c r="VOM34" s="568"/>
      <c r="VON34" s="568"/>
      <c r="VOO34" s="568"/>
      <c r="VOP34" s="568"/>
      <c r="VOQ34" s="568"/>
      <c r="VOR34" s="568"/>
      <c r="VOS34" s="568"/>
      <c r="VOT34" s="568"/>
      <c r="VOU34" s="568"/>
      <c r="VOV34" s="568"/>
      <c r="VOW34" s="568"/>
      <c r="VOX34" s="568"/>
      <c r="VOY34" s="568"/>
      <c r="VOZ34" s="568"/>
      <c r="VPA34" s="568"/>
      <c r="VPB34" s="568"/>
      <c r="VPC34" s="568"/>
      <c r="VPD34" s="568"/>
      <c r="VPE34" s="568"/>
      <c r="VPF34" s="568"/>
      <c r="VPG34" s="568"/>
      <c r="VPH34" s="568"/>
      <c r="VPI34" s="568"/>
      <c r="VPJ34" s="568"/>
      <c r="VPK34" s="568"/>
      <c r="VPL34" s="568"/>
      <c r="VPM34" s="568"/>
      <c r="VPN34" s="568"/>
      <c r="VPO34" s="568"/>
      <c r="VPP34" s="568"/>
      <c r="VPQ34" s="568"/>
      <c r="VPR34" s="568"/>
      <c r="VPS34" s="568"/>
      <c r="VPT34" s="568"/>
      <c r="VPU34" s="568"/>
      <c r="VPV34" s="568"/>
      <c r="VPW34" s="568"/>
      <c r="VPX34" s="568"/>
      <c r="VPY34" s="568"/>
      <c r="VPZ34" s="568"/>
      <c r="VQA34" s="568"/>
      <c r="VQB34" s="568"/>
      <c r="VQC34" s="568"/>
      <c r="VQD34" s="568"/>
      <c r="VQE34" s="568"/>
      <c r="VQF34" s="568"/>
      <c r="VQG34" s="568"/>
      <c r="VQH34" s="568"/>
      <c r="VQI34" s="568"/>
      <c r="VQJ34" s="568"/>
      <c r="VQK34" s="568"/>
      <c r="VQL34" s="568"/>
      <c r="VQM34" s="568"/>
      <c r="VQN34" s="568"/>
      <c r="VQO34" s="568"/>
      <c r="VQP34" s="568"/>
      <c r="VQQ34" s="568"/>
      <c r="VQR34" s="568"/>
      <c r="VQS34" s="568"/>
      <c r="VQT34" s="568"/>
      <c r="VQU34" s="568"/>
      <c r="VQV34" s="568"/>
      <c r="VQW34" s="568"/>
      <c r="VQX34" s="568"/>
      <c r="VQY34" s="568"/>
      <c r="VQZ34" s="568"/>
      <c r="VRA34" s="568"/>
      <c r="VRB34" s="568"/>
      <c r="VRC34" s="568"/>
      <c r="VRD34" s="568"/>
      <c r="VRE34" s="568"/>
      <c r="VRF34" s="568"/>
      <c r="VRG34" s="568"/>
      <c r="VRH34" s="568"/>
      <c r="VRI34" s="568"/>
      <c r="VRJ34" s="568"/>
      <c r="VRK34" s="568"/>
      <c r="VRL34" s="568"/>
      <c r="VRM34" s="568"/>
      <c r="VRN34" s="568"/>
      <c r="VRO34" s="568"/>
      <c r="VRP34" s="568"/>
      <c r="VRQ34" s="568"/>
      <c r="VRR34" s="568"/>
      <c r="VRS34" s="568"/>
      <c r="VRT34" s="568"/>
      <c r="VRU34" s="568"/>
      <c r="VRV34" s="568"/>
      <c r="VRW34" s="568"/>
      <c r="VRX34" s="568"/>
      <c r="VRY34" s="568"/>
      <c r="VRZ34" s="568"/>
      <c r="VSA34" s="568"/>
      <c r="VSB34" s="568"/>
      <c r="VSC34" s="568"/>
      <c r="VSD34" s="568"/>
      <c r="VSE34" s="568"/>
      <c r="VSF34" s="568"/>
      <c r="VSG34" s="568"/>
      <c r="VSH34" s="568"/>
      <c r="VSI34" s="568"/>
      <c r="VSJ34" s="568"/>
      <c r="VSK34" s="568"/>
      <c r="VSL34" s="568"/>
      <c r="VSM34" s="568"/>
      <c r="VSN34" s="568"/>
      <c r="VSO34" s="568"/>
      <c r="VSP34" s="568"/>
      <c r="VSQ34" s="568"/>
      <c r="VSR34" s="568"/>
      <c r="VSS34" s="568"/>
      <c r="VST34" s="568"/>
      <c r="VSU34" s="568"/>
      <c r="VSV34" s="568"/>
      <c r="VSW34" s="568"/>
      <c r="VSX34" s="568"/>
      <c r="VSY34" s="568"/>
      <c r="VSZ34" s="568"/>
      <c r="VTA34" s="568"/>
      <c r="VTB34" s="568"/>
      <c r="VTC34" s="568"/>
      <c r="VTD34" s="568"/>
      <c r="VTE34" s="568"/>
      <c r="VTF34" s="568"/>
      <c r="VTG34" s="568"/>
      <c r="VTH34" s="568"/>
      <c r="VTI34" s="568"/>
      <c r="VTJ34" s="568"/>
      <c r="VTK34" s="568"/>
      <c r="VTL34" s="568"/>
      <c r="VTM34" s="568"/>
      <c r="VTN34" s="568"/>
      <c r="VTO34" s="568"/>
      <c r="VTP34" s="568"/>
      <c r="VTQ34" s="568"/>
      <c r="VTR34" s="568"/>
      <c r="VTS34" s="568"/>
      <c r="VTT34" s="568"/>
      <c r="VTU34" s="568"/>
      <c r="VTV34" s="568"/>
      <c r="VTW34" s="568"/>
      <c r="VTX34" s="568"/>
      <c r="VTY34" s="568"/>
      <c r="VTZ34" s="568"/>
      <c r="VUA34" s="568"/>
      <c r="VUB34" s="568"/>
      <c r="VUC34" s="568"/>
      <c r="VUD34" s="568"/>
      <c r="VUE34" s="568"/>
      <c r="VUF34" s="568"/>
      <c r="VUG34" s="568"/>
      <c r="VUH34" s="568"/>
      <c r="VUI34" s="568"/>
      <c r="VUJ34" s="568"/>
      <c r="VUK34" s="568"/>
      <c r="VUL34" s="568"/>
      <c r="VUM34" s="568"/>
      <c r="VUN34" s="568"/>
      <c r="VUO34" s="568"/>
      <c r="VUP34" s="568"/>
      <c r="VUQ34" s="568"/>
      <c r="VUR34" s="568"/>
      <c r="VUS34" s="568"/>
      <c r="VUT34" s="568"/>
      <c r="VUU34" s="568"/>
      <c r="VUV34" s="568"/>
      <c r="VUW34" s="568"/>
      <c r="VUX34" s="568"/>
      <c r="VUY34" s="568"/>
      <c r="VUZ34" s="568"/>
      <c r="VVA34" s="568"/>
      <c r="VVB34" s="568"/>
      <c r="VVC34" s="568"/>
      <c r="VVD34" s="568"/>
      <c r="VVE34" s="568"/>
      <c r="VVF34" s="568"/>
      <c r="VVG34" s="568"/>
      <c r="VVH34" s="568"/>
      <c r="VVI34" s="568"/>
      <c r="VVJ34" s="568"/>
      <c r="VVK34" s="568"/>
      <c r="VVL34" s="568"/>
      <c r="VVM34" s="568"/>
      <c r="VVN34" s="568"/>
      <c r="VVO34" s="568"/>
      <c r="VVP34" s="568"/>
      <c r="VVQ34" s="568"/>
      <c r="VVR34" s="568"/>
      <c r="VVS34" s="568"/>
      <c r="VVT34" s="568"/>
      <c r="VVU34" s="568"/>
      <c r="VVV34" s="568"/>
      <c r="VVW34" s="568"/>
      <c r="VVX34" s="568"/>
      <c r="VVY34" s="568"/>
      <c r="VVZ34" s="568"/>
      <c r="VWA34" s="568"/>
      <c r="VWB34" s="568"/>
      <c r="VWC34" s="568"/>
      <c r="VWD34" s="568"/>
      <c r="VWE34" s="568"/>
      <c r="VWF34" s="568"/>
      <c r="VWG34" s="568"/>
      <c r="VWH34" s="568"/>
      <c r="VWI34" s="568"/>
      <c r="VWJ34" s="568"/>
      <c r="VWK34" s="568"/>
      <c r="VWL34" s="568"/>
      <c r="VWM34" s="568"/>
      <c r="VWN34" s="568"/>
      <c r="VWO34" s="568"/>
      <c r="VWP34" s="568"/>
      <c r="VWQ34" s="568"/>
      <c r="VWR34" s="568"/>
      <c r="VWS34" s="568"/>
      <c r="VWT34" s="568"/>
      <c r="VWU34" s="568"/>
      <c r="VWV34" s="568"/>
      <c r="VWW34" s="568"/>
      <c r="VWX34" s="568"/>
      <c r="VWY34" s="568"/>
      <c r="VWZ34" s="568"/>
      <c r="VXA34" s="568"/>
      <c r="VXB34" s="568"/>
      <c r="VXC34" s="568"/>
      <c r="VXD34" s="568"/>
      <c r="VXE34" s="568"/>
      <c r="VXF34" s="568"/>
      <c r="VXG34" s="568"/>
      <c r="VXH34" s="568"/>
      <c r="VXI34" s="568"/>
      <c r="VXJ34" s="568"/>
      <c r="VXK34" s="568"/>
      <c r="VXL34" s="568"/>
      <c r="VXM34" s="568"/>
      <c r="VXN34" s="568"/>
      <c r="VXO34" s="568"/>
      <c r="VXP34" s="568"/>
      <c r="VXQ34" s="568"/>
      <c r="VXR34" s="568"/>
      <c r="VXS34" s="568"/>
      <c r="VXT34" s="568"/>
      <c r="VXU34" s="568"/>
      <c r="VXV34" s="568"/>
      <c r="VXW34" s="568"/>
      <c r="VXX34" s="568"/>
      <c r="VXY34" s="568"/>
      <c r="VXZ34" s="568"/>
      <c r="VYA34" s="568"/>
      <c r="VYB34" s="568"/>
      <c r="VYC34" s="568"/>
      <c r="VYD34" s="568"/>
      <c r="VYE34" s="568"/>
      <c r="VYF34" s="568"/>
      <c r="VYG34" s="568"/>
      <c r="VYH34" s="568"/>
      <c r="VYI34" s="568"/>
      <c r="VYJ34" s="568"/>
      <c r="VYK34" s="568"/>
      <c r="VYL34" s="568"/>
      <c r="VYM34" s="568"/>
      <c r="VYN34" s="568"/>
      <c r="VYO34" s="568"/>
      <c r="VYP34" s="568"/>
      <c r="VYQ34" s="568"/>
      <c r="VYR34" s="568"/>
      <c r="VYS34" s="568"/>
      <c r="VYT34" s="568"/>
      <c r="VYU34" s="568"/>
      <c r="VYV34" s="568"/>
      <c r="VYW34" s="568"/>
      <c r="VYX34" s="568"/>
      <c r="VYY34" s="568"/>
      <c r="VYZ34" s="568"/>
      <c r="VZA34" s="568"/>
      <c r="VZB34" s="568"/>
      <c r="VZC34" s="568"/>
      <c r="VZD34" s="568"/>
      <c r="VZE34" s="568"/>
      <c r="VZF34" s="568"/>
      <c r="VZG34" s="568"/>
      <c r="VZH34" s="568"/>
      <c r="VZI34" s="568"/>
      <c r="VZJ34" s="568"/>
      <c r="VZK34" s="568"/>
      <c r="VZL34" s="568"/>
      <c r="VZM34" s="568"/>
      <c r="VZN34" s="568"/>
      <c r="VZO34" s="568"/>
      <c r="VZP34" s="568"/>
      <c r="VZQ34" s="568"/>
      <c r="VZR34" s="568"/>
      <c r="VZS34" s="568"/>
      <c r="VZT34" s="568"/>
      <c r="VZU34" s="568"/>
      <c r="VZV34" s="568"/>
      <c r="VZW34" s="568"/>
      <c r="VZX34" s="568"/>
      <c r="VZY34" s="568"/>
      <c r="VZZ34" s="568"/>
      <c r="WAA34" s="568"/>
      <c r="WAB34" s="568"/>
      <c r="WAC34" s="568"/>
      <c r="WAD34" s="568"/>
      <c r="WAE34" s="568"/>
      <c r="WAF34" s="568"/>
      <c r="WAG34" s="568"/>
      <c r="WAH34" s="568"/>
      <c r="WAI34" s="568"/>
      <c r="WAJ34" s="568"/>
      <c r="WAK34" s="568"/>
      <c r="WAL34" s="568"/>
      <c r="WAM34" s="568"/>
      <c r="WAN34" s="568"/>
      <c r="WAO34" s="568"/>
      <c r="WAP34" s="568"/>
      <c r="WAQ34" s="568"/>
      <c r="WAR34" s="568"/>
      <c r="WAS34" s="568"/>
      <c r="WAT34" s="568"/>
      <c r="WAU34" s="568"/>
      <c r="WAV34" s="568"/>
      <c r="WAW34" s="568"/>
      <c r="WAX34" s="568"/>
      <c r="WAY34" s="568"/>
      <c r="WAZ34" s="568"/>
      <c r="WBA34" s="568"/>
      <c r="WBB34" s="568"/>
      <c r="WBC34" s="568"/>
      <c r="WBD34" s="568"/>
      <c r="WBE34" s="568"/>
      <c r="WBF34" s="568"/>
      <c r="WBG34" s="568"/>
      <c r="WBH34" s="568"/>
      <c r="WBI34" s="568"/>
      <c r="WBJ34" s="568"/>
      <c r="WBK34" s="568"/>
      <c r="WBL34" s="568"/>
      <c r="WBM34" s="568"/>
      <c r="WBN34" s="568"/>
      <c r="WBO34" s="568"/>
      <c r="WBP34" s="568"/>
      <c r="WBQ34" s="568"/>
      <c r="WBR34" s="568"/>
      <c r="WBS34" s="568"/>
      <c r="WBT34" s="568"/>
      <c r="WBU34" s="568"/>
      <c r="WBV34" s="568"/>
      <c r="WBW34" s="568"/>
      <c r="WBX34" s="568"/>
      <c r="WBY34" s="568"/>
      <c r="WBZ34" s="568"/>
      <c r="WCA34" s="568"/>
      <c r="WCB34" s="568"/>
      <c r="WCC34" s="568"/>
      <c r="WCD34" s="568"/>
      <c r="WCE34" s="568"/>
      <c r="WCF34" s="568"/>
      <c r="WCG34" s="568"/>
      <c r="WCH34" s="568"/>
      <c r="WCI34" s="568"/>
      <c r="WCJ34" s="568"/>
      <c r="WCK34" s="568"/>
      <c r="WCL34" s="568"/>
      <c r="WCM34" s="568"/>
      <c r="WCN34" s="568"/>
      <c r="WCO34" s="568"/>
      <c r="WCP34" s="568"/>
      <c r="WCQ34" s="568"/>
      <c r="WCR34" s="568"/>
      <c r="WCS34" s="568"/>
      <c r="WCT34" s="568"/>
      <c r="WCU34" s="568"/>
      <c r="WCV34" s="568"/>
      <c r="WCW34" s="568"/>
      <c r="WCX34" s="568"/>
      <c r="WCY34" s="568"/>
      <c r="WCZ34" s="568"/>
      <c r="WDA34" s="568"/>
      <c r="WDB34" s="568"/>
      <c r="WDC34" s="568"/>
      <c r="WDD34" s="568"/>
      <c r="WDE34" s="568"/>
      <c r="WDF34" s="568"/>
      <c r="WDG34" s="568"/>
      <c r="WDH34" s="568"/>
      <c r="WDI34" s="568"/>
      <c r="WDJ34" s="568"/>
      <c r="WDK34" s="568"/>
      <c r="WDL34" s="568"/>
      <c r="WDM34" s="568"/>
      <c r="WDN34" s="568"/>
      <c r="WDO34" s="568"/>
      <c r="WDP34" s="568"/>
      <c r="WDQ34" s="568"/>
      <c r="WDR34" s="568"/>
      <c r="WDS34" s="568"/>
      <c r="WDT34" s="568"/>
      <c r="WDU34" s="568"/>
      <c r="WDV34" s="568"/>
      <c r="WDW34" s="568"/>
      <c r="WDX34" s="568"/>
      <c r="WDY34" s="568"/>
      <c r="WDZ34" s="568"/>
      <c r="WEA34" s="568"/>
      <c r="WEB34" s="568"/>
      <c r="WEC34" s="568"/>
      <c r="WED34" s="568"/>
      <c r="WEE34" s="568"/>
      <c r="WEF34" s="568"/>
      <c r="WEG34" s="568"/>
      <c r="WEH34" s="568"/>
      <c r="WEI34" s="568"/>
      <c r="WEJ34" s="568"/>
      <c r="WEK34" s="568"/>
      <c r="WEL34" s="568"/>
      <c r="WEM34" s="568"/>
      <c r="WEN34" s="568"/>
      <c r="WEO34" s="568"/>
      <c r="WEP34" s="568"/>
      <c r="WEQ34" s="568"/>
      <c r="WER34" s="568"/>
      <c r="WES34" s="568"/>
      <c r="WET34" s="568"/>
      <c r="WEU34" s="568"/>
      <c r="WEV34" s="568"/>
      <c r="WEW34" s="568"/>
      <c r="WEX34" s="568"/>
      <c r="WEY34" s="568"/>
      <c r="WEZ34" s="568"/>
      <c r="WFA34" s="568"/>
      <c r="WFB34" s="568"/>
      <c r="WFC34" s="568"/>
      <c r="WFD34" s="568"/>
      <c r="WFE34" s="568"/>
      <c r="WFF34" s="568"/>
      <c r="WFG34" s="568"/>
      <c r="WFH34" s="568"/>
      <c r="WFI34" s="568"/>
      <c r="WFJ34" s="568"/>
      <c r="WFK34" s="568"/>
      <c r="WFL34" s="568"/>
      <c r="WFM34" s="568"/>
      <c r="WFN34" s="568"/>
      <c r="WFO34" s="568"/>
      <c r="WFP34" s="568"/>
      <c r="WFQ34" s="568"/>
      <c r="WFR34" s="568"/>
      <c r="WFS34" s="568"/>
      <c r="WFT34" s="568"/>
      <c r="WFU34" s="568"/>
      <c r="WFV34" s="568"/>
      <c r="WFW34" s="568"/>
      <c r="WFX34" s="568"/>
      <c r="WFY34" s="568"/>
      <c r="WFZ34" s="568"/>
      <c r="WGA34" s="568"/>
      <c r="WGB34" s="568"/>
      <c r="WGC34" s="568"/>
      <c r="WGD34" s="568"/>
      <c r="WGE34" s="568"/>
      <c r="WGF34" s="568"/>
      <c r="WGG34" s="568"/>
      <c r="WGH34" s="568"/>
      <c r="WGI34" s="568"/>
      <c r="WGJ34" s="568"/>
      <c r="WGK34" s="568"/>
      <c r="WGL34" s="568"/>
      <c r="WGM34" s="568"/>
      <c r="WGN34" s="568"/>
      <c r="WGO34" s="568"/>
      <c r="WGP34" s="568"/>
      <c r="WGQ34" s="568"/>
      <c r="WGR34" s="568"/>
      <c r="WGS34" s="568"/>
      <c r="WGT34" s="568"/>
      <c r="WGU34" s="568"/>
      <c r="WGV34" s="568"/>
      <c r="WGW34" s="568"/>
      <c r="WGX34" s="568"/>
      <c r="WGY34" s="568"/>
      <c r="WGZ34" s="568"/>
      <c r="WHA34" s="568"/>
      <c r="WHB34" s="568"/>
      <c r="WHC34" s="568"/>
      <c r="WHD34" s="568"/>
      <c r="WHE34" s="568"/>
      <c r="WHF34" s="568"/>
      <c r="WHG34" s="568"/>
      <c r="WHH34" s="568"/>
      <c r="WHI34" s="568"/>
      <c r="WHJ34" s="568"/>
      <c r="WHK34" s="568"/>
      <c r="WHL34" s="568"/>
      <c r="WHM34" s="568"/>
      <c r="WHN34" s="568"/>
      <c r="WHO34" s="568"/>
      <c r="WHP34" s="568"/>
      <c r="WHQ34" s="568"/>
      <c r="WHR34" s="568"/>
      <c r="WHS34" s="568"/>
      <c r="WHT34" s="568"/>
      <c r="WHU34" s="568"/>
      <c r="WHV34" s="568"/>
      <c r="WHW34" s="568"/>
      <c r="WHX34" s="568"/>
      <c r="WHY34" s="568"/>
      <c r="WHZ34" s="568"/>
      <c r="WIA34" s="568"/>
      <c r="WIB34" s="568"/>
      <c r="WIC34" s="568"/>
      <c r="WID34" s="568"/>
      <c r="WIE34" s="568"/>
      <c r="WIF34" s="568"/>
      <c r="WIG34" s="568"/>
      <c r="WIH34" s="568"/>
      <c r="WII34" s="568"/>
      <c r="WIJ34" s="568"/>
      <c r="WIK34" s="568"/>
      <c r="WIL34" s="568"/>
      <c r="WIM34" s="568"/>
      <c r="WIN34" s="568"/>
      <c r="WIO34" s="568"/>
      <c r="WIP34" s="568"/>
      <c r="WIQ34" s="568"/>
      <c r="WIR34" s="568"/>
      <c r="WIS34" s="568"/>
      <c r="WIT34" s="568"/>
      <c r="WIU34" s="568"/>
      <c r="WIV34" s="568"/>
      <c r="WIW34" s="568"/>
      <c r="WIX34" s="568"/>
      <c r="WIY34" s="568"/>
      <c r="WIZ34" s="568"/>
      <c r="WJA34" s="568"/>
      <c r="WJB34" s="568"/>
      <c r="WJC34" s="568"/>
      <c r="WJD34" s="568"/>
      <c r="WJE34" s="568"/>
      <c r="WJF34" s="568"/>
      <c r="WJG34" s="568"/>
      <c r="WJH34" s="568"/>
      <c r="WJI34" s="568"/>
      <c r="WJJ34" s="568"/>
      <c r="WJK34" s="568"/>
      <c r="WJL34" s="568"/>
      <c r="WJM34" s="568"/>
      <c r="WJN34" s="568"/>
      <c r="WJO34" s="568"/>
      <c r="WJP34" s="568"/>
      <c r="WJQ34" s="568"/>
      <c r="WJR34" s="568"/>
      <c r="WJS34" s="568"/>
      <c r="WJT34" s="568"/>
      <c r="WJU34" s="568"/>
      <c r="WJV34" s="568"/>
      <c r="WJW34" s="568"/>
      <c r="WJX34" s="568"/>
      <c r="WJY34" s="568"/>
      <c r="WJZ34" s="568"/>
      <c r="WKA34" s="568"/>
      <c r="WKB34" s="568"/>
      <c r="WKC34" s="568"/>
      <c r="WKD34" s="568"/>
      <c r="WKE34" s="568"/>
      <c r="WKF34" s="568"/>
      <c r="WKG34" s="568"/>
      <c r="WKH34" s="568"/>
      <c r="WKI34" s="568"/>
      <c r="WKJ34" s="568"/>
      <c r="WKK34" s="568"/>
      <c r="WKL34" s="568"/>
      <c r="WKM34" s="568"/>
      <c r="WKN34" s="568"/>
      <c r="WKO34" s="568"/>
      <c r="WKP34" s="568"/>
      <c r="WKQ34" s="568"/>
      <c r="WKR34" s="568"/>
      <c r="WKS34" s="568"/>
      <c r="WKT34" s="568"/>
      <c r="WKU34" s="568"/>
      <c r="WKV34" s="568"/>
      <c r="WKW34" s="568"/>
      <c r="WKX34" s="568"/>
      <c r="WKY34" s="568"/>
      <c r="WKZ34" s="568"/>
      <c r="WLA34" s="568"/>
      <c r="WLB34" s="568"/>
      <c r="WLC34" s="568"/>
      <c r="WLD34" s="568"/>
      <c r="WLE34" s="568"/>
      <c r="WLF34" s="568"/>
      <c r="WLG34" s="568"/>
      <c r="WLH34" s="568"/>
      <c r="WLI34" s="568"/>
      <c r="WLJ34" s="568"/>
      <c r="WLK34" s="568"/>
      <c r="WLL34" s="568"/>
      <c r="WLM34" s="568"/>
      <c r="WLN34" s="568"/>
      <c r="WLO34" s="568"/>
      <c r="WLP34" s="568"/>
      <c r="WLQ34" s="568"/>
      <c r="WLR34" s="568"/>
      <c r="WLS34" s="568"/>
      <c r="WLT34" s="568"/>
      <c r="WLU34" s="568"/>
      <c r="WLV34" s="568"/>
      <c r="WLW34" s="568"/>
      <c r="WLX34" s="568"/>
      <c r="WLY34" s="568"/>
      <c r="WLZ34" s="568"/>
      <c r="WMA34" s="568"/>
      <c r="WMB34" s="568"/>
      <c r="WMC34" s="568"/>
      <c r="WMD34" s="568"/>
      <c r="WME34" s="568"/>
      <c r="WMF34" s="568"/>
      <c r="WMG34" s="568"/>
      <c r="WMH34" s="568"/>
      <c r="WMI34" s="568"/>
      <c r="WMJ34" s="568"/>
      <c r="WMK34" s="568"/>
      <c r="WML34" s="568"/>
      <c r="WMM34" s="568"/>
      <c r="WMN34" s="568"/>
      <c r="WMO34" s="568"/>
      <c r="WMP34" s="568"/>
      <c r="WMQ34" s="568"/>
      <c r="WMR34" s="568"/>
      <c r="WMS34" s="568"/>
      <c r="WMT34" s="568"/>
      <c r="WMU34" s="568"/>
      <c r="WMV34" s="568"/>
      <c r="WMW34" s="568"/>
      <c r="WMX34" s="568"/>
      <c r="WMY34" s="568"/>
      <c r="WMZ34" s="568"/>
      <c r="WNA34" s="568"/>
      <c r="WNB34" s="568"/>
      <c r="WNC34" s="568"/>
      <c r="WND34" s="568"/>
      <c r="WNE34" s="568"/>
      <c r="WNF34" s="568"/>
      <c r="WNG34" s="568"/>
      <c r="WNH34" s="568"/>
      <c r="WNI34" s="568"/>
      <c r="WNJ34" s="568"/>
      <c r="WNK34" s="568"/>
      <c r="WNL34" s="568"/>
      <c r="WNM34" s="568"/>
      <c r="WNN34" s="568"/>
      <c r="WNO34" s="568"/>
      <c r="WNP34" s="568"/>
      <c r="WNQ34" s="568"/>
      <c r="WNR34" s="568"/>
      <c r="WNS34" s="568"/>
      <c r="WNT34" s="568"/>
      <c r="WNU34" s="568"/>
      <c r="WNV34" s="568"/>
      <c r="WNW34" s="568"/>
      <c r="WNX34" s="568"/>
      <c r="WNY34" s="568"/>
      <c r="WNZ34" s="568"/>
      <c r="WOA34" s="568"/>
      <c r="WOB34" s="568"/>
      <c r="WOC34" s="568"/>
      <c r="WOD34" s="568"/>
      <c r="WOE34" s="568"/>
      <c r="WOF34" s="568"/>
      <c r="WOG34" s="568"/>
      <c r="WOH34" s="568"/>
      <c r="WOI34" s="568"/>
      <c r="WOJ34" s="568"/>
      <c r="WOK34" s="568"/>
      <c r="WOL34" s="568"/>
      <c r="WOM34" s="568"/>
      <c r="WON34" s="568"/>
      <c r="WOO34" s="568"/>
      <c r="WOP34" s="568"/>
      <c r="WOQ34" s="568"/>
      <c r="WOR34" s="568"/>
      <c r="WOS34" s="568"/>
      <c r="WOT34" s="568"/>
      <c r="WOU34" s="568"/>
      <c r="WOV34" s="568"/>
      <c r="WOW34" s="568"/>
      <c r="WOX34" s="568"/>
      <c r="WOY34" s="568"/>
      <c r="WOZ34" s="568"/>
      <c r="WPA34" s="568"/>
      <c r="WPB34" s="568"/>
      <c r="WPC34" s="568"/>
      <c r="WPD34" s="568"/>
      <c r="WPE34" s="568"/>
      <c r="WPF34" s="568"/>
      <c r="WPG34" s="568"/>
      <c r="WPH34" s="568"/>
      <c r="WPI34" s="568"/>
      <c r="WPJ34" s="568"/>
      <c r="WPK34" s="568"/>
      <c r="WPL34" s="568"/>
      <c r="WPM34" s="568"/>
      <c r="WPN34" s="568"/>
      <c r="WPO34" s="568"/>
      <c r="WPP34" s="568"/>
      <c r="WPQ34" s="568"/>
      <c r="WPR34" s="568"/>
      <c r="WPS34" s="568"/>
      <c r="WPT34" s="568"/>
      <c r="WPU34" s="568"/>
      <c r="WPV34" s="568"/>
      <c r="WPW34" s="568"/>
      <c r="WPX34" s="568"/>
      <c r="WPY34" s="568"/>
      <c r="WPZ34" s="568"/>
      <c r="WQA34" s="568"/>
      <c r="WQB34" s="568"/>
      <c r="WQC34" s="568"/>
      <c r="WQD34" s="568"/>
      <c r="WQE34" s="568"/>
      <c r="WQF34" s="568"/>
      <c r="WQG34" s="568"/>
      <c r="WQH34" s="568"/>
      <c r="WQI34" s="568"/>
      <c r="WQJ34" s="568"/>
      <c r="WQK34" s="568"/>
      <c r="WQL34" s="568"/>
      <c r="WQM34" s="568"/>
      <c r="WQN34" s="568"/>
      <c r="WQO34" s="568"/>
      <c r="WQP34" s="568"/>
      <c r="WQQ34" s="568"/>
      <c r="WQR34" s="568"/>
      <c r="WQS34" s="568"/>
      <c r="WQT34" s="568"/>
      <c r="WQU34" s="568"/>
      <c r="WQV34" s="568"/>
      <c r="WQW34" s="568"/>
      <c r="WQX34" s="568"/>
      <c r="WQY34" s="568"/>
      <c r="WQZ34" s="568"/>
      <c r="WRA34" s="568"/>
      <c r="WRB34" s="568"/>
      <c r="WRC34" s="568"/>
      <c r="WRD34" s="568"/>
      <c r="WRE34" s="568"/>
      <c r="WRF34" s="568"/>
      <c r="WRG34" s="568"/>
      <c r="WRH34" s="568"/>
      <c r="WRI34" s="568"/>
      <c r="WRJ34" s="568"/>
      <c r="WRK34" s="568"/>
      <c r="WRL34" s="568"/>
      <c r="WRM34" s="568"/>
      <c r="WRN34" s="568"/>
      <c r="WRO34" s="568"/>
      <c r="WRP34" s="568"/>
      <c r="WRQ34" s="568"/>
      <c r="WRR34" s="568"/>
      <c r="WRS34" s="568"/>
      <c r="WRT34" s="568"/>
      <c r="WRU34" s="568"/>
      <c r="WRV34" s="568"/>
      <c r="WRW34" s="568"/>
      <c r="WRX34" s="568"/>
      <c r="WRY34" s="568"/>
      <c r="WRZ34" s="568"/>
      <c r="WSA34" s="568"/>
      <c r="WSB34" s="568"/>
      <c r="WSC34" s="568"/>
      <c r="WSD34" s="568"/>
      <c r="WSE34" s="568"/>
      <c r="WSF34" s="568"/>
      <c r="WSG34" s="568"/>
      <c r="WSH34" s="568"/>
      <c r="WSI34" s="568"/>
      <c r="WSJ34" s="568"/>
      <c r="WSK34" s="568"/>
      <c r="WSL34" s="568"/>
      <c r="WSM34" s="568"/>
      <c r="WSN34" s="568"/>
      <c r="WSO34" s="568"/>
      <c r="WSP34" s="568"/>
      <c r="WSQ34" s="568"/>
      <c r="WSR34" s="568"/>
      <c r="WSS34" s="568"/>
      <c r="WST34" s="568"/>
      <c r="WSU34" s="568"/>
      <c r="WSV34" s="568"/>
      <c r="WSW34" s="568"/>
      <c r="WSX34" s="568"/>
      <c r="WSY34" s="568"/>
      <c r="WSZ34" s="568"/>
      <c r="WTA34" s="568"/>
      <c r="WTB34" s="568"/>
      <c r="WTC34" s="568"/>
      <c r="WTD34" s="568"/>
      <c r="WTE34" s="568"/>
      <c r="WTF34" s="568"/>
      <c r="WTG34" s="568"/>
      <c r="WTH34" s="568"/>
      <c r="WTI34" s="568"/>
      <c r="WTJ34" s="568"/>
      <c r="WTK34" s="568"/>
      <c r="WTL34" s="568"/>
      <c r="WTM34" s="568"/>
      <c r="WTN34" s="568"/>
      <c r="WTO34" s="568"/>
      <c r="WTP34" s="568"/>
      <c r="WTQ34" s="568"/>
      <c r="WTR34" s="568"/>
      <c r="WTS34" s="568"/>
      <c r="WTT34" s="568"/>
      <c r="WTU34" s="568"/>
      <c r="WTV34" s="568"/>
      <c r="WTW34" s="568"/>
      <c r="WTX34" s="568"/>
      <c r="WTY34" s="568"/>
      <c r="WTZ34" s="568"/>
      <c r="WUA34" s="568"/>
      <c r="WUB34" s="568"/>
      <c r="WUC34" s="568"/>
      <c r="WUD34" s="568"/>
      <c r="WUE34" s="568"/>
      <c r="WUF34" s="568"/>
      <c r="WUG34" s="568"/>
      <c r="WUH34" s="568"/>
      <c r="WUI34" s="568"/>
      <c r="WUJ34" s="568"/>
      <c r="WUK34" s="568"/>
      <c r="WUL34" s="568"/>
      <c r="WUM34" s="568"/>
      <c r="WUN34" s="568"/>
      <c r="WUO34" s="568"/>
      <c r="WUP34" s="568"/>
      <c r="WUQ34" s="568"/>
      <c r="WUR34" s="568"/>
      <c r="WUS34" s="568"/>
      <c r="WUT34" s="568"/>
      <c r="WUU34" s="568"/>
      <c r="WUV34" s="568"/>
      <c r="WUW34" s="568"/>
      <c r="WUX34" s="568"/>
      <c r="WUY34" s="568"/>
      <c r="WUZ34" s="568"/>
      <c r="WVA34" s="568"/>
      <c r="WVB34" s="568"/>
      <c r="WVC34" s="568"/>
      <c r="WVD34" s="568"/>
      <c r="WVE34" s="568"/>
      <c r="WVF34" s="568"/>
      <c r="WVG34" s="568"/>
      <c r="WVH34" s="568"/>
      <c r="WVI34" s="568"/>
      <c r="WVJ34" s="568"/>
      <c r="WVK34" s="568"/>
      <c r="WVL34" s="568"/>
      <c r="WVM34" s="568"/>
      <c r="WVN34" s="568"/>
      <c r="WVO34" s="568"/>
      <c r="WVP34" s="568"/>
      <c r="WVQ34" s="568"/>
      <c r="WVR34" s="568"/>
      <c r="WVS34" s="568"/>
      <c r="WVT34" s="568"/>
      <c r="WVU34" s="568"/>
      <c r="WVV34" s="568"/>
      <c r="WVW34" s="568"/>
      <c r="WVX34" s="568"/>
      <c r="WVY34" s="568"/>
      <c r="WVZ34" s="568"/>
      <c r="WWA34" s="568"/>
      <c r="WWB34" s="568"/>
      <c r="WWC34" s="568"/>
      <c r="WWD34" s="568"/>
      <c r="WWE34" s="568"/>
      <c r="WWF34" s="568"/>
      <c r="WWG34" s="568"/>
      <c r="WWH34" s="568"/>
      <c r="WWI34" s="568"/>
      <c r="WWJ34" s="568"/>
      <c r="WWK34" s="568"/>
      <c r="WWL34" s="568"/>
      <c r="WWM34" s="568"/>
      <c r="WWN34" s="568"/>
      <c r="WWO34" s="568"/>
      <c r="WWP34" s="568"/>
      <c r="WWQ34" s="568"/>
      <c r="WWR34" s="568"/>
      <c r="WWS34" s="568"/>
      <c r="WWT34" s="568"/>
      <c r="WWU34" s="568"/>
      <c r="WWV34" s="568"/>
      <c r="WWW34" s="568"/>
      <c r="WWX34" s="568"/>
      <c r="WWY34" s="568"/>
      <c r="WWZ34" s="568"/>
      <c r="WXA34" s="568"/>
      <c r="WXB34" s="568"/>
      <c r="WXC34" s="568"/>
      <c r="WXD34" s="568"/>
      <c r="WXE34" s="568"/>
      <c r="WXF34" s="568"/>
      <c r="WXG34" s="568"/>
      <c r="WXH34" s="568"/>
      <c r="WXI34" s="568"/>
    </row>
    <row r="35" spans="1:16181" ht="2.25" customHeight="1">
      <c r="C35" s="1275"/>
      <c r="D35" s="1276"/>
      <c r="E35" s="1276"/>
      <c r="F35" s="1276"/>
      <c r="G35" s="1276"/>
      <c r="H35" s="1276"/>
      <c r="I35" s="1276"/>
      <c r="J35" s="1277"/>
      <c r="K35" s="461"/>
      <c r="L35" s="463"/>
      <c r="M35" s="463"/>
      <c r="N35" s="463"/>
      <c r="O35" s="463"/>
      <c r="P35" s="444"/>
      <c r="Q35" s="464"/>
      <c r="R35" s="453"/>
      <c r="S35" s="465"/>
      <c r="T35" s="453"/>
      <c r="U35" s="444"/>
      <c r="V35" s="453"/>
      <c r="W35" s="465"/>
      <c r="X35" s="462"/>
      <c r="AF35" s="564" t="s">
        <v>574</v>
      </c>
      <c r="BC35" s="1275"/>
      <c r="BD35" s="1276"/>
      <c r="BE35" s="1276"/>
      <c r="BF35" s="1276"/>
      <c r="BG35" s="1276"/>
      <c r="BH35" s="1276"/>
      <c r="BI35" s="1276"/>
      <c r="BJ35" s="1277"/>
      <c r="BK35" s="461"/>
      <c r="BL35" s="463"/>
      <c r="BM35" s="463"/>
      <c r="BN35" s="463"/>
      <c r="BO35" s="463"/>
      <c r="BP35" s="444"/>
      <c r="BQ35" s="464"/>
      <c r="BR35" s="479"/>
      <c r="BS35" s="517"/>
      <c r="BT35" s="479"/>
      <c r="BU35" s="515"/>
      <c r="BV35" s="479"/>
      <c r="BW35" s="465"/>
      <c r="BX35" s="462"/>
    </row>
    <row r="36" spans="1:16181" s="574" customFormat="1" ht="19.5" customHeight="1">
      <c r="A36" s="568"/>
      <c r="B36" s="568"/>
      <c r="C36" s="1275"/>
      <c r="D36" s="1276"/>
      <c r="E36" s="1276"/>
      <c r="F36" s="1276"/>
      <c r="G36" s="1276"/>
      <c r="H36" s="1276"/>
      <c r="I36" s="1276"/>
      <c r="J36" s="1277"/>
      <c r="K36" s="570"/>
      <c r="L36" s="570" t="s">
        <v>575</v>
      </c>
      <c r="M36" s="570"/>
      <c r="N36" s="570"/>
      <c r="O36" s="570"/>
      <c r="P36" s="570"/>
      <c r="Q36" s="570"/>
      <c r="R36" s="1283"/>
      <c r="S36" s="1283"/>
      <c r="T36" s="1283"/>
      <c r="U36" s="1283"/>
      <c r="V36" s="1283"/>
      <c r="W36" s="570" t="s">
        <v>571</v>
      </c>
      <c r="X36" s="575" t="s">
        <v>572</v>
      </c>
      <c r="AB36" s="475"/>
      <c r="AC36" s="568"/>
      <c r="AE36" s="568"/>
      <c r="AF36" s="564" t="s">
        <v>576</v>
      </c>
      <c r="AG36" s="568"/>
      <c r="AH36" s="568"/>
      <c r="AI36" s="568"/>
      <c r="AJ36" s="568"/>
      <c r="AK36" s="568"/>
      <c r="AL36" s="568"/>
      <c r="AM36" s="568"/>
      <c r="AN36" s="568"/>
      <c r="AO36" s="568"/>
      <c r="AP36" s="568"/>
      <c r="AQ36" s="568"/>
      <c r="AR36" s="568"/>
      <c r="AS36" s="568"/>
      <c r="AT36" s="568"/>
      <c r="AU36" s="568"/>
      <c r="AV36" s="568"/>
      <c r="AW36" s="568"/>
      <c r="AX36" s="568"/>
      <c r="AY36" s="568"/>
      <c r="AZ36" s="568"/>
      <c r="BA36" s="568"/>
      <c r="BB36" s="568"/>
      <c r="BC36" s="1275"/>
      <c r="BD36" s="1276"/>
      <c r="BE36" s="1276"/>
      <c r="BF36" s="1276"/>
      <c r="BG36" s="1276"/>
      <c r="BH36" s="1276"/>
      <c r="BI36" s="1276"/>
      <c r="BJ36" s="1277"/>
      <c r="BK36" s="570"/>
      <c r="BL36" s="570" t="s">
        <v>575</v>
      </c>
      <c r="BM36" s="570"/>
      <c r="BN36" s="570"/>
      <c r="BO36" s="570"/>
      <c r="BP36" s="570"/>
      <c r="BQ36" s="570"/>
      <c r="BR36" s="1284">
        <v>200000000</v>
      </c>
      <c r="BS36" s="1284"/>
      <c r="BT36" s="1284"/>
      <c r="BU36" s="1284"/>
      <c r="BV36" s="1284"/>
      <c r="BW36" s="570" t="s">
        <v>571</v>
      </c>
      <c r="BX36" s="575" t="s">
        <v>572</v>
      </c>
      <c r="CA36" s="568"/>
      <c r="CB36" s="568"/>
      <c r="CC36" s="568"/>
      <c r="CD36" s="568"/>
      <c r="CE36" s="568"/>
      <c r="CF36" s="568"/>
      <c r="CG36" s="568"/>
      <c r="CH36" s="568"/>
      <c r="CI36" s="568"/>
      <c r="CJ36" s="568"/>
      <c r="CK36" s="568"/>
      <c r="CL36" s="568"/>
      <c r="CM36" s="568"/>
      <c r="CN36" s="568"/>
      <c r="CO36" s="568"/>
      <c r="CP36" s="568"/>
      <c r="CQ36" s="568"/>
      <c r="CR36" s="568"/>
      <c r="CS36" s="568"/>
      <c r="CT36" s="568"/>
      <c r="CU36" s="568"/>
      <c r="CV36" s="568"/>
      <c r="CW36" s="568"/>
      <c r="CX36" s="568"/>
      <c r="CY36" s="568"/>
      <c r="CZ36" s="568"/>
      <c r="DA36" s="568"/>
      <c r="DB36" s="568"/>
      <c r="DC36" s="568"/>
      <c r="DD36" s="568"/>
      <c r="DE36" s="568"/>
      <c r="DF36" s="568"/>
      <c r="DG36" s="568"/>
      <c r="DH36" s="568"/>
      <c r="DI36" s="568"/>
      <c r="DJ36" s="568"/>
      <c r="DK36" s="568"/>
      <c r="DL36" s="568"/>
      <c r="DM36" s="568"/>
      <c r="DN36" s="568"/>
      <c r="DO36" s="568"/>
      <c r="DP36" s="568"/>
      <c r="DQ36" s="568"/>
      <c r="DR36" s="568"/>
      <c r="DS36" s="568"/>
      <c r="DT36" s="568"/>
      <c r="DU36" s="568"/>
      <c r="DV36" s="568"/>
      <c r="DW36" s="568"/>
      <c r="DX36" s="568"/>
      <c r="DY36" s="568"/>
      <c r="DZ36" s="568"/>
      <c r="EA36" s="568"/>
      <c r="EB36" s="568"/>
      <c r="EC36" s="568"/>
      <c r="ED36" s="568"/>
      <c r="EE36" s="568"/>
      <c r="EF36" s="568"/>
      <c r="EG36" s="568"/>
      <c r="EH36" s="568"/>
      <c r="EI36" s="568"/>
      <c r="EJ36" s="568"/>
      <c r="EK36" s="568"/>
      <c r="EL36" s="568"/>
      <c r="EM36" s="568"/>
      <c r="EN36" s="568"/>
      <c r="EO36" s="568"/>
      <c r="EP36" s="568"/>
      <c r="EQ36" s="568"/>
      <c r="ER36" s="568"/>
      <c r="ES36" s="568"/>
      <c r="ET36" s="568"/>
      <c r="EU36" s="568"/>
      <c r="EV36" s="568"/>
      <c r="EW36" s="568"/>
      <c r="EX36" s="568"/>
      <c r="EY36" s="568"/>
      <c r="EZ36" s="568"/>
      <c r="FA36" s="568"/>
      <c r="FB36" s="568"/>
      <c r="FC36" s="568"/>
      <c r="FD36" s="568"/>
      <c r="FE36" s="568"/>
      <c r="FF36" s="568"/>
      <c r="FG36" s="568"/>
      <c r="FH36" s="568"/>
      <c r="FI36" s="568"/>
      <c r="FJ36" s="568"/>
      <c r="FK36" s="568"/>
      <c r="FL36" s="568"/>
      <c r="FM36" s="568"/>
      <c r="FN36" s="568"/>
      <c r="FO36" s="568"/>
      <c r="FP36" s="568"/>
      <c r="FQ36" s="568"/>
      <c r="FR36" s="568"/>
      <c r="FS36" s="568"/>
      <c r="FT36" s="568"/>
      <c r="FU36" s="568"/>
      <c r="FV36" s="568"/>
      <c r="FW36" s="568"/>
      <c r="FX36" s="568"/>
      <c r="FY36" s="568"/>
      <c r="FZ36" s="568"/>
      <c r="GA36" s="568"/>
      <c r="GB36" s="568"/>
      <c r="GC36" s="568"/>
      <c r="GD36" s="568"/>
      <c r="GE36" s="568"/>
      <c r="GF36" s="568"/>
      <c r="GG36" s="568"/>
      <c r="GH36" s="568"/>
      <c r="GI36" s="568"/>
      <c r="GJ36" s="568"/>
      <c r="GK36" s="568"/>
      <c r="GL36" s="568"/>
      <c r="GM36" s="568"/>
      <c r="GN36" s="568"/>
      <c r="GO36" s="568"/>
      <c r="GP36" s="568"/>
      <c r="GQ36" s="568"/>
      <c r="GR36" s="568"/>
      <c r="GS36" s="568"/>
      <c r="GT36" s="568"/>
      <c r="GU36" s="568"/>
      <c r="GV36" s="568"/>
      <c r="GW36" s="568"/>
      <c r="GX36" s="568"/>
      <c r="GY36" s="568"/>
      <c r="GZ36" s="568"/>
      <c r="HA36" s="568"/>
      <c r="HB36" s="568"/>
      <c r="HC36" s="568"/>
      <c r="HD36" s="568"/>
      <c r="HE36" s="568"/>
      <c r="HF36" s="568"/>
      <c r="HG36" s="568"/>
      <c r="HH36" s="568"/>
      <c r="HI36" s="568"/>
      <c r="HJ36" s="568"/>
      <c r="HK36" s="568"/>
      <c r="HL36" s="568"/>
      <c r="HM36" s="568"/>
      <c r="HN36" s="568"/>
      <c r="HO36" s="568"/>
      <c r="HP36" s="568"/>
      <c r="HQ36" s="568"/>
      <c r="HR36" s="568"/>
      <c r="HS36" s="568"/>
      <c r="HT36" s="568"/>
      <c r="HU36" s="568"/>
      <c r="HV36" s="568"/>
      <c r="HW36" s="568"/>
      <c r="HX36" s="568"/>
      <c r="HY36" s="568"/>
      <c r="HZ36" s="568"/>
      <c r="IA36" s="568"/>
      <c r="IB36" s="568"/>
      <c r="IC36" s="568"/>
      <c r="ID36" s="568"/>
      <c r="IE36" s="568"/>
      <c r="IF36" s="568"/>
      <c r="IG36" s="568"/>
      <c r="IH36" s="568"/>
      <c r="II36" s="568"/>
      <c r="IJ36" s="568"/>
      <c r="IK36" s="568"/>
      <c r="IL36" s="568"/>
      <c r="IM36" s="568"/>
      <c r="IN36" s="568"/>
      <c r="IO36" s="568"/>
      <c r="IP36" s="568"/>
      <c r="IQ36" s="568"/>
      <c r="IR36" s="568"/>
      <c r="IS36" s="568"/>
      <c r="IT36" s="568"/>
      <c r="IU36" s="568"/>
      <c r="IV36" s="568"/>
      <c r="IW36" s="568"/>
      <c r="IX36" s="568"/>
      <c r="IY36" s="568"/>
      <c r="IZ36" s="568"/>
      <c r="JA36" s="568"/>
      <c r="JB36" s="568"/>
      <c r="JC36" s="568"/>
      <c r="JD36" s="568"/>
      <c r="JE36" s="568"/>
      <c r="JF36" s="568"/>
      <c r="JG36" s="568"/>
      <c r="JH36" s="568"/>
      <c r="JI36" s="568"/>
      <c r="JJ36" s="568"/>
      <c r="JK36" s="568"/>
      <c r="JL36" s="568"/>
      <c r="JM36" s="568"/>
      <c r="JN36" s="568"/>
      <c r="JO36" s="568"/>
      <c r="JP36" s="568"/>
      <c r="JQ36" s="568"/>
      <c r="JR36" s="568"/>
      <c r="JS36" s="568"/>
      <c r="JT36" s="568"/>
      <c r="JU36" s="568"/>
      <c r="JV36" s="568"/>
      <c r="JW36" s="568"/>
      <c r="JX36" s="568"/>
      <c r="JY36" s="568"/>
      <c r="JZ36" s="568"/>
      <c r="KA36" s="568"/>
      <c r="KB36" s="568"/>
      <c r="KC36" s="568"/>
      <c r="KD36" s="568"/>
      <c r="KE36" s="568"/>
      <c r="KF36" s="568"/>
      <c r="KG36" s="568"/>
      <c r="KH36" s="568"/>
      <c r="KI36" s="568"/>
      <c r="KJ36" s="568"/>
      <c r="KK36" s="568"/>
      <c r="KL36" s="568"/>
      <c r="KM36" s="568"/>
      <c r="KN36" s="568"/>
      <c r="KO36" s="568"/>
      <c r="KP36" s="568"/>
      <c r="KQ36" s="568"/>
      <c r="KR36" s="568"/>
      <c r="KS36" s="568"/>
      <c r="KT36" s="568"/>
      <c r="KU36" s="568"/>
      <c r="KV36" s="568"/>
      <c r="KW36" s="568"/>
      <c r="KX36" s="568"/>
      <c r="KY36" s="568"/>
      <c r="KZ36" s="568"/>
      <c r="LA36" s="568"/>
      <c r="LB36" s="568"/>
      <c r="LC36" s="568"/>
      <c r="LD36" s="568"/>
      <c r="LE36" s="568"/>
      <c r="LF36" s="568"/>
      <c r="LG36" s="568"/>
      <c r="LH36" s="568"/>
      <c r="LI36" s="568"/>
      <c r="LJ36" s="568"/>
      <c r="LK36" s="568"/>
      <c r="LL36" s="568"/>
      <c r="LM36" s="568"/>
      <c r="LN36" s="568"/>
      <c r="LO36" s="568"/>
      <c r="LP36" s="568"/>
      <c r="LQ36" s="568"/>
      <c r="LR36" s="568"/>
      <c r="LS36" s="568"/>
      <c r="LT36" s="568"/>
      <c r="LU36" s="568"/>
      <c r="LV36" s="568"/>
      <c r="LW36" s="568"/>
      <c r="LX36" s="568"/>
      <c r="LY36" s="568"/>
      <c r="LZ36" s="568"/>
      <c r="MA36" s="568"/>
      <c r="MB36" s="568"/>
      <c r="MC36" s="568"/>
      <c r="MD36" s="568"/>
      <c r="ME36" s="568"/>
      <c r="MF36" s="568"/>
      <c r="MG36" s="568"/>
      <c r="MH36" s="568"/>
      <c r="MI36" s="568"/>
      <c r="MJ36" s="568"/>
      <c r="MK36" s="568"/>
      <c r="ML36" s="568"/>
      <c r="MM36" s="568"/>
      <c r="MN36" s="568"/>
      <c r="MO36" s="568"/>
      <c r="MP36" s="568"/>
      <c r="MQ36" s="568"/>
      <c r="MR36" s="568"/>
      <c r="MS36" s="568"/>
      <c r="MT36" s="568"/>
      <c r="MU36" s="568"/>
      <c r="MV36" s="568"/>
      <c r="MW36" s="568"/>
      <c r="MX36" s="568"/>
      <c r="MY36" s="568"/>
      <c r="MZ36" s="568"/>
      <c r="NA36" s="568"/>
      <c r="NB36" s="568"/>
      <c r="NC36" s="568"/>
      <c r="ND36" s="568"/>
      <c r="NE36" s="568"/>
      <c r="NF36" s="568"/>
      <c r="NG36" s="568"/>
      <c r="NH36" s="568"/>
      <c r="NI36" s="568"/>
      <c r="NJ36" s="568"/>
      <c r="NK36" s="568"/>
      <c r="NL36" s="568"/>
      <c r="NM36" s="568"/>
      <c r="NN36" s="568"/>
      <c r="NO36" s="568"/>
      <c r="NP36" s="568"/>
      <c r="NQ36" s="568"/>
      <c r="NR36" s="568"/>
      <c r="NS36" s="568"/>
      <c r="NT36" s="568"/>
      <c r="NU36" s="568"/>
      <c r="NV36" s="568"/>
      <c r="NW36" s="568"/>
      <c r="NX36" s="568"/>
      <c r="NY36" s="568"/>
      <c r="NZ36" s="568"/>
      <c r="OA36" s="568"/>
      <c r="OB36" s="568"/>
      <c r="OC36" s="568"/>
      <c r="OD36" s="568"/>
      <c r="OE36" s="568"/>
      <c r="OF36" s="568"/>
      <c r="OG36" s="568"/>
      <c r="OH36" s="568"/>
      <c r="OI36" s="568"/>
      <c r="OJ36" s="568"/>
      <c r="OK36" s="568"/>
      <c r="OL36" s="568"/>
      <c r="OM36" s="568"/>
      <c r="ON36" s="568"/>
      <c r="OO36" s="568"/>
      <c r="OP36" s="568"/>
      <c r="OQ36" s="568"/>
      <c r="OR36" s="568"/>
      <c r="OS36" s="568"/>
      <c r="OT36" s="568"/>
      <c r="OU36" s="568"/>
      <c r="OV36" s="568"/>
      <c r="OW36" s="568"/>
      <c r="OX36" s="568"/>
      <c r="OY36" s="568"/>
      <c r="OZ36" s="568"/>
      <c r="PA36" s="568"/>
      <c r="PB36" s="568"/>
      <c r="PC36" s="568"/>
      <c r="PD36" s="568"/>
      <c r="PE36" s="568"/>
      <c r="PF36" s="568"/>
      <c r="PG36" s="568"/>
      <c r="PH36" s="568"/>
      <c r="PI36" s="568"/>
      <c r="PJ36" s="568"/>
      <c r="PK36" s="568"/>
      <c r="PL36" s="568"/>
      <c r="PM36" s="568"/>
      <c r="PN36" s="568"/>
      <c r="PO36" s="568"/>
      <c r="PP36" s="568"/>
      <c r="PQ36" s="568"/>
      <c r="PR36" s="568"/>
      <c r="PS36" s="568"/>
      <c r="PT36" s="568"/>
      <c r="PU36" s="568"/>
      <c r="PV36" s="568"/>
      <c r="PW36" s="568"/>
      <c r="PX36" s="568"/>
      <c r="PY36" s="568"/>
      <c r="PZ36" s="568"/>
      <c r="QA36" s="568"/>
      <c r="QB36" s="568"/>
      <c r="QC36" s="568"/>
      <c r="QD36" s="568"/>
      <c r="QE36" s="568"/>
      <c r="QF36" s="568"/>
      <c r="QG36" s="568"/>
      <c r="QH36" s="568"/>
      <c r="QI36" s="568"/>
      <c r="QJ36" s="568"/>
      <c r="QK36" s="568"/>
      <c r="QL36" s="568"/>
      <c r="QM36" s="568"/>
      <c r="QN36" s="568"/>
      <c r="QO36" s="568"/>
      <c r="QP36" s="568"/>
      <c r="QQ36" s="568"/>
      <c r="QR36" s="568"/>
      <c r="QS36" s="568"/>
      <c r="QT36" s="568"/>
      <c r="QU36" s="568"/>
      <c r="QV36" s="568"/>
      <c r="QW36" s="568"/>
      <c r="QX36" s="568"/>
      <c r="QY36" s="568"/>
      <c r="QZ36" s="568"/>
      <c r="RA36" s="568"/>
      <c r="RB36" s="568"/>
      <c r="RC36" s="568"/>
      <c r="RD36" s="568"/>
      <c r="RE36" s="568"/>
      <c r="RF36" s="568"/>
      <c r="RG36" s="568"/>
      <c r="RH36" s="568"/>
      <c r="RI36" s="568"/>
      <c r="RJ36" s="568"/>
      <c r="RK36" s="568"/>
      <c r="RL36" s="568"/>
      <c r="RM36" s="568"/>
      <c r="RN36" s="568"/>
      <c r="RO36" s="568"/>
      <c r="RP36" s="568"/>
      <c r="RQ36" s="568"/>
      <c r="RR36" s="568"/>
      <c r="RS36" s="568"/>
      <c r="RT36" s="568"/>
      <c r="RU36" s="568"/>
      <c r="RV36" s="568"/>
      <c r="RW36" s="568"/>
      <c r="RX36" s="568"/>
      <c r="RY36" s="568"/>
      <c r="RZ36" s="568"/>
      <c r="SA36" s="568"/>
      <c r="SB36" s="568"/>
      <c r="SC36" s="568"/>
      <c r="SD36" s="568"/>
      <c r="SE36" s="568"/>
      <c r="SF36" s="568"/>
      <c r="SG36" s="568"/>
      <c r="SH36" s="568"/>
      <c r="SI36" s="568"/>
      <c r="SJ36" s="568"/>
      <c r="SK36" s="568"/>
      <c r="SL36" s="568"/>
      <c r="SM36" s="568"/>
      <c r="SN36" s="568"/>
      <c r="SO36" s="568"/>
      <c r="SP36" s="568"/>
      <c r="SQ36" s="568"/>
      <c r="SR36" s="568"/>
      <c r="SS36" s="568"/>
      <c r="ST36" s="568"/>
      <c r="SU36" s="568"/>
      <c r="SV36" s="568"/>
      <c r="SW36" s="568"/>
      <c r="SX36" s="568"/>
      <c r="SY36" s="568"/>
      <c r="SZ36" s="568"/>
      <c r="TA36" s="568"/>
      <c r="TB36" s="568"/>
      <c r="TC36" s="568"/>
      <c r="TD36" s="568"/>
      <c r="TE36" s="568"/>
      <c r="TF36" s="568"/>
      <c r="TG36" s="568"/>
      <c r="TH36" s="568"/>
      <c r="TI36" s="568"/>
      <c r="TJ36" s="568"/>
      <c r="TK36" s="568"/>
      <c r="TL36" s="568"/>
      <c r="TM36" s="568"/>
      <c r="TN36" s="568"/>
      <c r="TO36" s="568"/>
      <c r="TP36" s="568"/>
      <c r="TQ36" s="568"/>
      <c r="TR36" s="568"/>
      <c r="TS36" s="568"/>
      <c r="TT36" s="568"/>
      <c r="TU36" s="568"/>
      <c r="TV36" s="568"/>
      <c r="TW36" s="568"/>
      <c r="TX36" s="568"/>
      <c r="TY36" s="568"/>
      <c r="TZ36" s="568"/>
      <c r="UA36" s="568"/>
      <c r="UB36" s="568"/>
      <c r="UC36" s="568"/>
      <c r="UD36" s="568"/>
      <c r="UE36" s="568"/>
      <c r="UF36" s="568"/>
      <c r="UG36" s="568"/>
      <c r="UH36" s="568"/>
      <c r="UI36" s="568"/>
      <c r="UJ36" s="568"/>
      <c r="UK36" s="568"/>
      <c r="UL36" s="568"/>
      <c r="UM36" s="568"/>
      <c r="UN36" s="568"/>
      <c r="UO36" s="568"/>
      <c r="UP36" s="568"/>
      <c r="UQ36" s="568"/>
      <c r="UR36" s="568"/>
      <c r="US36" s="568"/>
      <c r="UT36" s="568"/>
      <c r="UU36" s="568"/>
      <c r="UV36" s="568"/>
      <c r="UW36" s="568"/>
      <c r="UX36" s="568"/>
      <c r="UY36" s="568"/>
      <c r="UZ36" s="568"/>
      <c r="VA36" s="568"/>
      <c r="VB36" s="568"/>
      <c r="VC36" s="568"/>
      <c r="VD36" s="568"/>
      <c r="VE36" s="568"/>
      <c r="VF36" s="568"/>
      <c r="VG36" s="568"/>
      <c r="VH36" s="568"/>
      <c r="VI36" s="568"/>
      <c r="VJ36" s="568"/>
      <c r="VK36" s="568"/>
      <c r="VL36" s="568"/>
      <c r="VM36" s="568"/>
      <c r="VN36" s="568"/>
      <c r="VO36" s="568"/>
      <c r="VP36" s="568"/>
      <c r="VQ36" s="568"/>
      <c r="VR36" s="568"/>
      <c r="VS36" s="568"/>
      <c r="VT36" s="568"/>
      <c r="VU36" s="568"/>
      <c r="VV36" s="568"/>
      <c r="VW36" s="568"/>
      <c r="VX36" s="568"/>
      <c r="VY36" s="568"/>
      <c r="VZ36" s="568"/>
      <c r="WA36" s="568"/>
      <c r="WB36" s="568"/>
      <c r="WC36" s="568"/>
      <c r="WD36" s="568"/>
      <c r="WE36" s="568"/>
      <c r="WF36" s="568"/>
      <c r="WG36" s="568"/>
      <c r="WH36" s="568"/>
      <c r="WI36" s="568"/>
      <c r="WJ36" s="568"/>
      <c r="WK36" s="568"/>
      <c r="WL36" s="568"/>
      <c r="WM36" s="568"/>
      <c r="WN36" s="568"/>
      <c r="WO36" s="568"/>
      <c r="WP36" s="568"/>
      <c r="WQ36" s="568"/>
      <c r="WR36" s="568"/>
      <c r="WS36" s="568"/>
      <c r="WT36" s="568"/>
      <c r="WU36" s="568"/>
      <c r="WV36" s="568"/>
      <c r="WW36" s="568"/>
      <c r="WX36" s="568"/>
      <c r="WY36" s="568"/>
      <c r="WZ36" s="568"/>
      <c r="XA36" s="568"/>
      <c r="XB36" s="568"/>
      <c r="XC36" s="568"/>
      <c r="XD36" s="568"/>
      <c r="XE36" s="568"/>
      <c r="XF36" s="568"/>
      <c r="XG36" s="568"/>
      <c r="XH36" s="568"/>
      <c r="XI36" s="568"/>
      <c r="XJ36" s="568"/>
      <c r="XK36" s="568"/>
      <c r="XL36" s="568"/>
      <c r="XM36" s="568"/>
      <c r="XN36" s="568"/>
      <c r="XO36" s="568"/>
      <c r="XP36" s="568"/>
      <c r="XQ36" s="568"/>
      <c r="XR36" s="568"/>
      <c r="XS36" s="568"/>
      <c r="XT36" s="568"/>
      <c r="XU36" s="568"/>
      <c r="XV36" s="568"/>
      <c r="XW36" s="568"/>
      <c r="XX36" s="568"/>
      <c r="XY36" s="568"/>
      <c r="XZ36" s="568"/>
      <c r="YA36" s="568"/>
      <c r="YB36" s="568"/>
      <c r="YC36" s="568"/>
      <c r="YD36" s="568"/>
      <c r="YE36" s="568"/>
      <c r="YF36" s="568"/>
      <c r="YG36" s="568"/>
      <c r="YH36" s="568"/>
      <c r="YI36" s="568"/>
      <c r="YJ36" s="568"/>
      <c r="YK36" s="568"/>
      <c r="YL36" s="568"/>
      <c r="YM36" s="568"/>
      <c r="YN36" s="568"/>
      <c r="YO36" s="568"/>
      <c r="YP36" s="568"/>
      <c r="YQ36" s="568"/>
      <c r="YR36" s="568"/>
      <c r="YS36" s="568"/>
      <c r="YT36" s="568"/>
      <c r="YU36" s="568"/>
      <c r="YV36" s="568"/>
      <c r="YW36" s="568"/>
      <c r="YX36" s="568"/>
      <c r="YY36" s="568"/>
      <c r="YZ36" s="568"/>
      <c r="ZA36" s="568"/>
      <c r="ZB36" s="568"/>
      <c r="ZC36" s="568"/>
      <c r="ZD36" s="568"/>
      <c r="ZE36" s="568"/>
      <c r="ZF36" s="568"/>
      <c r="ZG36" s="568"/>
      <c r="ZH36" s="568"/>
      <c r="ZI36" s="568"/>
      <c r="ZJ36" s="568"/>
      <c r="ZK36" s="568"/>
      <c r="ZL36" s="568"/>
      <c r="ZM36" s="568"/>
      <c r="ZN36" s="568"/>
      <c r="ZO36" s="568"/>
      <c r="ZP36" s="568"/>
      <c r="ZQ36" s="568"/>
      <c r="ZR36" s="568"/>
      <c r="ZS36" s="568"/>
      <c r="ZT36" s="568"/>
      <c r="ZU36" s="568"/>
      <c r="ZV36" s="568"/>
      <c r="ZW36" s="568"/>
      <c r="ZX36" s="568"/>
      <c r="ZY36" s="568"/>
      <c r="ZZ36" s="568"/>
      <c r="AAA36" s="568"/>
      <c r="AAB36" s="568"/>
      <c r="AAC36" s="568"/>
      <c r="AAD36" s="568"/>
      <c r="AAE36" s="568"/>
      <c r="AAF36" s="568"/>
      <c r="AAG36" s="568"/>
      <c r="AAH36" s="568"/>
      <c r="AAI36" s="568"/>
      <c r="AAJ36" s="568"/>
      <c r="AAK36" s="568"/>
      <c r="AAL36" s="568"/>
      <c r="AAM36" s="568"/>
      <c r="AAN36" s="568"/>
      <c r="AAO36" s="568"/>
      <c r="AAP36" s="568"/>
      <c r="AAQ36" s="568"/>
      <c r="AAR36" s="568"/>
      <c r="AAS36" s="568"/>
      <c r="AAT36" s="568"/>
      <c r="AAU36" s="568"/>
      <c r="AAV36" s="568"/>
      <c r="AAW36" s="568"/>
      <c r="AAX36" s="568"/>
      <c r="AAY36" s="568"/>
      <c r="AAZ36" s="568"/>
      <c r="ABA36" s="568"/>
      <c r="ABB36" s="568"/>
      <c r="ABC36" s="568"/>
      <c r="ABD36" s="568"/>
      <c r="ABE36" s="568"/>
      <c r="ABF36" s="568"/>
      <c r="ABG36" s="568"/>
      <c r="ABH36" s="568"/>
      <c r="ABI36" s="568"/>
      <c r="ABJ36" s="568"/>
      <c r="ABK36" s="568"/>
      <c r="ABL36" s="568"/>
      <c r="ABM36" s="568"/>
      <c r="ABN36" s="568"/>
      <c r="ABO36" s="568"/>
      <c r="ABP36" s="568"/>
      <c r="ABQ36" s="568"/>
      <c r="ABR36" s="568"/>
      <c r="ABS36" s="568"/>
      <c r="ABT36" s="568"/>
      <c r="ABU36" s="568"/>
      <c r="ABV36" s="568"/>
      <c r="ABW36" s="568"/>
      <c r="ABX36" s="568"/>
      <c r="ABY36" s="568"/>
      <c r="ABZ36" s="568"/>
      <c r="ACA36" s="568"/>
      <c r="ACB36" s="568"/>
      <c r="ACC36" s="568"/>
      <c r="ACD36" s="568"/>
      <c r="ACE36" s="568"/>
      <c r="ACF36" s="568"/>
      <c r="ACG36" s="568"/>
      <c r="ACH36" s="568"/>
      <c r="ACI36" s="568"/>
      <c r="ACJ36" s="568"/>
      <c r="ACK36" s="568"/>
      <c r="ACL36" s="568"/>
      <c r="ACM36" s="568"/>
      <c r="ACN36" s="568"/>
      <c r="ACO36" s="568"/>
      <c r="ACP36" s="568"/>
      <c r="ACQ36" s="568"/>
      <c r="ACR36" s="568"/>
      <c r="ACS36" s="568"/>
      <c r="ACT36" s="568"/>
      <c r="ACU36" s="568"/>
      <c r="ACV36" s="568"/>
      <c r="ACW36" s="568"/>
      <c r="ACX36" s="568"/>
      <c r="ACY36" s="568"/>
      <c r="ACZ36" s="568"/>
      <c r="ADA36" s="568"/>
      <c r="ADB36" s="568"/>
      <c r="ADC36" s="568"/>
      <c r="ADD36" s="568"/>
      <c r="ADE36" s="568"/>
      <c r="ADF36" s="568"/>
      <c r="ADG36" s="568"/>
      <c r="ADH36" s="568"/>
      <c r="ADI36" s="568"/>
      <c r="ADJ36" s="568"/>
      <c r="ADK36" s="568"/>
      <c r="ADL36" s="568"/>
      <c r="ADM36" s="568"/>
      <c r="ADN36" s="568"/>
      <c r="ADO36" s="568"/>
      <c r="ADP36" s="568"/>
      <c r="ADQ36" s="568"/>
      <c r="ADR36" s="568"/>
      <c r="ADS36" s="568"/>
      <c r="ADT36" s="568"/>
      <c r="ADU36" s="568"/>
      <c r="ADV36" s="568"/>
      <c r="ADW36" s="568"/>
      <c r="ADX36" s="568"/>
      <c r="ADY36" s="568"/>
      <c r="ADZ36" s="568"/>
      <c r="AEA36" s="568"/>
      <c r="AEB36" s="568"/>
      <c r="AEC36" s="568"/>
      <c r="AED36" s="568"/>
      <c r="AEE36" s="568"/>
      <c r="AEF36" s="568"/>
      <c r="AEG36" s="568"/>
      <c r="AEH36" s="568"/>
      <c r="AEI36" s="568"/>
      <c r="AEJ36" s="568"/>
      <c r="AEK36" s="568"/>
      <c r="AEL36" s="568"/>
      <c r="AEM36" s="568"/>
      <c r="AEN36" s="568"/>
      <c r="AEO36" s="568"/>
      <c r="AEP36" s="568"/>
      <c r="AEQ36" s="568"/>
      <c r="AER36" s="568"/>
      <c r="AES36" s="568"/>
      <c r="AET36" s="568"/>
      <c r="AEU36" s="568"/>
      <c r="AEV36" s="568"/>
      <c r="AEW36" s="568"/>
      <c r="AEX36" s="568"/>
      <c r="AEY36" s="568"/>
      <c r="AEZ36" s="568"/>
      <c r="AFA36" s="568"/>
      <c r="AFB36" s="568"/>
      <c r="AFC36" s="568"/>
      <c r="AFD36" s="568"/>
      <c r="AFE36" s="568"/>
      <c r="AFF36" s="568"/>
      <c r="AFG36" s="568"/>
      <c r="AFH36" s="568"/>
      <c r="AFI36" s="568"/>
      <c r="AFJ36" s="568"/>
      <c r="AFK36" s="568"/>
      <c r="AFL36" s="568"/>
      <c r="AFM36" s="568"/>
      <c r="AFN36" s="568"/>
      <c r="AFO36" s="568"/>
      <c r="AFP36" s="568"/>
      <c r="AFQ36" s="568"/>
      <c r="AFR36" s="568"/>
      <c r="AFS36" s="568"/>
      <c r="AFT36" s="568"/>
      <c r="AFU36" s="568"/>
      <c r="AFV36" s="568"/>
      <c r="AFW36" s="568"/>
      <c r="AFX36" s="568"/>
      <c r="AFY36" s="568"/>
      <c r="AFZ36" s="568"/>
      <c r="AGA36" s="568"/>
      <c r="AGB36" s="568"/>
      <c r="AGC36" s="568"/>
      <c r="AGD36" s="568"/>
      <c r="AGE36" s="568"/>
      <c r="AGF36" s="568"/>
      <c r="AGG36" s="568"/>
      <c r="AGH36" s="568"/>
      <c r="AGI36" s="568"/>
      <c r="AGJ36" s="568"/>
      <c r="AGK36" s="568"/>
      <c r="AGL36" s="568"/>
      <c r="AGM36" s="568"/>
      <c r="AGN36" s="568"/>
      <c r="AGO36" s="568"/>
      <c r="AGP36" s="568"/>
      <c r="AGQ36" s="568"/>
      <c r="AGR36" s="568"/>
      <c r="AGS36" s="568"/>
      <c r="AGT36" s="568"/>
      <c r="AGU36" s="568"/>
      <c r="AGV36" s="568"/>
      <c r="AGW36" s="568"/>
      <c r="AGX36" s="568"/>
      <c r="AGY36" s="568"/>
      <c r="AGZ36" s="568"/>
      <c r="AHA36" s="568"/>
      <c r="AHB36" s="568"/>
      <c r="AHC36" s="568"/>
      <c r="AHD36" s="568"/>
      <c r="AHE36" s="568"/>
      <c r="AHF36" s="568"/>
      <c r="AHG36" s="568"/>
      <c r="AHH36" s="568"/>
      <c r="AHI36" s="568"/>
      <c r="AHJ36" s="568"/>
      <c r="AHK36" s="568"/>
      <c r="AHL36" s="568"/>
      <c r="AHM36" s="568"/>
      <c r="AHN36" s="568"/>
      <c r="AHO36" s="568"/>
      <c r="AHP36" s="568"/>
      <c r="AHQ36" s="568"/>
      <c r="AHR36" s="568"/>
      <c r="AHS36" s="568"/>
      <c r="AHT36" s="568"/>
      <c r="AHU36" s="568"/>
      <c r="AHV36" s="568"/>
      <c r="AHW36" s="568"/>
      <c r="AHX36" s="568"/>
      <c r="AHY36" s="568"/>
      <c r="AHZ36" s="568"/>
      <c r="AIA36" s="568"/>
      <c r="AIB36" s="568"/>
      <c r="AIC36" s="568"/>
      <c r="AID36" s="568"/>
      <c r="AIE36" s="568"/>
      <c r="AIF36" s="568"/>
      <c r="AIG36" s="568"/>
      <c r="AIH36" s="568"/>
      <c r="AII36" s="568"/>
      <c r="AIJ36" s="568"/>
      <c r="AIK36" s="568"/>
      <c r="AIL36" s="568"/>
      <c r="AIM36" s="568"/>
      <c r="AIN36" s="568"/>
      <c r="AIO36" s="568"/>
      <c r="AIP36" s="568"/>
      <c r="AIQ36" s="568"/>
      <c r="AIR36" s="568"/>
      <c r="AIS36" s="568"/>
      <c r="AIT36" s="568"/>
      <c r="AIU36" s="568"/>
      <c r="AIV36" s="568"/>
      <c r="AIW36" s="568"/>
      <c r="AIX36" s="568"/>
      <c r="AIY36" s="568"/>
      <c r="AIZ36" s="568"/>
      <c r="AJA36" s="568"/>
      <c r="AJB36" s="568"/>
      <c r="AJC36" s="568"/>
      <c r="AJD36" s="568"/>
      <c r="AJE36" s="568"/>
      <c r="AJF36" s="568"/>
      <c r="AJG36" s="568"/>
      <c r="AJH36" s="568"/>
      <c r="AJI36" s="568"/>
      <c r="AJJ36" s="568"/>
      <c r="AJK36" s="568"/>
      <c r="AJL36" s="568"/>
      <c r="AJM36" s="568"/>
      <c r="AJN36" s="568"/>
      <c r="AJO36" s="568"/>
      <c r="AJP36" s="568"/>
      <c r="AJQ36" s="568"/>
      <c r="AJR36" s="568"/>
      <c r="AJS36" s="568"/>
      <c r="AJT36" s="568"/>
      <c r="AJU36" s="568"/>
      <c r="AJV36" s="568"/>
      <c r="AJW36" s="568"/>
      <c r="AJX36" s="568"/>
      <c r="AJY36" s="568"/>
      <c r="AJZ36" s="568"/>
      <c r="AKA36" s="568"/>
      <c r="AKB36" s="568"/>
      <c r="AKC36" s="568"/>
      <c r="AKD36" s="568"/>
      <c r="AKE36" s="568"/>
      <c r="AKF36" s="568"/>
      <c r="AKG36" s="568"/>
      <c r="AKH36" s="568"/>
      <c r="AKI36" s="568"/>
      <c r="AKJ36" s="568"/>
      <c r="AKK36" s="568"/>
      <c r="AKL36" s="568"/>
      <c r="AKM36" s="568"/>
      <c r="AKN36" s="568"/>
      <c r="AKO36" s="568"/>
      <c r="AKP36" s="568"/>
      <c r="AKQ36" s="568"/>
      <c r="AKR36" s="568"/>
      <c r="AKS36" s="568"/>
      <c r="AKT36" s="568"/>
      <c r="AKU36" s="568"/>
      <c r="AKV36" s="568"/>
      <c r="AKW36" s="568"/>
      <c r="AKX36" s="568"/>
      <c r="AKY36" s="568"/>
      <c r="AKZ36" s="568"/>
      <c r="ALA36" s="568"/>
      <c r="ALB36" s="568"/>
      <c r="ALC36" s="568"/>
      <c r="ALD36" s="568"/>
      <c r="ALE36" s="568"/>
      <c r="ALF36" s="568"/>
      <c r="ALG36" s="568"/>
      <c r="ALH36" s="568"/>
      <c r="ALI36" s="568"/>
      <c r="ALJ36" s="568"/>
      <c r="ALK36" s="568"/>
      <c r="ALL36" s="568"/>
      <c r="ALM36" s="568"/>
      <c r="ALN36" s="568"/>
      <c r="ALO36" s="568"/>
      <c r="ALP36" s="568"/>
      <c r="ALQ36" s="568"/>
      <c r="ALR36" s="568"/>
      <c r="ALS36" s="568"/>
      <c r="ALT36" s="568"/>
      <c r="ALU36" s="568"/>
      <c r="ALV36" s="568"/>
      <c r="ALW36" s="568"/>
      <c r="ALX36" s="568"/>
      <c r="ALY36" s="568"/>
      <c r="ALZ36" s="568"/>
      <c r="AMA36" s="568"/>
      <c r="AMB36" s="568"/>
      <c r="AMC36" s="568"/>
      <c r="AMD36" s="568"/>
      <c r="AME36" s="568"/>
      <c r="AMF36" s="568"/>
      <c r="AMG36" s="568"/>
      <c r="AMH36" s="568"/>
      <c r="AMI36" s="568"/>
      <c r="AMJ36" s="568"/>
      <c r="AMK36" s="568"/>
      <c r="AML36" s="568"/>
      <c r="AMM36" s="568"/>
      <c r="AMN36" s="568"/>
      <c r="AMO36" s="568"/>
      <c r="AMP36" s="568"/>
      <c r="AMQ36" s="568"/>
      <c r="AMR36" s="568"/>
      <c r="AMS36" s="568"/>
      <c r="AMT36" s="568"/>
      <c r="AMU36" s="568"/>
      <c r="AMV36" s="568"/>
      <c r="AMW36" s="568"/>
      <c r="AMX36" s="568"/>
      <c r="AMY36" s="568"/>
      <c r="AMZ36" s="568"/>
      <c r="ANA36" s="568"/>
      <c r="ANB36" s="568"/>
      <c r="ANC36" s="568"/>
      <c r="AND36" s="568"/>
      <c r="ANE36" s="568"/>
      <c r="ANF36" s="568"/>
      <c r="ANG36" s="568"/>
      <c r="ANH36" s="568"/>
      <c r="ANI36" s="568"/>
      <c r="ANJ36" s="568"/>
      <c r="ANK36" s="568"/>
      <c r="ANL36" s="568"/>
      <c r="ANM36" s="568"/>
      <c r="ANN36" s="568"/>
      <c r="ANO36" s="568"/>
      <c r="ANP36" s="568"/>
      <c r="ANQ36" s="568"/>
      <c r="ANR36" s="568"/>
      <c r="ANS36" s="568"/>
      <c r="ANT36" s="568"/>
      <c r="ANU36" s="568"/>
      <c r="ANV36" s="568"/>
      <c r="ANW36" s="568"/>
      <c r="ANX36" s="568"/>
      <c r="ANY36" s="568"/>
      <c r="ANZ36" s="568"/>
      <c r="AOA36" s="568"/>
      <c r="AOB36" s="568"/>
      <c r="AOC36" s="568"/>
      <c r="AOD36" s="568"/>
      <c r="AOE36" s="568"/>
      <c r="AOF36" s="568"/>
      <c r="AOG36" s="568"/>
      <c r="AOH36" s="568"/>
      <c r="AOI36" s="568"/>
      <c r="AOJ36" s="568"/>
      <c r="AOK36" s="568"/>
      <c r="AOL36" s="568"/>
      <c r="AOM36" s="568"/>
      <c r="AON36" s="568"/>
      <c r="AOO36" s="568"/>
      <c r="AOP36" s="568"/>
      <c r="AOQ36" s="568"/>
      <c r="AOR36" s="568"/>
      <c r="AOS36" s="568"/>
      <c r="AOT36" s="568"/>
      <c r="AOU36" s="568"/>
      <c r="AOV36" s="568"/>
      <c r="AOW36" s="568"/>
      <c r="AOX36" s="568"/>
      <c r="AOY36" s="568"/>
      <c r="AOZ36" s="568"/>
      <c r="APA36" s="568"/>
      <c r="APB36" s="568"/>
      <c r="APC36" s="568"/>
      <c r="APD36" s="568"/>
      <c r="APE36" s="568"/>
      <c r="APF36" s="568"/>
      <c r="APG36" s="568"/>
      <c r="APH36" s="568"/>
      <c r="API36" s="568"/>
      <c r="APJ36" s="568"/>
      <c r="APK36" s="568"/>
      <c r="APL36" s="568"/>
      <c r="APM36" s="568"/>
      <c r="APN36" s="568"/>
      <c r="APO36" s="568"/>
      <c r="APP36" s="568"/>
      <c r="APQ36" s="568"/>
      <c r="APR36" s="568"/>
      <c r="APS36" s="568"/>
      <c r="APT36" s="568"/>
      <c r="APU36" s="568"/>
      <c r="APV36" s="568"/>
      <c r="APW36" s="568"/>
      <c r="APX36" s="568"/>
      <c r="APY36" s="568"/>
      <c r="APZ36" s="568"/>
      <c r="AQA36" s="568"/>
      <c r="AQB36" s="568"/>
      <c r="AQC36" s="568"/>
      <c r="AQD36" s="568"/>
      <c r="AQE36" s="568"/>
      <c r="AQF36" s="568"/>
      <c r="AQG36" s="568"/>
      <c r="AQH36" s="568"/>
      <c r="AQI36" s="568"/>
      <c r="AQJ36" s="568"/>
      <c r="AQK36" s="568"/>
      <c r="AQL36" s="568"/>
      <c r="AQM36" s="568"/>
      <c r="AQN36" s="568"/>
      <c r="AQO36" s="568"/>
      <c r="AQP36" s="568"/>
      <c r="AQQ36" s="568"/>
      <c r="AQR36" s="568"/>
      <c r="AQS36" s="568"/>
      <c r="AQT36" s="568"/>
      <c r="AQU36" s="568"/>
      <c r="AQV36" s="568"/>
      <c r="AQW36" s="568"/>
      <c r="AQX36" s="568"/>
      <c r="AQY36" s="568"/>
      <c r="AQZ36" s="568"/>
      <c r="ARA36" s="568"/>
      <c r="ARB36" s="568"/>
      <c r="ARC36" s="568"/>
      <c r="ARD36" s="568"/>
      <c r="ARE36" s="568"/>
      <c r="ARF36" s="568"/>
      <c r="ARG36" s="568"/>
      <c r="ARH36" s="568"/>
      <c r="ARI36" s="568"/>
      <c r="ARJ36" s="568"/>
      <c r="ARK36" s="568"/>
      <c r="ARL36" s="568"/>
      <c r="ARM36" s="568"/>
      <c r="ARN36" s="568"/>
      <c r="ARO36" s="568"/>
      <c r="ARP36" s="568"/>
      <c r="ARQ36" s="568"/>
      <c r="ARR36" s="568"/>
      <c r="ARS36" s="568"/>
      <c r="ART36" s="568"/>
      <c r="ARU36" s="568"/>
      <c r="ARV36" s="568"/>
      <c r="ARW36" s="568"/>
      <c r="ARX36" s="568"/>
      <c r="ARY36" s="568"/>
      <c r="ARZ36" s="568"/>
      <c r="ASA36" s="568"/>
      <c r="ASB36" s="568"/>
      <c r="ASC36" s="568"/>
      <c r="ASD36" s="568"/>
      <c r="ASE36" s="568"/>
      <c r="ASF36" s="568"/>
      <c r="ASG36" s="568"/>
      <c r="ASH36" s="568"/>
      <c r="ASI36" s="568"/>
      <c r="ASJ36" s="568"/>
      <c r="ASK36" s="568"/>
      <c r="ASL36" s="568"/>
      <c r="ASM36" s="568"/>
      <c r="ASN36" s="568"/>
      <c r="ASO36" s="568"/>
      <c r="ASP36" s="568"/>
      <c r="ASQ36" s="568"/>
      <c r="ASR36" s="568"/>
      <c r="ASS36" s="568"/>
      <c r="AST36" s="568"/>
      <c r="ASU36" s="568"/>
      <c r="ASV36" s="568"/>
      <c r="ASW36" s="568"/>
      <c r="ASX36" s="568"/>
      <c r="ASY36" s="568"/>
      <c r="ASZ36" s="568"/>
      <c r="ATA36" s="568"/>
      <c r="ATB36" s="568"/>
      <c r="ATC36" s="568"/>
      <c r="ATD36" s="568"/>
      <c r="ATE36" s="568"/>
      <c r="ATF36" s="568"/>
      <c r="ATG36" s="568"/>
      <c r="ATH36" s="568"/>
      <c r="ATI36" s="568"/>
      <c r="ATJ36" s="568"/>
      <c r="ATK36" s="568"/>
      <c r="ATL36" s="568"/>
      <c r="ATM36" s="568"/>
      <c r="ATN36" s="568"/>
      <c r="ATO36" s="568"/>
      <c r="ATP36" s="568"/>
      <c r="ATQ36" s="568"/>
      <c r="ATR36" s="568"/>
      <c r="ATS36" s="568"/>
      <c r="ATT36" s="568"/>
      <c r="ATU36" s="568"/>
      <c r="ATV36" s="568"/>
      <c r="ATW36" s="568"/>
      <c r="ATX36" s="568"/>
      <c r="ATY36" s="568"/>
      <c r="ATZ36" s="568"/>
      <c r="AUA36" s="568"/>
      <c r="AUB36" s="568"/>
      <c r="AUC36" s="568"/>
      <c r="AUD36" s="568"/>
      <c r="AUE36" s="568"/>
      <c r="AUF36" s="568"/>
      <c r="AUG36" s="568"/>
      <c r="AUH36" s="568"/>
      <c r="AUI36" s="568"/>
      <c r="AUJ36" s="568"/>
      <c r="AUK36" s="568"/>
      <c r="AUL36" s="568"/>
      <c r="AUM36" s="568"/>
      <c r="AUN36" s="568"/>
      <c r="AUO36" s="568"/>
      <c r="AUP36" s="568"/>
      <c r="AUQ36" s="568"/>
      <c r="AUR36" s="568"/>
      <c r="AUS36" s="568"/>
      <c r="AUT36" s="568"/>
      <c r="AUU36" s="568"/>
      <c r="AUV36" s="568"/>
      <c r="AUW36" s="568"/>
      <c r="AUX36" s="568"/>
      <c r="AUY36" s="568"/>
      <c r="AUZ36" s="568"/>
      <c r="AVA36" s="568"/>
      <c r="AVB36" s="568"/>
      <c r="AVC36" s="568"/>
      <c r="AVD36" s="568"/>
      <c r="AVE36" s="568"/>
      <c r="AVF36" s="568"/>
      <c r="AVG36" s="568"/>
      <c r="AVH36" s="568"/>
      <c r="AVI36" s="568"/>
      <c r="AVJ36" s="568"/>
      <c r="AVK36" s="568"/>
      <c r="AVL36" s="568"/>
      <c r="AVM36" s="568"/>
      <c r="AVN36" s="568"/>
      <c r="AVO36" s="568"/>
      <c r="AVP36" s="568"/>
      <c r="AVQ36" s="568"/>
      <c r="AVR36" s="568"/>
      <c r="AVS36" s="568"/>
      <c r="AVT36" s="568"/>
      <c r="AVU36" s="568"/>
      <c r="AVV36" s="568"/>
      <c r="AVW36" s="568"/>
      <c r="AVX36" s="568"/>
      <c r="AVY36" s="568"/>
      <c r="AVZ36" s="568"/>
      <c r="AWA36" s="568"/>
      <c r="AWB36" s="568"/>
      <c r="AWC36" s="568"/>
      <c r="AWD36" s="568"/>
      <c r="AWE36" s="568"/>
      <c r="AWF36" s="568"/>
      <c r="AWG36" s="568"/>
      <c r="AWH36" s="568"/>
      <c r="AWI36" s="568"/>
      <c r="AWJ36" s="568"/>
      <c r="AWK36" s="568"/>
      <c r="AWL36" s="568"/>
      <c r="AWM36" s="568"/>
      <c r="AWN36" s="568"/>
      <c r="AWO36" s="568"/>
      <c r="AWP36" s="568"/>
      <c r="AWQ36" s="568"/>
      <c r="AWR36" s="568"/>
      <c r="AWS36" s="568"/>
      <c r="AWT36" s="568"/>
      <c r="AWU36" s="568"/>
      <c r="AWV36" s="568"/>
      <c r="AWW36" s="568"/>
      <c r="AWX36" s="568"/>
      <c r="AWY36" s="568"/>
      <c r="AWZ36" s="568"/>
      <c r="AXA36" s="568"/>
      <c r="AXB36" s="568"/>
      <c r="AXC36" s="568"/>
      <c r="AXD36" s="568"/>
      <c r="AXE36" s="568"/>
      <c r="AXF36" s="568"/>
      <c r="AXG36" s="568"/>
      <c r="AXH36" s="568"/>
      <c r="AXI36" s="568"/>
      <c r="AXJ36" s="568"/>
      <c r="AXK36" s="568"/>
      <c r="AXL36" s="568"/>
      <c r="AXM36" s="568"/>
      <c r="AXN36" s="568"/>
      <c r="AXO36" s="568"/>
      <c r="AXP36" s="568"/>
      <c r="AXQ36" s="568"/>
      <c r="AXR36" s="568"/>
      <c r="AXS36" s="568"/>
      <c r="AXT36" s="568"/>
      <c r="AXU36" s="568"/>
      <c r="AXV36" s="568"/>
      <c r="AXW36" s="568"/>
      <c r="AXX36" s="568"/>
      <c r="AXY36" s="568"/>
      <c r="AXZ36" s="568"/>
      <c r="AYA36" s="568"/>
      <c r="AYB36" s="568"/>
      <c r="AYC36" s="568"/>
      <c r="AYD36" s="568"/>
      <c r="AYE36" s="568"/>
      <c r="AYF36" s="568"/>
      <c r="AYG36" s="568"/>
      <c r="AYH36" s="568"/>
      <c r="AYI36" s="568"/>
      <c r="AYJ36" s="568"/>
      <c r="AYK36" s="568"/>
      <c r="AYL36" s="568"/>
      <c r="AYM36" s="568"/>
      <c r="AYN36" s="568"/>
      <c r="AYO36" s="568"/>
      <c r="AYP36" s="568"/>
      <c r="AYQ36" s="568"/>
      <c r="AYR36" s="568"/>
      <c r="AYS36" s="568"/>
      <c r="AYT36" s="568"/>
      <c r="AYU36" s="568"/>
      <c r="AYV36" s="568"/>
      <c r="AYW36" s="568"/>
      <c r="AYX36" s="568"/>
      <c r="AYY36" s="568"/>
      <c r="AYZ36" s="568"/>
      <c r="AZA36" s="568"/>
      <c r="AZB36" s="568"/>
      <c r="AZC36" s="568"/>
      <c r="AZD36" s="568"/>
      <c r="AZE36" s="568"/>
      <c r="AZF36" s="568"/>
      <c r="AZG36" s="568"/>
      <c r="AZH36" s="568"/>
      <c r="AZI36" s="568"/>
      <c r="AZJ36" s="568"/>
      <c r="AZK36" s="568"/>
      <c r="AZL36" s="568"/>
      <c r="AZM36" s="568"/>
      <c r="AZN36" s="568"/>
      <c r="AZO36" s="568"/>
      <c r="AZP36" s="568"/>
      <c r="AZQ36" s="568"/>
      <c r="AZR36" s="568"/>
      <c r="AZS36" s="568"/>
      <c r="AZT36" s="568"/>
      <c r="AZU36" s="568"/>
      <c r="AZV36" s="568"/>
      <c r="AZW36" s="568"/>
      <c r="AZX36" s="568"/>
      <c r="AZY36" s="568"/>
      <c r="AZZ36" s="568"/>
      <c r="BAA36" s="568"/>
      <c r="BAB36" s="568"/>
      <c r="BAC36" s="568"/>
      <c r="BAD36" s="568"/>
      <c r="BAE36" s="568"/>
      <c r="BAF36" s="568"/>
      <c r="BAG36" s="568"/>
      <c r="BAH36" s="568"/>
      <c r="BAI36" s="568"/>
      <c r="BAJ36" s="568"/>
      <c r="BAK36" s="568"/>
      <c r="BAL36" s="568"/>
      <c r="BAM36" s="568"/>
      <c r="BAN36" s="568"/>
      <c r="BAO36" s="568"/>
      <c r="BAP36" s="568"/>
      <c r="BAQ36" s="568"/>
      <c r="BAR36" s="568"/>
      <c r="BAS36" s="568"/>
      <c r="BAT36" s="568"/>
      <c r="BAU36" s="568"/>
      <c r="BAV36" s="568"/>
      <c r="BAW36" s="568"/>
      <c r="BAX36" s="568"/>
      <c r="BAY36" s="568"/>
      <c r="BAZ36" s="568"/>
      <c r="BBA36" s="568"/>
      <c r="BBB36" s="568"/>
      <c r="BBC36" s="568"/>
      <c r="BBD36" s="568"/>
      <c r="BBE36" s="568"/>
      <c r="BBF36" s="568"/>
      <c r="BBG36" s="568"/>
      <c r="BBH36" s="568"/>
      <c r="BBI36" s="568"/>
      <c r="BBJ36" s="568"/>
      <c r="BBK36" s="568"/>
      <c r="BBL36" s="568"/>
      <c r="BBM36" s="568"/>
      <c r="BBN36" s="568"/>
      <c r="BBO36" s="568"/>
      <c r="BBP36" s="568"/>
      <c r="BBQ36" s="568"/>
      <c r="BBR36" s="568"/>
      <c r="BBS36" s="568"/>
      <c r="BBT36" s="568"/>
      <c r="BBU36" s="568"/>
      <c r="BBV36" s="568"/>
      <c r="BBW36" s="568"/>
      <c r="BBX36" s="568"/>
      <c r="BBY36" s="568"/>
      <c r="BBZ36" s="568"/>
      <c r="BCA36" s="568"/>
      <c r="BCB36" s="568"/>
      <c r="BCC36" s="568"/>
      <c r="BCD36" s="568"/>
      <c r="BCE36" s="568"/>
      <c r="BCF36" s="568"/>
      <c r="BCG36" s="568"/>
      <c r="BCH36" s="568"/>
      <c r="BCI36" s="568"/>
      <c r="BCJ36" s="568"/>
      <c r="BCK36" s="568"/>
      <c r="BCL36" s="568"/>
      <c r="BCM36" s="568"/>
      <c r="BCN36" s="568"/>
      <c r="BCO36" s="568"/>
      <c r="BCP36" s="568"/>
      <c r="BCQ36" s="568"/>
      <c r="BCR36" s="568"/>
      <c r="BCS36" s="568"/>
      <c r="BCT36" s="568"/>
      <c r="BCU36" s="568"/>
      <c r="BCV36" s="568"/>
      <c r="BCW36" s="568"/>
      <c r="BCX36" s="568"/>
      <c r="BCY36" s="568"/>
      <c r="BCZ36" s="568"/>
      <c r="BDA36" s="568"/>
      <c r="BDB36" s="568"/>
      <c r="BDC36" s="568"/>
      <c r="BDD36" s="568"/>
      <c r="BDE36" s="568"/>
      <c r="BDF36" s="568"/>
      <c r="BDG36" s="568"/>
      <c r="BDH36" s="568"/>
      <c r="BDI36" s="568"/>
      <c r="BDJ36" s="568"/>
      <c r="BDK36" s="568"/>
      <c r="BDL36" s="568"/>
      <c r="BDM36" s="568"/>
      <c r="BDN36" s="568"/>
      <c r="BDO36" s="568"/>
      <c r="BDP36" s="568"/>
      <c r="BDQ36" s="568"/>
      <c r="BDR36" s="568"/>
      <c r="BDS36" s="568"/>
      <c r="BDT36" s="568"/>
      <c r="BDU36" s="568"/>
      <c r="BDV36" s="568"/>
      <c r="BDW36" s="568"/>
      <c r="BDX36" s="568"/>
      <c r="BDY36" s="568"/>
      <c r="BDZ36" s="568"/>
      <c r="BEA36" s="568"/>
      <c r="BEB36" s="568"/>
      <c r="BEC36" s="568"/>
      <c r="BED36" s="568"/>
      <c r="BEE36" s="568"/>
      <c r="BEF36" s="568"/>
      <c r="BEG36" s="568"/>
      <c r="BEH36" s="568"/>
      <c r="BEI36" s="568"/>
      <c r="BEJ36" s="568"/>
      <c r="BEK36" s="568"/>
      <c r="BEL36" s="568"/>
      <c r="BEM36" s="568"/>
      <c r="BEN36" s="568"/>
      <c r="BEO36" s="568"/>
      <c r="BEP36" s="568"/>
      <c r="BEQ36" s="568"/>
      <c r="BER36" s="568"/>
      <c r="BES36" s="568"/>
      <c r="BET36" s="568"/>
      <c r="BEU36" s="568"/>
      <c r="BEV36" s="568"/>
      <c r="BEW36" s="568"/>
      <c r="BEX36" s="568"/>
      <c r="BEY36" s="568"/>
      <c r="BEZ36" s="568"/>
      <c r="BFA36" s="568"/>
      <c r="BFB36" s="568"/>
      <c r="BFC36" s="568"/>
      <c r="BFD36" s="568"/>
      <c r="BFE36" s="568"/>
      <c r="BFF36" s="568"/>
      <c r="BFG36" s="568"/>
      <c r="BFH36" s="568"/>
      <c r="BFI36" s="568"/>
      <c r="BFJ36" s="568"/>
      <c r="BFK36" s="568"/>
      <c r="BFL36" s="568"/>
      <c r="BFM36" s="568"/>
      <c r="BFN36" s="568"/>
      <c r="BFO36" s="568"/>
      <c r="BFP36" s="568"/>
      <c r="BFQ36" s="568"/>
      <c r="BFR36" s="568"/>
      <c r="BFS36" s="568"/>
      <c r="BFT36" s="568"/>
      <c r="BFU36" s="568"/>
      <c r="BFV36" s="568"/>
      <c r="BFW36" s="568"/>
      <c r="BFX36" s="568"/>
      <c r="BFY36" s="568"/>
      <c r="BFZ36" s="568"/>
      <c r="BGA36" s="568"/>
      <c r="BGB36" s="568"/>
      <c r="BGC36" s="568"/>
      <c r="BGD36" s="568"/>
      <c r="BGE36" s="568"/>
      <c r="BGF36" s="568"/>
      <c r="BGG36" s="568"/>
      <c r="BGH36" s="568"/>
      <c r="BGI36" s="568"/>
      <c r="BGJ36" s="568"/>
      <c r="BGK36" s="568"/>
      <c r="BGL36" s="568"/>
      <c r="BGM36" s="568"/>
      <c r="BGN36" s="568"/>
      <c r="BGO36" s="568"/>
      <c r="BGP36" s="568"/>
      <c r="BGQ36" s="568"/>
      <c r="BGR36" s="568"/>
      <c r="BGS36" s="568"/>
      <c r="BGT36" s="568"/>
      <c r="BGU36" s="568"/>
      <c r="BGV36" s="568"/>
      <c r="BGW36" s="568"/>
      <c r="BGX36" s="568"/>
      <c r="BGY36" s="568"/>
      <c r="BGZ36" s="568"/>
      <c r="BHA36" s="568"/>
      <c r="BHB36" s="568"/>
      <c r="BHC36" s="568"/>
      <c r="BHD36" s="568"/>
      <c r="BHE36" s="568"/>
      <c r="BHF36" s="568"/>
      <c r="BHG36" s="568"/>
      <c r="BHH36" s="568"/>
      <c r="BHI36" s="568"/>
      <c r="BHJ36" s="568"/>
      <c r="BHK36" s="568"/>
      <c r="BHL36" s="568"/>
      <c r="BHM36" s="568"/>
      <c r="BHN36" s="568"/>
      <c r="BHO36" s="568"/>
      <c r="BHP36" s="568"/>
      <c r="BHQ36" s="568"/>
      <c r="BHR36" s="568"/>
      <c r="BHS36" s="568"/>
      <c r="BHT36" s="568"/>
      <c r="BHU36" s="568"/>
      <c r="BHV36" s="568"/>
      <c r="BHW36" s="568"/>
      <c r="BHX36" s="568"/>
      <c r="BHY36" s="568"/>
      <c r="BHZ36" s="568"/>
      <c r="BIA36" s="568"/>
      <c r="BIB36" s="568"/>
      <c r="BIC36" s="568"/>
      <c r="BID36" s="568"/>
      <c r="BIE36" s="568"/>
      <c r="BIF36" s="568"/>
      <c r="BIG36" s="568"/>
      <c r="BIH36" s="568"/>
      <c r="BII36" s="568"/>
      <c r="BIJ36" s="568"/>
      <c r="BIK36" s="568"/>
      <c r="BIL36" s="568"/>
      <c r="BIM36" s="568"/>
      <c r="BIN36" s="568"/>
      <c r="BIO36" s="568"/>
      <c r="BIP36" s="568"/>
      <c r="BIQ36" s="568"/>
      <c r="BIR36" s="568"/>
      <c r="BIS36" s="568"/>
      <c r="BIT36" s="568"/>
      <c r="BIU36" s="568"/>
      <c r="BIV36" s="568"/>
      <c r="BIW36" s="568"/>
      <c r="BIX36" s="568"/>
      <c r="BIY36" s="568"/>
      <c r="BIZ36" s="568"/>
      <c r="BJA36" s="568"/>
      <c r="BJB36" s="568"/>
      <c r="BJC36" s="568"/>
      <c r="BJD36" s="568"/>
      <c r="BJE36" s="568"/>
      <c r="BJF36" s="568"/>
      <c r="BJG36" s="568"/>
      <c r="BJH36" s="568"/>
      <c r="BJI36" s="568"/>
      <c r="BJJ36" s="568"/>
      <c r="BJK36" s="568"/>
      <c r="BJL36" s="568"/>
      <c r="BJM36" s="568"/>
      <c r="BJN36" s="568"/>
      <c r="BJO36" s="568"/>
      <c r="BJP36" s="568"/>
      <c r="BJQ36" s="568"/>
      <c r="BJR36" s="568"/>
      <c r="BJS36" s="568"/>
      <c r="BJT36" s="568"/>
      <c r="BJU36" s="568"/>
      <c r="BJV36" s="568"/>
      <c r="BJW36" s="568"/>
      <c r="BJX36" s="568"/>
      <c r="BJY36" s="568"/>
      <c r="BJZ36" s="568"/>
      <c r="BKA36" s="568"/>
      <c r="BKB36" s="568"/>
      <c r="BKC36" s="568"/>
      <c r="BKD36" s="568"/>
      <c r="BKE36" s="568"/>
      <c r="BKF36" s="568"/>
      <c r="BKG36" s="568"/>
      <c r="BKH36" s="568"/>
      <c r="BKI36" s="568"/>
      <c r="BKJ36" s="568"/>
      <c r="BKK36" s="568"/>
      <c r="BKL36" s="568"/>
      <c r="BKM36" s="568"/>
      <c r="BKN36" s="568"/>
      <c r="BKO36" s="568"/>
      <c r="BKP36" s="568"/>
      <c r="BKQ36" s="568"/>
      <c r="BKR36" s="568"/>
      <c r="BKS36" s="568"/>
      <c r="BKT36" s="568"/>
      <c r="BKU36" s="568"/>
      <c r="BKV36" s="568"/>
      <c r="BKW36" s="568"/>
      <c r="BKX36" s="568"/>
      <c r="BKY36" s="568"/>
      <c r="BKZ36" s="568"/>
      <c r="BLA36" s="568"/>
      <c r="BLB36" s="568"/>
      <c r="BLC36" s="568"/>
      <c r="BLD36" s="568"/>
      <c r="BLE36" s="568"/>
      <c r="BLF36" s="568"/>
      <c r="BLG36" s="568"/>
      <c r="BLH36" s="568"/>
      <c r="BLI36" s="568"/>
      <c r="BLJ36" s="568"/>
      <c r="BLK36" s="568"/>
      <c r="BLL36" s="568"/>
      <c r="BLM36" s="568"/>
      <c r="BLN36" s="568"/>
      <c r="BLO36" s="568"/>
      <c r="BLP36" s="568"/>
      <c r="BLQ36" s="568"/>
      <c r="BLR36" s="568"/>
      <c r="BLS36" s="568"/>
      <c r="BLT36" s="568"/>
      <c r="BLU36" s="568"/>
      <c r="BLV36" s="568"/>
      <c r="BLW36" s="568"/>
      <c r="BLX36" s="568"/>
      <c r="BLY36" s="568"/>
      <c r="BLZ36" s="568"/>
      <c r="BMA36" s="568"/>
      <c r="BMB36" s="568"/>
      <c r="BMC36" s="568"/>
      <c r="BMD36" s="568"/>
      <c r="BME36" s="568"/>
      <c r="BMF36" s="568"/>
      <c r="BMG36" s="568"/>
      <c r="BMH36" s="568"/>
      <c r="BMI36" s="568"/>
      <c r="BMJ36" s="568"/>
      <c r="BMK36" s="568"/>
      <c r="BML36" s="568"/>
      <c r="BMM36" s="568"/>
      <c r="BMN36" s="568"/>
      <c r="BMO36" s="568"/>
      <c r="BMP36" s="568"/>
      <c r="BMQ36" s="568"/>
      <c r="BMR36" s="568"/>
      <c r="BMS36" s="568"/>
      <c r="BMT36" s="568"/>
      <c r="BMU36" s="568"/>
      <c r="BMV36" s="568"/>
      <c r="BMW36" s="568"/>
      <c r="BMX36" s="568"/>
      <c r="BMY36" s="568"/>
      <c r="BMZ36" s="568"/>
      <c r="BNA36" s="568"/>
      <c r="BNB36" s="568"/>
      <c r="BNC36" s="568"/>
      <c r="BND36" s="568"/>
      <c r="BNE36" s="568"/>
      <c r="BNF36" s="568"/>
      <c r="BNG36" s="568"/>
      <c r="BNH36" s="568"/>
      <c r="BNI36" s="568"/>
      <c r="BNJ36" s="568"/>
      <c r="BNK36" s="568"/>
      <c r="BNL36" s="568"/>
      <c r="BNM36" s="568"/>
      <c r="BNN36" s="568"/>
      <c r="BNO36" s="568"/>
      <c r="BNP36" s="568"/>
      <c r="BNQ36" s="568"/>
      <c r="BNR36" s="568"/>
      <c r="BNS36" s="568"/>
      <c r="BNT36" s="568"/>
      <c r="BNU36" s="568"/>
      <c r="BNV36" s="568"/>
      <c r="BNW36" s="568"/>
      <c r="BNX36" s="568"/>
      <c r="BNY36" s="568"/>
      <c r="BNZ36" s="568"/>
      <c r="BOA36" s="568"/>
      <c r="BOB36" s="568"/>
      <c r="BOC36" s="568"/>
      <c r="BOD36" s="568"/>
      <c r="BOE36" s="568"/>
      <c r="BOF36" s="568"/>
      <c r="BOG36" s="568"/>
      <c r="BOH36" s="568"/>
      <c r="BOI36" s="568"/>
      <c r="BOJ36" s="568"/>
      <c r="BOK36" s="568"/>
      <c r="BOL36" s="568"/>
      <c r="BOM36" s="568"/>
      <c r="BON36" s="568"/>
      <c r="BOO36" s="568"/>
      <c r="BOP36" s="568"/>
      <c r="BOQ36" s="568"/>
      <c r="BOR36" s="568"/>
      <c r="BOS36" s="568"/>
      <c r="BOT36" s="568"/>
      <c r="BOU36" s="568"/>
      <c r="BOV36" s="568"/>
      <c r="BOW36" s="568"/>
      <c r="BOX36" s="568"/>
      <c r="BOY36" s="568"/>
      <c r="BOZ36" s="568"/>
      <c r="BPA36" s="568"/>
      <c r="BPB36" s="568"/>
      <c r="BPC36" s="568"/>
      <c r="BPD36" s="568"/>
      <c r="BPE36" s="568"/>
      <c r="BPF36" s="568"/>
      <c r="BPG36" s="568"/>
      <c r="BPH36" s="568"/>
      <c r="BPI36" s="568"/>
      <c r="BPJ36" s="568"/>
      <c r="BPK36" s="568"/>
      <c r="BPL36" s="568"/>
      <c r="BPM36" s="568"/>
      <c r="BPN36" s="568"/>
      <c r="BPO36" s="568"/>
      <c r="BPP36" s="568"/>
      <c r="BPQ36" s="568"/>
      <c r="BPR36" s="568"/>
      <c r="BPS36" s="568"/>
      <c r="BPT36" s="568"/>
      <c r="BPU36" s="568"/>
      <c r="BPV36" s="568"/>
      <c r="BPW36" s="568"/>
      <c r="BPX36" s="568"/>
      <c r="BPY36" s="568"/>
      <c r="BPZ36" s="568"/>
      <c r="BQA36" s="568"/>
      <c r="BQB36" s="568"/>
      <c r="BQC36" s="568"/>
      <c r="BQD36" s="568"/>
      <c r="BQE36" s="568"/>
      <c r="BQF36" s="568"/>
      <c r="BQG36" s="568"/>
      <c r="BQH36" s="568"/>
      <c r="BQI36" s="568"/>
      <c r="BQJ36" s="568"/>
      <c r="BQK36" s="568"/>
      <c r="BQL36" s="568"/>
      <c r="BQM36" s="568"/>
      <c r="BQN36" s="568"/>
      <c r="BQO36" s="568"/>
      <c r="BQP36" s="568"/>
      <c r="BQQ36" s="568"/>
      <c r="BQR36" s="568"/>
      <c r="BQS36" s="568"/>
      <c r="BQT36" s="568"/>
      <c r="BQU36" s="568"/>
      <c r="BQV36" s="568"/>
      <c r="BQW36" s="568"/>
      <c r="BQX36" s="568"/>
      <c r="BQY36" s="568"/>
      <c r="BQZ36" s="568"/>
      <c r="BRA36" s="568"/>
      <c r="BRB36" s="568"/>
      <c r="BRC36" s="568"/>
      <c r="BRD36" s="568"/>
      <c r="BRE36" s="568"/>
      <c r="BRF36" s="568"/>
      <c r="BRG36" s="568"/>
      <c r="BRH36" s="568"/>
      <c r="BRI36" s="568"/>
      <c r="BRJ36" s="568"/>
      <c r="BRK36" s="568"/>
      <c r="BRL36" s="568"/>
      <c r="BRM36" s="568"/>
      <c r="BRN36" s="568"/>
      <c r="BRO36" s="568"/>
      <c r="BRP36" s="568"/>
      <c r="BRQ36" s="568"/>
      <c r="BRR36" s="568"/>
      <c r="BRS36" s="568"/>
      <c r="BRT36" s="568"/>
      <c r="BRU36" s="568"/>
      <c r="BRV36" s="568"/>
      <c r="BRW36" s="568"/>
      <c r="BRX36" s="568"/>
      <c r="BRY36" s="568"/>
      <c r="BRZ36" s="568"/>
      <c r="BSA36" s="568"/>
      <c r="BSB36" s="568"/>
      <c r="BSC36" s="568"/>
      <c r="BSD36" s="568"/>
      <c r="BSE36" s="568"/>
      <c r="BSF36" s="568"/>
      <c r="BSG36" s="568"/>
      <c r="BSH36" s="568"/>
      <c r="BSI36" s="568"/>
      <c r="BSJ36" s="568"/>
      <c r="BSK36" s="568"/>
      <c r="BSL36" s="568"/>
      <c r="BSM36" s="568"/>
      <c r="BSN36" s="568"/>
      <c r="BSO36" s="568"/>
      <c r="BSP36" s="568"/>
      <c r="BSQ36" s="568"/>
      <c r="BSR36" s="568"/>
      <c r="BSS36" s="568"/>
      <c r="BST36" s="568"/>
      <c r="BSU36" s="568"/>
      <c r="BSV36" s="568"/>
      <c r="BSW36" s="568"/>
      <c r="BSX36" s="568"/>
      <c r="BSY36" s="568"/>
      <c r="BSZ36" s="568"/>
      <c r="BTA36" s="568"/>
      <c r="BTB36" s="568"/>
      <c r="BTC36" s="568"/>
      <c r="BTD36" s="568"/>
      <c r="BTE36" s="568"/>
      <c r="BTF36" s="568"/>
      <c r="BTG36" s="568"/>
      <c r="BTH36" s="568"/>
      <c r="BTI36" s="568"/>
      <c r="BTJ36" s="568"/>
      <c r="BTK36" s="568"/>
      <c r="BTL36" s="568"/>
      <c r="BTM36" s="568"/>
      <c r="BTN36" s="568"/>
      <c r="BTO36" s="568"/>
      <c r="BTP36" s="568"/>
      <c r="BTQ36" s="568"/>
      <c r="BTR36" s="568"/>
      <c r="BTS36" s="568"/>
      <c r="BTT36" s="568"/>
      <c r="BTU36" s="568"/>
      <c r="BTV36" s="568"/>
      <c r="BTW36" s="568"/>
      <c r="BTX36" s="568"/>
      <c r="BTY36" s="568"/>
      <c r="BTZ36" s="568"/>
      <c r="BUA36" s="568"/>
      <c r="BUB36" s="568"/>
      <c r="BUC36" s="568"/>
      <c r="BUD36" s="568"/>
      <c r="BUE36" s="568"/>
      <c r="BUF36" s="568"/>
      <c r="BUG36" s="568"/>
      <c r="BUH36" s="568"/>
      <c r="BUI36" s="568"/>
      <c r="BUJ36" s="568"/>
      <c r="BUK36" s="568"/>
      <c r="BUL36" s="568"/>
      <c r="BUM36" s="568"/>
      <c r="BUN36" s="568"/>
      <c r="BUO36" s="568"/>
      <c r="BUP36" s="568"/>
      <c r="BUQ36" s="568"/>
      <c r="BUR36" s="568"/>
      <c r="BUS36" s="568"/>
      <c r="BUT36" s="568"/>
      <c r="BUU36" s="568"/>
      <c r="BUV36" s="568"/>
      <c r="BUW36" s="568"/>
      <c r="BUX36" s="568"/>
      <c r="BUY36" s="568"/>
      <c r="BUZ36" s="568"/>
      <c r="BVA36" s="568"/>
      <c r="BVB36" s="568"/>
      <c r="BVC36" s="568"/>
      <c r="BVD36" s="568"/>
      <c r="BVE36" s="568"/>
      <c r="BVF36" s="568"/>
      <c r="BVG36" s="568"/>
      <c r="BVH36" s="568"/>
      <c r="BVI36" s="568"/>
      <c r="BVJ36" s="568"/>
      <c r="BVK36" s="568"/>
      <c r="BVL36" s="568"/>
      <c r="BVM36" s="568"/>
      <c r="BVN36" s="568"/>
      <c r="BVO36" s="568"/>
      <c r="BVP36" s="568"/>
      <c r="BVQ36" s="568"/>
      <c r="BVR36" s="568"/>
      <c r="BVS36" s="568"/>
      <c r="BVT36" s="568"/>
      <c r="BVU36" s="568"/>
      <c r="BVV36" s="568"/>
      <c r="BVW36" s="568"/>
      <c r="BVX36" s="568"/>
      <c r="BVY36" s="568"/>
      <c r="BVZ36" s="568"/>
      <c r="BWA36" s="568"/>
      <c r="BWB36" s="568"/>
      <c r="BWC36" s="568"/>
      <c r="BWD36" s="568"/>
      <c r="BWE36" s="568"/>
      <c r="BWF36" s="568"/>
      <c r="BWG36" s="568"/>
      <c r="BWH36" s="568"/>
      <c r="BWI36" s="568"/>
      <c r="BWJ36" s="568"/>
      <c r="BWK36" s="568"/>
      <c r="BWL36" s="568"/>
      <c r="BWM36" s="568"/>
      <c r="BWN36" s="568"/>
      <c r="BWO36" s="568"/>
      <c r="BWP36" s="568"/>
      <c r="BWQ36" s="568"/>
      <c r="BWR36" s="568"/>
      <c r="BWS36" s="568"/>
      <c r="BWT36" s="568"/>
      <c r="BWU36" s="568"/>
      <c r="BWV36" s="568"/>
      <c r="BWW36" s="568"/>
      <c r="BWX36" s="568"/>
      <c r="BWY36" s="568"/>
      <c r="BWZ36" s="568"/>
      <c r="BXA36" s="568"/>
      <c r="BXB36" s="568"/>
      <c r="BXC36" s="568"/>
      <c r="BXD36" s="568"/>
      <c r="BXE36" s="568"/>
      <c r="BXF36" s="568"/>
      <c r="BXG36" s="568"/>
      <c r="BXH36" s="568"/>
      <c r="BXI36" s="568"/>
      <c r="BXJ36" s="568"/>
      <c r="BXK36" s="568"/>
      <c r="BXL36" s="568"/>
      <c r="BXM36" s="568"/>
      <c r="BXN36" s="568"/>
      <c r="BXO36" s="568"/>
      <c r="BXP36" s="568"/>
      <c r="BXQ36" s="568"/>
      <c r="BXR36" s="568"/>
      <c r="BXS36" s="568"/>
      <c r="BXT36" s="568"/>
      <c r="BXU36" s="568"/>
      <c r="BXV36" s="568"/>
      <c r="BXW36" s="568"/>
      <c r="BXX36" s="568"/>
      <c r="BXY36" s="568"/>
      <c r="BXZ36" s="568"/>
      <c r="BYA36" s="568"/>
      <c r="BYB36" s="568"/>
      <c r="BYC36" s="568"/>
      <c r="BYD36" s="568"/>
      <c r="BYE36" s="568"/>
      <c r="BYF36" s="568"/>
      <c r="BYG36" s="568"/>
      <c r="BYH36" s="568"/>
      <c r="BYI36" s="568"/>
      <c r="BYJ36" s="568"/>
      <c r="BYK36" s="568"/>
      <c r="BYL36" s="568"/>
      <c r="BYM36" s="568"/>
      <c r="BYN36" s="568"/>
      <c r="BYO36" s="568"/>
      <c r="BYP36" s="568"/>
      <c r="BYQ36" s="568"/>
      <c r="BYR36" s="568"/>
      <c r="BYS36" s="568"/>
      <c r="BYT36" s="568"/>
      <c r="BYU36" s="568"/>
      <c r="BYV36" s="568"/>
      <c r="BYW36" s="568"/>
      <c r="BYX36" s="568"/>
      <c r="BYY36" s="568"/>
      <c r="BYZ36" s="568"/>
      <c r="BZA36" s="568"/>
      <c r="BZB36" s="568"/>
      <c r="BZC36" s="568"/>
      <c r="BZD36" s="568"/>
      <c r="BZE36" s="568"/>
      <c r="BZF36" s="568"/>
      <c r="BZG36" s="568"/>
      <c r="BZH36" s="568"/>
      <c r="BZI36" s="568"/>
      <c r="BZJ36" s="568"/>
      <c r="BZK36" s="568"/>
      <c r="BZL36" s="568"/>
      <c r="BZM36" s="568"/>
      <c r="BZN36" s="568"/>
      <c r="BZO36" s="568"/>
      <c r="BZP36" s="568"/>
      <c r="BZQ36" s="568"/>
      <c r="BZR36" s="568"/>
      <c r="BZS36" s="568"/>
      <c r="BZT36" s="568"/>
      <c r="BZU36" s="568"/>
      <c r="BZV36" s="568"/>
      <c r="BZW36" s="568"/>
      <c r="BZX36" s="568"/>
      <c r="BZY36" s="568"/>
      <c r="BZZ36" s="568"/>
      <c r="CAA36" s="568"/>
      <c r="CAB36" s="568"/>
      <c r="CAC36" s="568"/>
      <c r="CAD36" s="568"/>
      <c r="CAE36" s="568"/>
      <c r="CAF36" s="568"/>
      <c r="CAG36" s="568"/>
      <c r="CAH36" s="568"/>
      <c r="CAI36" s="568"/>
      <c r="CAJ36" s="568"/>
      <c r="CAK36" s="568"/>
      <c r="CAL36" s="568"/>
      <c r="CAM36" s="568"/>
      <c r="CAN36" s="568"/>
      <c r="CAO36" s="568"/>
      <c r="CAP36" s="568"/>
      <c r="CAQ36" s="568"/>
      <c r="CAR36" s="568"/>
      <c r="CAS36" s="568"/>
      <c r="CAT36" s="568"/>
      <c r="CAU36" s="568"/>
      <c r="CAV36" s="568"/>
      <c r="CAW36" s="568"/>
      <c r="CAX36" s="568"/>
      <c r="CAY36" s="568"/>
      <c r="CAZ36" s="568"/>
      <c r="CBA36" s="568"/>
      <c r="CBB36" s="568"/>
      <c r="CBC36" s="568"/>
      <c r="CBD36" s="568"/>
      <c r="CBE36" s="568"/>
      <c r="CBF36" s="568"/>
      <c r="CBG36" s="568"/>
      <c r="CBH36" s="568"/>
      <c r="CBI36" s="568"/>
      <c r="CBJ36" s="568"/>
      <c r="CBK36" s="568"/>
      <c r="CBL36" s="568"/>
      <c r="CBM36" s="568"/>
      <c r="CBN36" s="568"/>
      <c r="CBO36" s="568"/>
      <c r="CBP36" s="568"/>
      <c r="CBQ36" s="568"/>
      <c r="CBR36" s="568"/>
      <c r="CBS36" s="568"/>
      <c r="CBT36" s="568"/>
      <c r="CBU36" s="568"/>
      <c r="CBV36" s="568"/>
      <c r="CBW36" s="568"/>
      <c r="CBX36" s="568"/>
      <c r="CBY36" s="568"/>
      <c r="CBZ36" s="568"/>
      <c r="CCA36" s="568"/>
      <c r="CCB36" s="568"/>
      <c r="CCC36" s="568"/>
      <c r="CCD36" s="568"/>
      <c r="CCE36" s="568"/>
      <c r="CCF36" s="568"/>
      <c r="CCG36" s="568"/>
      <c r="CCH36" s="568"/>
      <c r="CCI36" s="568"/>
      <c r="CCJ36" s="568"/>
      <c r="CCK36" s="568"/>
      <c r="CCL36" s="568"/>
      <c r="CCM36" s="568"/>
      <c r="CCN36" s="568"/>
      <c r="CCO36" s="568"/>
      <c r="CCP36" s="568"/>
      <c r="CCQ36" s="568"/>
      <c r="CCR36" s="568"/>
      <c r="CCS36" s="568"/>
      <c r="CCT36" s="568"/>
      <c r="CCU36" s="568"/>
      <c r="CCV36" s="568"/>
      <c r="CCW36" s="568"/>
      <c r="CCX36" s="568"/>
      <c r="CCY36" s="568"/>
      <c r="CCZ36" s="568"/>
      <c r="CDA36" s="568"/>
      <c r="CDB36" s="568"/>
      <c r="CDC36" s="568"/>
      <c r="CDD36" s="568"/>
      <c r="CDE36" s="568"/>
      <c r="CDF36" s="568"/>
      <c r="CDG36" s="568"/>
      <c r="CDH36" s="568"/>
      <c r="CDI36" s="568"/>
      <c r="CDJ36" s="568"/>
      <c r="CDK36" s="568"/>
      <c r="CDL36" s="568"/>
      <c r="CDM36" s="568"/>
      <c r="CDN36" s="568"/>
      <c r="CDO36" s="568"/>
      <c r="CDP36" s="568"/>
      <c r="CDQ36" s="568"/>
      <c r="CDR36" s="568"/>
      <c r="CDS36" s="568"/>
      <c r="CDT36" s="568"/>
      <c r="CDU36" s="568"/>
      <c r="CDV36" s="568"/>
      <c r="CDW36" s="568"/>
      <c r="CDX36" s="568"/>
      <c r="CDY36" s="568"/>
      <c r="CDZ36" s="568"/>
      <c r="CEA36" s="568"/>
      <c r="CEB36" s="568"/>
      <c r="CEC36" s="568"/>
      <c r="CED36" s="568"/>
      <c r="CEE36" s="568"/>
      <c r="CEF36" s="568"/>
      <c r="CEG36" s="568"/>
      <c r="CEH36" s="568"/>
      <c r="CEI36" s="568"/>
      <c r="CEJ36" s="568"/>
      <c r="CEK36" s="568"/>
      <c r="CEL36" s="568"/>
      <c r="CEM36" s="568"/>
      <c r="CEN36" s="568"/>
      <c r="CEO36" s="568"/>
      <c r="CEP36" s="568"/>
      <c r="CEQ36" s="568"/>
      <c r="CER36" s="568"/>
      <c r="CES36" s="568"/>
      <c r="CET36" s="568"/>
      <c r="CEU36" s="568"/>
      <c r="CEV36" s="568"/>
      <c r="CEW36" s="568"/>
      <c r="CEX36" s="568"/>
      <c r="CEY36" s="568"/>
      <c r="CEZ36" s="568"/>
      <c r="CFA36" s="568"/>
      <c r="CFB36" s="568"/>
      <c r="CFC36" s="568"/>
      <c r="CFD36" s="568"/>
      <c r="CFE36" s="568"/>
      <c r="CFF36" s="568"/>
      <c r="CFG36" s="568"/>
      <c r="CFH36" s="568"/>
      <c r="CFI36" s="568"/>
      <c r="CFJ36" s="568"/>
      <c r="CFK36" s="568"/>
      <c r="CFL36" s="568"/>
      <c r="CFM36" s="568"/>
      <c r="CFN36" s="568"/>
      <c r="CFO36" s="568"/>
      <c r="CFP36" s="568"/>
      <c r="CFQ36" s="568"/>
      <c r="CFR36" s="568"/>
      <c r="CFS36" s="568"/>
      <c r="CFT36" s="568"/>
      <c r="CFU36" s="568"/>
      <c r="CFV36" s="568"/>
      <c r="CFW36" s="568"/>
      <c r="CFX36" s="568"/>
      <c r="CFY36" s="568"/>
      <c r="CFZ36" s="568"/>
      <c r="CGA36" s="568"/>
      <c r="CGB36" s="568"/>
      <c r="CGC36" s="568"/>
      <c r="CGD36" s="568"/>
      <c r="CGE36" s="568"/>
      <c r="CGF36" s="568"/>
      <c r="CGG36" s="568"/>
      <c r="CGH36" s="568"/>
      <c r="CGI36" s="568"/>
      <c r="CGJ36" s="568"/>
      <c r="CGK36" s="568"/>
      <c r="CGL36" s="568"/>
      <c r="CGM36" s="568"/>
      <c r="CGN36" s="568"/>
      <c r="CGO36" s="568"/>
      <c r="CGP36" s="568"/>
      <c r="CGQ36" s="568"/>
      <c r="CGR36" s="568"/>
      <c r="CGS36" s="568"/>
      <c r="CGT36" s="568"/>
      <c r="CGU36" s="568"/>
      <c r="CGV36" s="568"/>
      <c r="CGW36" s="568"/>
      <c r="CGX36" s="568"/>
      <c r="CGY36" s="568"/>
      <c r="CGZ36" s="568"/>
      <c r="CHA36" s="568"/>
      <c r="CHB36" s="568"/>
      <c r="CHC36" s="568"/>
      <c r="CHD36" s="568"/>
      <c r="CHE36" s="568"/>
      <c r="CHF36" s="568"/>
      <c r="CHG36" s="568"/>
      <c r="CHH36" s="568"/>
      <c r="CHI36" s="568"/>
      <c r="CHJ36" s="568"/>
      <c r="CHK36" s="568"/>
      <c r="CHL36" s="568"/>
      <c r="CHM36" s="568"/>
      <c r="CHN36" s="568"/>
      <c r="CHO36" s="568"/>
      <c r="CHP36" s="568"/>
      <c r="CHQ36" s="568"/>
      <c r="CHR36" s="568"/>
      <c r="CHS36" s="568"/>
      <c r="CHT36" s="568"/>
      <c r="CHU36" s="568"/>
      <c r="CHV36" s="568"/>
      <c r="CHW36" s="568"/>
      <c r="CHX36" s="568"/>
      <c r="CHY36" s="568"/>
      <c r="CHZ36" s="568"/>
      <c r="CIA36" s="568"/>
      <c r="CIB36" s="568"/>
      <c r="CIC36" s="568"/>
      <c r="CID36" s="568"/>
      <c r="CIE36" s="568"/>
      <c r="CIF36" s="568"/>
      <c r="CIG36" s="568"/>
      <c r="CIH36" s="568"/>
      <c r="CII36" s="568"/>
      <c r="CIJ36" s="568"/>
      <c r="CIK36" s="568"/>
      <c r="CIL36" s="568"/>
      <c r="CIM36" s="568"/>
      <c r="CIN36" s="568"/>
      <c r="CIO36" s="568"/>
      <c r="CIP36" s="568"/>
      <c r="CIQ36" s="568"/>
      <c r="CIR36" s="568"/>
      <c r="CIS36" s="568"/>
      <c r="CIT36" s="568"/>
      <c r="CIU36" s="568"/>
      <c r="CIV36" s="568"/>
      <c r="CIW36" s="568"/>
      <c r="CIX36" s="568"/>
      <c r="CIY36" s="568"/>
      <c r="CIZ36" s="568"/>
      <c r="CJA36" s="568"/>
      <c r="CJB36" s="568"/>
      <c r="CJC36" s="568"/>
      <c r="CJD36" s="568"/>
      <c r="CJE36" s="568"/>
      <c r="CJF36" s="568"/>
      <c r="CJG36" s="568"/>
      <c r="CJH36" s="568"/>
      <c r="CJI36" s="568"/>
      <c r="CJJ36" s="568"/>
      <c r="CJK36" s="568"/>
      <c r="CJL36" s="568"/>
      <c r="CJM36" s="568"/>
      <c r="CJN36" s="568"/>
      <c r="CJO36" s="568"/>
      <c r="CJP36" s="568"/>
      <c r="CJQ36" s="568"/>
      <c r="CJR36" s="568"/>
      <c r="CJS36" s="568"/>
      <c r="CJT36" s="568"/>
      <c r="CJU36" s="568"/>
      <c r="CJV36" s="568"/>
      <c r="CJW36" s="568"/>
      <c r="CJX36" s="568"/>
      <c r="CJY36" s="568"/>
      <c r="CJZ36" s="568"/>
      <c r="CKA36" s="568"/>
      <c r="CKB36" s="568"/>
      <c r="CKC36" s="568"/>
      <c r="CKD36" s="568"/>
      <c r="CKE36" s="568"/>
      <c r="CKF36" s="568"/>
      <c r="CKG36" s="568"/>
      <c r="CKH36" s="568"/>
      <c r="CKI36" s="568"/>
      <c r="CKJ36" s="568"/>
      <c r="CKK36" s="568"/>
      <c r="CKL36" s="568"/>
      <c r="CKM36" s="568"/>
      <c r="CKN36" s="568"/>
      <c r="CKO36" s="568"/>
      <c r="CKP36" s="568"/>
      <c r="CKQ36" s="568"/>
      <c r="CKR36" s="568"/>
      <c r="CKS36" s="568"/>
      <c r="CKT36" s="568"/>
      <c r="CKU36" s="568"/>
      <c r="CKV36" s="568"/>
      <c r="CKW36" s="568"/>
      <c r="CKX36" s="568"/>
      <c r="CKY36" s="568"/>
      <c r="CKZ36" s="568"/>
      <c r="CLA36" s="568"/>
      <c r="CLB36" s="568"/>
      <c r="CLC36" s="568"/>
      <c r="CLD36" s="568"/>
      <c r="CLE36" s="568"/>
      <c r="CLF36" s="568"/>
      <c r="CLG36" s="568"/>
      <c r="CLH36" s="568"/>
      <c r="CLI36" s="568"/>
      <c r="CLJ36" s="568"/>
      <c r="CLK36" s="568"/>
      <c r="CLL36" s="568"/>
      <c r="CLM36" s="568"/>
      <c r="CLN36" s="568"/>
      <c r="CLO36" s="568"/>
      <c r="CLP36" s="568"/>
      <c r="CLQ36" s="568"/>
      <c r="CLR36" s="568"/>
      <c r="CLS36" s="568"/>
      <c r="CLT36" s="568"/>
      <c r="CLU36" s="568"/>
      <c r="CLV36" s="568"/>
      <c r="CLW36" s="568"/>
      <c r="CLX36" s="568"/>
      <c r="CLY36" s="568"/>
      <c r="CLZ36" s="568"/>
      <c r="CMA36" s="568"/>
      <c r="CMB36" s="568"/>
      <c r="CMC36" s="568"/>
      <c r="CMD36" s="568"/>
      <c r="CME36" s="568"/>
      <c r="CMF36" s="568"/>
      <c r="CMG36" s="568"/>
      <c r="CMH36" s="568"/>
      <c r="CMI36" s="568"/>
      <c r="CMJ36" s="568"/>
      <c r="CMK36" s="568"/>
      <c r="CML36" s="568"/>
      <c r="CMM36" s="568"/>
      <c r="CMN36" s="568"/>
      <c r="CMO36" s="568"/>
      <c r="CMP36" s="568"/>
      <c r="CMQ36" s="568"/>
      <c r="CMR36" s="568"/>
      <c r="CMS36" s="568"/>
      <c r="CMT36" s="568"/>
      <c r="CMU36" s="568"/>
      <c r="CMV36" s="568"/>
      <c r="CMW36" s="568"/>
      <c r="CMX36" s="568"/>
      <c r="CMY36" s="568"/>
      <c r="CMZ36" s="568"/>
      <c r="CNA36" s="568"/>
      <c r="CNB36" s="568"/>
      <c r="CNC36" s="568"/>
      <c r="CND36" s="568"/>
      <c r="CNE36" s="568"/>
      <c r="CNF36" s="568"/>
      <c r="CNG36" s="568"/>
      <c r="CNH36" s="568"/>
      <c r="CNI36" s="568"/>
      <c r="CNJ36" s="568"/>
      <c r="CNK36" s="568"/>
      <c r="CNL36" s="568"/>
      <c r="CNM36" s="568"/>
      <c r="CNN36" s="568"/>
      <c r="CNO36" s="568"/>
      <c r="CNP36" s="568"/>
      <c r="CNQ36" s="568"/>
      <c r="CNR36" s="568"/>
      <c r="CNS36" s="568"/>
      <c r="CNT36" s="568"/>
      <c r="CNU36" s="568"/>
      <c r="CNV36" s="568"/>
      <c r="CNW36" s="568"/>
      <c r="CNX36" s="568"/>
      <c r="CNY36" s="568"/>
      <c r="CNZ36" s="568"/>
      <c r="COA36" s="568"/>
      <c r="COB36" s="568"/>
      <c r="COC36" s="568"/>
      <c r="COD36" s="568"/>
      <c r="COE36" s="568"/>
      <c r="COF36" s="568"/>
      <c r="COG36" s="568"/>
      <c r="COH36" s="568"/>
      <c r="COI36" s="568"/>
      <c r="COJ36" s="568"/>
      <c r="COK36" s="568"/>
      <c r="COL36" s="568"/>
      <c r="COM36" s="568"/>
      <c r="CON36" s="568"/>
      <c r="COO36" s="568"/>
      <c r="COP36" s="568"/>
      <c r="COQ36" s="568"/>
      <c r="COR36" s="568"/>
      <c r="COS36" s="568"/>
      <c r="COT36" s="568"/>
      <c r="COU36" s="568"/>
      <c r="COV36" s="568"/>
      <c r="COW36" s="568"/>
      <c r="COX36" s="568"/>
      <c r="COY36" s="568"/>
      <c r="COZ36" s="568"/>
      <c r="CPA36" s="568"/>
      <c r="CPB36" s="568"/>
      <c r="CPC36" s="568"/>
      <c r="CPD36" s="568"/>
      <c r="CPE36" s="568"/>
      <c r="CPF36" s="568"/>
      <c r="CPG36" s="568"/>
      <c r="CPH36" s="568"/>
      <c r="CPI36" s="568"/>
      <c r="CPJ36" s="568"/>
      <c r="CPK36" s="568"/>
      <c r="CPL36" s="568"/>
      <c r="CPM36" s="568"/>
      <c r="CPN36" s="568"/>
      <c r="CPO36" s="568"/>
      <c r="CPP36" s="568"/>
      <c r="CPQ36" s="568"/>
      <c r="CPR36" s="568"/>
      <c r="CPS36" s="568"/>
      <c r="CPT36" s="568"/>
      <c r="CPU36" s="568"/>
      <c r="CPV36" s="568"/>
      <c r="CPW36" s="568"/>
      <c r="CPX36" s="568"/>
      <c r="CPY36" s="568"/>
      <c r="CPZ36" s="568"/>
      <c r="CQA36" s="568"/>
      <c r="CQB36" s="568"/>
      <c r="CQC36" s="568"/>
      <c r="CQD36" s="568"/>
      <c r="CQE36" s="568"/>
      <c r="CQF36" s="568"/>
      <c r="CQG36" s="568"/>
      <c r="CQH36" s="568"/>
      <c r="CQI36" s="568"/>
      <c r="CQJ36" s="568"/>
      <c r="CQK36" s="568"/>
      <c r="CQL36" s="568"/>
      <c r="CQM36" s="568"/>
      <c r="CQN36" s="568"/>
      <c r="CQO36" s="568"/>
      <c r="CQP36" s="568"/>
      <c r="CQQ36" s="568"/>
      <c r="CQR36" s="568"/>
      <c r="CQS36" s="568"/>
      <c r="CQT36" s="568"/>
      <c r="CQU36" s="568"/>
      <c r="CQV36" s="568"/>
      <c r="CQW36" s="568"/>
      <c r="CQX36" s="568"/>
      <c r="CQY36" s="568"/>
      <c r="CQZ36" s="568"/>
      <c r="CRA36" s="568"/>
      <c r="CRB36" s="568"/>
      <c r="CRC36" s="568"/>
      <c r="CRD36" s="568"/>
      <c r="CRE36" s="568"/>
      <c r="CRF36" s="568"/>
      <c r="CRG36" s="568"/>
      <c r="CRH36" s="568"/>
      <c r="CRI36" s="568"/>
      <c r="CRJ36" s="568"/>
      <c r="CRK36" s="568"/>
      <c r="CRL36" s="568"/>
      <c r="CRM36" s="568"/>
      <c r="CRN36" s="568"/>
      <c r="CRO36" s="568"/>
      <c r="CRP36" s="568"/>
      <c r="CRQ36" s="568"/>
      <c r="CRR36" s="568"/>
      <c r="CRS36" s="568"/>
      <c r="CRT36" s="568"/>
      <c r="CRU36" s="568"/>
      <c r="CRV36" s="568"/>
      <c r="CRW36" s="568"/>
      <c r="CRX36" s="568"/>
      <c r="CRY36" s="568"/>
      <c r="CRZ36" s="568"/>
      <c r="CSA36" s="568"/>
      <c r="CSB36" s="568"/>
      <c r="CSC36" s="568"/>
      <c r="CSD36" s="568"/>
      <c r="CSE36" s="568"/>
      <c r="CSF36" s="568"/>
      <c r="CSG36" s="568"/>
      <c r="CSH36" s="568"/>
      <c r="CSI36" s="568"/>
      <c r="CSJ36" s="568"/>
      <c r="CSK36" s="568"/>
      <c r="CSL36" s="568"/>
      <c r="CSM36" s="568"/>
      <c r="CSN36" s="568"/>
      <c r="CSO36" s="568"/>
      <c r="CSP36" s="568"/>
      <c r="CSQ36" s="568"/>
      <c r="CSR36" s="568"/>
      <c r="CSS36" s="568"/>
      <c r="CST36" s="568"/>
      <c r="CSU36" s="568"/>
      <c r="CSV36" s="568"/>
      <c r="CSW36" s="568"/>
      <c r="CSX36" s="568"/>
      <c r="CSY36" s="568"/>
      <c r="CSZ36" s="568"/>
      <c r="CTA36" s="568"/>
      <c r="CTB36" s="568"/>
      <c r="CTC36" s="568"/>
      <c r="CTD36" s="568"/>
      <c r="CTE36" s="568"/>
      <c r="CTF36" s="568"/>
      <c r="CTG36" s="568"/>
      <c r="CTH36" s="568"/>
      <c r="CTI36" s="568"/>
      <c r="CTJ36" s="568"/>
      <c r="CTK36" s="568"/>
      <c r="CTL36" s="568"/>
      <c r="CTM36" s="568"/>
      <c r="CTN36" s="568"/>
      <c r="CTO36" s="568"/>
      <c r="CTP36" s="568"/>
      <c r="CTQ36" s="568"/>
      <c r="CTR36" s="568"/>
      <c r="CTS36" s="568"/>
      <c r="CTT36" s="568"/>
      <c r="CTU36" s="568"/>
      <c r="CTV36" s="568"/>
      <c r="CTW36" s="568"/>
      <c r="CTX36" s="568"/>
      <c r="CTY36" s="568"/>
      <c r="CTZ36" s="568"/>
      <c r="CUA36" s="568"/>
      <c r="CUB36" s="568"/>
      <c r="CUC36" s="568"/>
      <c r="CUD36" s="568"/>
      <c r="CUE36" s="568"/>
      <c r="CUF36" s="568"/>
      <c r="CUG36" s="568"/>
      <c r="CUH36" s="568"/>
      <c r="CUI36" s="568"/>
      <c r="CUJ36" s="568"/>
      <c r="CUK36" s="568"/>
      <c r="CUL36" s="568"/>
      <c r="CUM36" s="568"/>
      <c r="CUN36" s="568"/>
      <c r="CUO36" s="568"/>
      <c r="CUP36" s="568"/>
      <c r="CUQ36" s="568"/>
      <c r="CUR36" s="568"/>
      <c r="CUS36" s="568"/>
      <c r="CUT36" s="568"/>
      <c r="CUU36" s="568"/>
      <c r="CUV36" s="568"/>
      <c r="CUW36" s="568"/>
      <c r="CUX36" s="568"/>
      <c r="CUY36" s="568"/>
      <c r="CUZ36" s="568"/>
      <c r="CVA36" s="568"/>
      <c r="CVB36" s="568"/>
      <c r="CVC36" s="568"/>
      <c r="CVD36" s="568"/>
      <c r="CVE36" s="568"/>
      <c r="CVF36" s="568"/>
      <c r="CVG36" s="568"/>
      <c r="CVH36" s="568"/>
      <c r="CVI36" s="568"/>
      <c r="CVJ36" s="568"/>
      <c r="CVK36" s="568"/>
      <c r="CVL36" s="568"/>
      <c r="CVM36" s="568"/>
      <c r="CVN36" s="568"/>
      <c r="CVO36" s="568"/>
      <c r="CVP36" s="568"/>
      <c r="CVQ36" s="568"/>
      <c r="CVR36" s="568"/>
      <c r="CVS36" s="568"/>
      <c r="CVT36" s="568"/>
      <c r="CVU36" s="568"/>
      <c r="CVV36" s="568"/>
      <c r="CVW36" s="568"/>
      <c r="CVX36" s="568"/>
      <c r="CVY36" s="568"/>
      <c r="CVZ36" s="568"/>
      <c r="CWA36" s="568"/>
      <c r="CWB36" s="568"/>
      <c r="CWC36" s="568"/>
      <c r="CWD36" s="568"/>
      <c r="CWE36" s="568"/>
      <c r="CWF36" s="568"/>
      <c r="CWG36" s="568"/>
      <c r="CWH36" s="568"/>
      <c r="CWI36" s="568"/>
      <c r="CWJ36" s="568"/>
      <c r="CWK36" s="568"/>
      <c r="CWL36" s="568"/>
      <c r="CWM36" s="568"/>
      <c r="CWN36" s="568"/>
      <c r="CWO36" s="568"/>
      <c r="CWP36" s="568"/>
      <c r="CWQ36" s="568"/>
      <c r="CWR36" s="568"/>
      <c r="CWS36" s="568"/>
      <c r="CWT36" s="568"/>
      <c r="CWU36" s="568"/>
      <c r="CWV36" s="568"/>
      <c r="CWW36" s="568"/>
      <c r="CWX36" s="568"/>
      <c r="CWY36" s="568"/>
      <c r="CWZ36" s="568"/>
      <c r="CXA36" s="568"/>
      <c r="CXB36" s="568"/>
      <c r="CXC36" s="568"/>
      <c r="CXD36" s="568"/>
      <c r="CXE36" s="568"/>
      <c r="CXF36" s="568"/>
      <c r="CXG36" s="568"/>
      <c r="CXH36" s="568"/>
      <c r="CXI36" s="568"/>
      <c r="CXJ36" s="568"/>
      <c r="CXK36" s="568"/>
      <c r="CXL36" s="568"/>
      <c r="CXM36" s="568"/>
      <c r="CXN36" s="568"/>
      <c r="CXO36" s="568"/>
      <c r="CXP36" s="568"/>
      <c r="CXQ36" s="568"/>
      <c r="CXR36" s="568"/>
      <c r="CXS36" s="568"/>
      <c r="CXT36" s="568"/>
      <c r="CXU36" s="568"/>
      <c r="CXV36" s="568"/>
      <c r="CXW36" s="568"/>
      <c r="CXX36" s="568"/>
      <c r="CXY36" s="568"/>
      <c r="CXZ36" s="568"/>
      <c r="CYA36" s="568"/>
      <c r="CYB36" s="568"/>
      <c r="CYC36" s="568"/>
      <c r="CYD36" s="568"/>
      <c r="CYE36" s="568"/>
      <c r="CYF36" s="568"/>
      <c r="CYG36" s="568"/>
      <c r="CYH36" s="568"/>
      <c r="CYI36" s="568"/>
      <c r="CYJ36" s="568"/>
      <c r="CYK36" s="568"/>
      <c r="CYL36" s="568"/>
      <c r="CYM36" s="568"/>
      <c r="CYN36" s="568"/>
      <c r="CYO36" s="568"/>
      <c r="CYP36" s="568"/>
      <c r="CYQ36" s="568"/>
      <c r="CYR36" s="568"/>
      <c r="CYS36" s="568"/>
      <c r="CYT36" s="568"/>
      <c r="CYU36" s="568"/>
      <c r="CYV36" s="568"/>
      <c r="CYW36" s="568"/>
      <c r="CYX36" s="568"/>
      <c r="CYY36" s="568"/>
      <c r="CYZ36" s="568"/>
      <c r="CZA36" s="568"/>
      <c r="CZB36" s="568"/>
      <c r="CZC36" s="568"/>
      <c r="CZD36" s="568"/>
      <c r="CZE36" s="568"/>
      <c r="CZF36" s="568"/>
      <c r="CZG36" s="568"/>
      <c r="CZH36" s="568"/>
      <c r="CZI36" s="568"/>
      <c r="CZJ36" s="568"/>
      <c r="CZK36" s="568"/>
      <c r="CZL36" s="568"/>
      <c r="CZM36" s="568"/>
      <c r="CZN36" s="568"/>
      <c r="CZO36" s="568"/>
      <c r="CZP36" s="568"/>
      <c r="CZQ36" s="568"/>
      <c r="CZR36" s="568"/>
      <c r="CZS36" s="568"/>
      <c r="CZT36" s="568"/>
      <c r="CZU36" s="568"/>
      <c r="CZV36" s="568"/>
      <c r="CZW36" s="568"/>
      <c r="CZX36" s="568"/>
      <c r="CZY36" s="568"/>
      <c r="CZZ36" s="568"/>
      <c r="DAA36" s="568"/>
      <c r="DAB36" s="568"/>
      <c r="DAC36" s="568"/>
      <c r="DAD36" s="568"/>
      <c r="DAE36" s="568"/>
      <c r="DAF36" s="568"/>
      <c r="DAG36" s="568"/>
      <c r="DAH36" s="568"/>
      <c r="DAI36" s="568"/>
      <c r="DAJ36" s="568"/>
      <c r="DAK36" s="568"/>
      <c r="DAL36" s="568"/>
      <c r="DAM36" s="568"/>
      <c r="DAN36" s="568"/>
      <c r="DAO36" s="568"/>
      <c r="DAP36" s="568"/>
      <c r="DAQ36" s="568"/>
      <c r="DAR36" s="568"/>
      <c r="DAS36" s="568"/>
      <c r="DAT36" s="568"/>
      <c r="DAU36" s="568"/>
      <c r="DAV36" s="568"/>
      <c r="DAW36" s="568"/>
      <c r="DAX36" s="568"/>
      <c r="DAY36" s="568"/>
      <c r="DAZ36" s="568"/>
      <c r="DBA36" s="568"/>
      <c r="DBB36" s="568"/>
      <c r="DBC36" s="568"/>
      <c r="DBD36" s="568"/>
      <c r="DBE36" s="568"/>
      <c r="DBF36" s="568"/>
      <c r="DBG36" s="568"/>
      <c r="DBH36" s="568"/>
      <c r="DBI36" s="568"/>
      <c r="DBJ36" s="568"/>
      <c r="DBK36" s="568"/>
      <c r="DBL36" s="568"/>
      <c r="DBM36" s="568"/>
      <c r="DBN36" s="568"/>
      <c r="DBO36" s="568"/>
      <c r="DBP36" s="568"/>
      <c r="DBQ36" s="568"/>
      <c r="DBR36" s="568"/>
      <c r="DBS36" s="568"/>
      <c r="DBT36" s="568"/>
      <c r="DBU36" s="568"/>
      <c r="DBV36" s="568"/>
      <c r="DBW36" s="568"/>
      <c r="DBX36" s="568"/>
      <c r="DBY36" s="568"/>
      <c r="DBZ36" s="568"/>
      <c r="DCA36" s="568"/>
      <c r="DCB36" s="568"/>
      <c r="DCC36" s="568"/>
      <c r="DCD36" s="568"/>
      <c r="DCE36" s="568"/>
      <c r="DCF36" s="568"/>
      <c r="DCG36" s="568"/>
      <c r="DCH36" s="568"/>
      <c r="DCI36" s="568"/>
      <c r="DCJ36" s="568"/>
      <c r="DCK36" s="568"/>
      <c r="DCL36" s="568"/>
      <c r="DCM36" s="568"/>
      <c r="DCN36" s="568"/>
      <c r="DCO36" s="568"/>
      <c r="DCP36" s="568"/>
      <c r="DCQ36" s="568"/>
      <c r="DCR36" s="568"/>
      <c r="DCS36" s="568"/>
      <c r="DCT36" s="568"/>
      <c r="DCU36" s="568"/>
      <c r="DCV36" s="568"/>
      <c r="DCW36" s="568"/>
      <c r="DCX36" s="568"/>
      <c r="DCY36" s="568"/>
      <c r="DCZ36" s="568"/>
      <c r="DDA36" s="568"/>
      <c r="DDB36" s="568"/>
      <c r="DDC36" s="568"/>
      <c r="DDD36" s="568"/>
      <c r="DDE36" s="568"/>
      <c r="DDF36" s="568"/>
      <c r="DDG36" s="568"/>
      <c r="DDH36" s="568"/>
      <c r="DDI36" s="568"/>
      <c r="DDJ36" s="568"/>
      <c r="DDK36" s="568"/>
      <c r="DDL36" s="568"/>
      <c r="DDM36" s="568"/>
      <c r="DDN36" s="568"/>
      <c r="DDO36" s="568"/>
      <c r="DDP36" s="568"/>
      <c r="DDQ36" s="568"/>
      <c r="DDR36" s="568"/>
      <c r="DDS36" s="568"/>
      <c r="DDT36" s="568"/>
      <c r="DDU36" s="568"/>
      <c r="DDV36" s="568"/>
      <c r="DDW36" s="568"/>
      <c r="DDX36" s="568"/>
      <c r="DDY36" s="568"/>
      <c r="DDZ36" s="568"/>
      <c r="DEA36" s="568"/>
      <c r="DEB36" s="568"/>
      <c r="DEC36" s="568"/>
      <c r="DED36" s="568"/>
      <c r="DEE36" s="568"/>
      <c r="DEF36" s="568"/>
      <c r="DEG36" s="568"/>
      <c r="DEH36" s="568"/>
      <c r="DEI36" s="568"/>
      <c r="DEJ36" s="568"/>
      <c r="DEK36" s="568"/>
      <c r="DEL36" s="568"/>
      <c r="DEM36" s="568"/>
      <c r="DEN36" s="568"/>
      <c r="DEO36" s="568"/>
      <c r="DEP36" s="568"/>
      <c r="DEQ36" s="568"/>
      <c r="DER36" s="568"/>
      <c r="DES36" s="568"/>
      <c r="DET36" s="568"/>
      <c r="DEU36" s="568"/>
      <c r="DEV36" s="568"/>
      <c r="DEW36" s="568"/>
      <c r="DEX36" s="568"/>
      <c r="DEY36" s="568"/>
      <c r="DEZ36" s="568"/>
      <c r="DFA36" s="568"/>
      <c r="DFB36" s="568"/>
      <c r="DFC36" s="568"/>
      <c r="DFD36" s="568"/>
      <c r="DFE36" s="568"/>
      <c r="DFF36" s="568"/>
      <c r="DFG36" s="568"/>
      <c r="DFH36" s="568"/>
      <c r="DFI36" s="568"/>
      <c r="DFJ36" s="568"/>
      <c r="DFK36" s="568"/>
      <c r="DFL36" s="568"/>
      <c r="DFM36" s="568"/>
      <c r="DFN36" s="568"/>
      <c r="DFO36" s="568"/>
      <c r="DFP36" s="568"/>
      <c r="DFQ36" s="568"/>
      <c r="DFR36" s="568"/>
      <c r="DFS36" s="568"/>
      <c r="DFT36" s="568"/>
      <c r="DFU36" s="568"/>
      <c r="DFV36" s="568"/>
      <c r="DFW36" s="568"/>
      <c r="DFX36" s="568"/>
      <c r="DFY36" s="568"/>
      <c r="DFZ36" s="568"/>
      <c r="DGA36" s="568"/>
      <c r="DGB36" s="568"/>
      <c r="DGC36" s="568"/>
      <c r="DGD36" s="568"/>
      <c r="DGE36" s="568"/>
      <c r="DGF36" s="568"/>
      <c r="DGG36" s="568"/>
      <c r="DGH36" s="568"/>
      <c r="DGI36" s="568"/>
      <c r="DGJ36" s="568"/>
      <c r="DGK36" s="568"/>
      <c r="DGL36" s="568"/>
      <c r="DGM36" s="568"/>
      <c r="DGN36" s="568"/>
      <c r="DGO36" s="568"/>
      <c r="DGP36" s="568"/>
      <c r="DGQ36" s="568"/>
      <c r="DGR36" s="568"/>
      <c r="DGS36" s="568"/>
      <c r="DGT36" s="568"/>
      <c r="DGU36" s="568"/>
      <c r="DGV36" s="568"/>
      <c r="DGW36" s="568"/>
      <c r="DGX36" s="568"/>
      <c r="DGY36" s="568"/>
      <c r="DGZ36" s="568"/>
      <c r="DHA36" s="568"/>
      <c r="DHB36" s="568"/>
      <c r="DHC36" s="568"/>
      <c r="DHD36" s="568"/>
      <c r="DHE36" s="568"/>
      <c r="DHF36" s="568"/>
      <c r="DHG36" s="568"/>
      <c r="DHH36" s="568"/>
      <c r="DHI36" s="568"/>
      <c r="DHJ36" s="568"/>
      <c r="DHK36" s="568"/>
      <c r="DHL36" s="568"/>
      <c r="DHM36" s="568"/>
      <c r="DHN36" s="568"/>
      <c r="DHO36" s="568"/>
      <c r="DHP36" s="568"/>
      <c r="DHQ36" s="568"/>
      <c r="DHR36" s="568"/>
      <c r="DHS36" s="568"/>
      <c r="DHT36" s="568"/>
      <c r="DHU36" s="568"/>
      <c r="DHV36" s="568"/>
      <c r="DHW36" s="568"/>
      <c r="DHX36" s="568"/>
      <c r="DHY36" s="568"/>
      <c r="DHZ36" s="568"/>
      <c r="DIA36" s="568"/>
      <c r="DIB36" s="568"/>
      <c r="DIC36" s="568"/>
      <c r="DID36" s="568"/>
      <c r="DIE36" s="568"/>
      <c r="DIF36" s="568"/>
      <c r="DIG36" s="568"/>
      <c r="DIH36" s="568"/>
      <c r="DII36" s="568"/>
      <c r="DIJ36" s="568"/>
      <c r="DIK36" s="568"/>
      <c r="DIL36" s="568"/>
      <c r="DIM36" s="568"/>
      <c r="DIN36" s="568"/>
      <c r="DIO36" s="568"/>
      <c r="DIP36" s="568"/>
      <c r="DIQ36" s="568"/>
      <c r="DIR36" s="568"/>
      <c r="DIS36" s="568"/>
      <c r="DIT36" s="568"/>
      <c r="DIU36" s="568"/>
      <c r="DIV36" s="568"/>
      <c r="DIW36" s="568"/>
      <c r="DIX36" s="568"/>
      <c r="DIY36" s="568"/>
      <c r="DIZ36" s="568"/>
      <c r="DJA36" s="568"/>
      <c r="DJB36" s="568"/>
      <c r="DJC36" s="568"/>
      <c r="DJD36" s="568"/>
      <c r="DJE36" s="568"/>
      <c r="DJF36" s="568"/>
      <c r="DJG36" s="568"/>
      <c r="DJH36" s="568"/>
      <c r="DJI36" s="568"/>
      <c r="DJJ36" s="568"/>
      <c r="DJK36" s="568"/>
      <c r="DJL36" s="568"/>
      <c r="DJM36" s="568"/>
      <c r="DJN36" s="568"/>
      <c r="DJO36" s="568"/>
      <c r="DJP36" s="568"/>
      <c r="DJQ36" s="568"/>
      <c r="DJR36" s="568"/>
      <c r="DJS36" s="568"/>
      <c r="DJT36" s="568"/>
      <c r="DJU36" s="568"/>
      <c r="DJV36" s="568"/>
      <c r="DJW36" s="568"/>
      <c r="DJX36" s="568"/>
      <c r="DJY36" s="568"/>
      <c r="DJZ36" s="568"/>
      <c r="DKA36" s="568"/>
      <c r="DKB36" s="568"/>
      <c r="DKC36" s="568"/>
      <c r="DKD36" s="568"/>
      <c r="DKE36" s="568"/>
      <c r="DKF36" s="568"/>
      <c r="DKG36" s="568"/>
      <c r="DKH36" s="568"/>
      <c r="DKI36" s="568"/>
      <c r="DKJ36" s="568"/>
      <c r="DKK36" s="568"/>
      <c r="DKL36" s="568"/>
      <c r="DKM36" s="568"/>
      <c r="DKN36" s="568"/>
      <c r="DKO36" s="568"/>
      <c r="DKP36" s="568"/>
      <c r="DKQ36" s="568"/>
      <c r="DKR36" s="568"/>
      <c r="DKS36" s="568"/>
      <c r="DKT36" s="568"/>
      <c r="DKU36" s="568"/>
      <c r="DKV36" s="568"/>
      <c r="DKW36" s="568"/>
      <c r="DKX36" s="568"/>
      <c r="DKY36" s="568"/>
      <c r="DKZ36" s="568"/>
      <c r="DLA36" s="568"/>
      <c r="DLB36" s="568"/>
      <c r="DLC36" s="568"/>
      <c r="DLD36" s="568"/>
      <c r="DLE36" s="568"/>
      <c r="DLF36" s="568"/>
      <c r="DLG36" s="568"/>
      <c r="DLH36" s="568"/>
      <c r="DLI36" s="568"/>
      <c r="DLJ36" s="568"/>
      <c r="DLK36" s="568"/>
      <c r="DLL36" s="568"/>
      <c r="DLM36" s="568"/>
      <c r="DLN36" s="568"/>
      <c r="DLO36" s="568"/>
      <c r="DLP36" s="568"/>
      <c r="DLQ36" s="568"/>
      <c r="DLR36" s="568"/>
      <c r="DLS36" s="568"/>
      <c r="DLT36" s="568"/>
      <c r="DLU36" s="568"/>
      <c r="DLV36" s="568"/>
      <c r="DLW36" s="568"/>
      <c r="DLX36" s="568"/>
      <c r="DLY36" s="568"/>
      <c r="DLZ36" s="568"/>
      <c r="DMA36" s="568"/>
      <c r="DMB36" s="568"/>
      <c r="DMC36" s="568"/>
      <c r="DMD36" s="568"/>
      <c r="DME36" s="568"/>
      <c r="DMF36" s="568"/>
      <c r="DMG36" s="568"/>
      <c r="DMH36" s="568"/>
      <c r="DMI36" s="568"/>
      <c r="DMJ36" s="568"/>
      <c r="DMK36" s="568"/>
      <c r="DML36" s="568"/>
      <c r="DMM36" s="568"/>
      <c r="DMN36" s="568"/>
      <c r="DMO36" s="568"/>
      <c r="DMP36" s="568"/>
      <c r="DMQ36" s="568"/>
      <c r="DMR36" s="568"/>
      <c r="DMS36" s="568"/>
      <c r="DMT36" s="568"/>
      <c r="DMU36" s="568"/>
      <c r="DMV36" s="568"/>
      <c r="DMW36" s="568"/>
      <c r="DMX36" s="568"/>
      <c r="DMY36" s="568"/>
      <c r="DMZ36" s="568"/>
      <c r="DNA36" s="568"/>
      <c r="DNB36" s="568"/>
      <c r="DNC36" s="568"/>
      <c r="DND36" s="568"/>
      <c r="DNE36" s="568"/>
      <c r="DNF36" s="568"/>
      <c r="DNG36" s="568"/>
      <c r="DNH36" s="568"/>
      <c r="DNI36" s="568"/>
      <c r="DNJ36" s="568"/>
      <c r="DNK36" s="568"/>
      <c r="DNL36" s="568"/>
      <c r="DNM36" s="568"/>
      <c r="DNN36" s="568"/>
      <c r="DNO36" s="568"/>
      <c r="DNP36" s="568"/>
      <c r="DNQ36" s="568"/>
      <c r="DNR36" s="568"/>
      <c r="DNS36" s="568"/>
      <c r="DNT36" s="568"/>
      <c r="DNU36" s="568"/>
      <c r="DNV36" s="568"/>
      <c r="DNW36" s="568"/>
      <c r="DNX36" s="568"/>
      <c r="DNY36" s="568"/>
      <c r="DNZ36" s="568"/>
      <c r="DOA36" s="568"/>
      <c r="DOB36" s="568"/>
      <c r="DOC36" s="568"/>
      <c r="DOD36" s="568"/>
      <c r="DOE36" s="568"/>
      <c r="DOF36" s="568"/>
      <c r="DOG36" s="568"/>
      <c r="DOH36" s="568"/>
      <c r="DOI36" s="568"/>
      <c r="DOJ36" s="568"/>
      <c r="DOK36" s="568"/>
      <c r="DOL36" s="568"/>
      <c r="DOM36" s="568"/>
      <c r="DON36" s="568"/>
      <c r="DOO36" s="568"/>
      <c r="DOP36" s="568"/>
      <c r="DOQ36" s="568"/>
      <c r="DOR36" s="568"/>
      <c r="DOS36" s="568"/>
      <c r="DOT36" s="568"/>
      <c r="DOU36" s="568"/>
      <c r="DOV36" s="568"/>
      <c r="DOW36" s="568"/>
      <c r="DOX36" s="568"/>
      <c r="DOY36" s="568"/>
      <c r="DOZ36" s="568"/>
      <c r="DPA36" s="568"/>
      <c r="DPB36" s="568"/>
      <c r="DPC36" s="568"/>
      <c r="DPD36" s="568"/>
      <c r="DPE36" s="568"/>
      <c r="DPF36" s="568"/>
      <c r="DPG36" s="568"/>
      <c r="DPH36" s="568"/>
      <c r="DPI36" s="568"/>
      <c r="DPJ36" s="568"/>
      <c r="DPK36" s="568"/>
      <c r="DPL36" s="568"/>
      <c r="DPM36" s="568"/>
      <c r="DPN36" s="568"/>
      <c r="DPO36" s="568"/>
      <c r="DPP36" s="568"/>
      <c r="DPQ36" s="568"/>
      <c r="DPR36" s="568"/>
      <c r="DPS36" s="568"/>
      <c r="DPT36" s="568"/>
      <c r="DPU36" s="568"/>
      <c r="DPV36" s="568"/>
      <c r="DPW36" s="568"/>
      <c r="DPX36" s="568"/>
      <c r="DPY36" s="568"/>
      <c r="DPZ36" s="568"/>
      <c r="DQA36" s="568"/>
      <c r="DQB36" s="568"/>
      <c r="DQC36" s="568"/>
      <c r="DQD36" s="568"/>
      <c r="DQE36" s="568"/>
      <c r="DQF36" s="568"/>
      <c r="DQG36" s="568"/>
      <c r="DQH36" s="568"/>
      <c r="DQI36" s="568"/>
      <c r="DQJ36" s="568"/>
      <c r="DQK36" s="568"/>
      <c r="DQL36" s="568"/>
      <c r="DQM36" s="568"/>
      <c r="DQN36" s="568"/>
      <c r="DQO36" s="568"/>
      <c r="DQP36" s="568"/>
      <c r="DQQ36" s="568"/>
      <c r="DQR36" s="568"/>
      <c r="DQS36" s="568"/>
      <c r="DQT36" s="568"/>
      <c r="DQU36" s="568"/>
      <c r="DQV36" s="568"/>
      <c r="DQW36" s="568"/>
      <c r="DQX36" s="568"/>
      <c r="DQY36" s="568"/>
      <c r="DQZ36" s="568"/>
      <c r="DRA36" s="568"/>
      <c r="DRB36" s="568"/>
      <c r="DRC36" s="568"/>
      <c r="DRD36" s="568"/>
      <c r="DRE36" s="568"/>
      <c r="DRF36" s="568"/>
      <c r="DRG36" s="568"/>
      <c r="DRH36" s="568"/>
      <c r="DRI36" s="568"/>
      <c r="DRJ36" s="568"/>
      <c r="DRK36" s="568"/>
      <c r="DRL36" s="568"/>
      <c r="DRM36" s="568"/>
      <c r="DRN36" s="568"/>
      <c r="DRO36" s="568"/>
      <c r="DRP36" s="568"/>
      <c r="DRQ36" s="568"/>
      <c r="DRR36" s="568"/>
      <c r="DRS36" s="568"/>
      <c r="DRT36" s="568"/>
      <c r="DRU36" s="568"/>
      <c r="DRV36" s="568"/>
      <c r="DRW36" s="568"/>
      <c r="DRX36" s="568"/>
      <c r="DRY36" s="568"/>
      <c r="DRZ36" s="568"/>
      <c r="DSA36" s="568"/>
      <c r="DSB36" s="568"/>
      <c r="DSC36" s="568"/>
      <c r="DSD36" s="568"/>
      <c r="DSE36" s="568"/>
      <c r="DSF36" s="568"/>
      <c r="DSG36" s="568"/>
      <c r="DSH36" s="568"/>
      <c r="DSI36" s="568"/>
      <c r="DSJ36" s="568"/>
      <c r="DSK36" s="568"/>
      <c r="DSL36" s="568"/>
      <c r="DSM36" s="568"/>
      <c r="DSN36" s="568"/>
      <c r="DSO36" s="568"/>
      <c r="DSP36" s="568"/>
      <c r="DSQ36" s="568"/>
      <c r="DSR36" s="568"/>
      <c r="DSS36" s="568"/>
      <c r="DST36" s="568"/>
      <c r="DSU36" s="568"/>
      <c r="DSV36" s="568"/>
      <c r="DSW36" s="568"/>
      <c r="DSX36" s="568"/>
      <c r="DSY36" s="568"/>
      <c r="DSZ36" s="568"/>
      <c r="DTA36" s="568"/>
      <c r="DTB36" s="568"/>
      <c r="DTC36" s="568"/>
      <c r="DTD36" s="568"/>
      <c r="DTE36" s="568"/>
      <c r="DTF36" s="568"/>
      <c r="DTG36" s="568"/>
      <c r="DTH36" s="568"/>
      <c r="DTI36" s="568"/>
      <c r="DTJ36" s="568"/>
      <c r="DTK36" s="568"/>
      <c r="DTL36" s="568"/>
      <c r="DTM36" s="568"/>
      <c r="DTN36" s="568"/>
      <c r="DTO36" s="568"/>
      <c r="DTP36" s="568"/>
      <c r="DTQ36" s="568"/>
      <c r="DTR36" s="568"/>
      <c r="DTS36" s="568"/>
      <c r="DTT36" s="568"/>
      <c r="DTU36" s="568"/>
      <c r="DTV36" s="568"/>
      <c r="DTW36" s="568"/>
      <c r="DTX36" s="568"/>
      <c r="DTY36" s="568"/>
      <c r="DTZ36" s="568"/>
      <c r="DUA36" s="568"/>
      <c r="DUB36" s="568"/>
      <c r="DUC36" s="568"/>
      <c r="DUD36" s="568"/>
      <c r="DUE36" s="568"/>
      <c r="DUF36" s="568"/>
      <c r="DUG36" s="568"/>
      <c r="DUH36" s="568"/>
      <c r="DUI36" s="568"/>
      <c r="DUJ36" s="568"/>
      <c r="DUK36" s="568"/>
      <c r="DUL36" s="568"/>
      <c r="DUM36" s="568"/>
      <c r="DUN36" s="568"/>
      <c r="DUO36" s="568"/>
      <c r="DUP36" s="568"/>
      <c r="DUQ36" s="568"/>
      <c r="DUR36" s="568"/>
      <c r="DUS36" s="568"/>
      <c r="DUT36" s="568"/>
      <c r="DUU36" s="568"/>
      <c r="DUV36" s="568"/>
      <c r="DUW36" s="568"/>
      <c r="DUX36" s="568"/>
      <c r="DUY36" s="568"/>
      <c r="DUZ36" s="568"/>
      <c r="DVA36" s="568"/>
      <c r="DVB36" s="568"/>
      <c r="DVC36" s="568"/>
      <c r="DVD36" s="568"/>
      <c r="DVE36" s="568"/>
      <c r="DVF36" s="568"/>
      <c r="DVG36" s="568"/>
      <c r="DVH36" s="568"/>
      <c r="DVI36" s="568"/>
      <c r="DVJ36" s="568"/>
      <c r="DVK36" s="568"/>
      <c r="DVL36" s="568"/>
      <c r="DVM36" s="568"/>
      <c r="DVN36" s="568"/>
      <c r="DVO36" s="568"/>
      <c r="DVP36" s="568"/>
      <c r="DVQ36" s="568"/>
      <c r="DVR36" s="568"/>
      <c r="DVS36" s="568"/>
      <c r="DVT36" s="568"/>
      <c r="DVU36" s="568"/>
      <c r="DVV36" s="568"/>
      <c r="DVW36" s="568"/>
      <c r="DVX36" s="568"/>
      <c r="DVY36" s="568"/>
      <c r="DVZ36" s="568"/>
      <c r="DWA36" s="568"/>
      <c r="DWB36" s="568"/>
      <c r="DWC36" s="568"/>
      <c r="DWD36" s="568"/>
      <c r="DWE36" s="568"/>
      <c r="DWF36" s="568"/>
      <c r="DWG36" s="568"/>
      <c r="DWH36" s="568"/>
      <c r="DWI36" s="568"/>
      <c r="DWJ36" s="568"/>
      <c r="DWK36" s="568"/>
      <c r="DWL36" s="568"/>
      <c r="DWM36" s="568"/>
      <c r="DWN36" s="568"/>
      <c r="DWO36" s="568"/>
      <c r="DWP36" s="568"/>
      <c r="DWQ36" s="568"/>
      <c r="DWR36" s="568"/>
      <c r="DWS36" s="568"/>
      <c r="DWT36" s="568"/>
      <c r="DWU36" s="568"/>
      <c r="DWV36" s="568"/>
      <c r="DWW36" s="568"/>
      <c r="DWX36" s="568"/>
      <c r="DWY36" s="568"/>
      <c r="DWZ36" s="568"/>
      <c r="DXA36" s="568"/>
      <c r="DXB36" s="568"/>
      <c r="DXC36" s="568"/>
      <c r="DXD36" s="568"/>
      <c r="DXE36" s="568"/>
      <c r="DXF36" s="568"/>
      <c r="DXG36" s="568"/>
      <c r="DXH36" s="568"/>
      <c r="DXI36" s="568"/>
      <c r="DXJ36" s="568"/>
      <c r="DXK36" s="568"/>
      <c r="DXL36" s="568"/>
      <c r="DXM36" s="568"/>
      <c r="DXN36" s="568"/>
      <c r="DXO36" s="568"/>
      <c r="DXP36" s="568"/>
      <c r="DXQ36" s="568"/>
      <c r="DXR36" s="568"/>
      <c r="DXS36" s="568"/>
      <c r="DXT36" s="568"/>
      <c r="DXU36" s="568"/>
      <c r="DXV36" s="568"/>
      <c r="DXW36" s="568"/>
      <c r="DXX36" s="568"/>
      <c r="DXY36" s="568"/>
      <c r="DXZ36" s="568"/>
      <c r="DYA36" s="568"/>
      <c r="DYB36" s="568"/>
      <c r="DYC36" s="568"/>
      <c r="DYD36" s="568"/>
      <c r="DYE36" s="568"/>
      <c r="DYF36" s="568"/>
      <c r="DYG36" s="568"/>
      <c r="DYH36" s="568"/>
      <c r="DYI36" s="568"/>
      <c r="DYJ36" s="568"/>
      <c r="DYK36" s="568"/>
      <c r="DYL36" s="568"/>
      <c r="DYM36" s="568"/>
      <c r="DYN36" s="568"/>
      <c r="DYO36" s="568"/>
      <c r="DYP36" s="568"/>
      <c r="DYQ36" s="568"/>
      <c r="DYR36" s="568"/>
      <c r="DYS36" s="568"/>
      <c r="DYT36" s="568"/>
      <c r="DYU36" s="568"/>
      <c r="DYV36" s="568"/>
      <c r="DYW36" s="568"/>
      <c r="DYX36" s="568"/>
      <c r="DYY36" s="568"/>
      <c r="DYZ36" s="568"/>
      <c r="DZA36" s="568"/>
      <c r="DZB36" s="568"/>
      <c r="DZC36" s="568"/>
      <c r="DZD36" s="568"/>
      <c r="DZE36" s="568"/>
      <c r="DZF36" s="568"/>
      <c r="DZG36" s="568"/>
      <c r="DZH36" s="568"/>
      <c r="DZI36" s="568"/>
      <c r="DZJ36" s="568"/>
      <c r="DZK36" s="568"/>
      <c r="DZL36" s="568"/>
      <c r="DZM36" s="568"/>
      <c r="DZN36" s="568"/>
      <c r="DZO36" s="568"/>
      <c r="DZP36" s="568"/>
      <c r="DZQ36" s="568"/>
      <c r="DZR36" s="568"/>
      <c r="DZS36" s="568"/>
      <c r="DZT36" s="568"/>
      <c r="DZU36" s="568"/>
      <c r="DZV36" s="568"/>
      <c r="DZW36" s="568"/>
      <c r="DZX36" s="568"/>
      <c r="DZY36" s="568"/>
      <c r="DZZ36" s="568"/>
      <c r="EAA36" s="568"/>
      <c r="EAB36" s="568"/>
      <c r="EAC36" s="568"/>
      <c r="EAD36" s="568"/>
      <c r="EAE36" s="568"/>
      <c r="EAF36" s="568"/>
      <c r="EAG36" s="568"/>
      <c r="EAH36" s="568"/>
      <c r="EAI36" s="568"/>
      <c r="EAJ36" s="568"/>
      <c r="EAK36" s="568"/>
      <c r="EAL36" s="568"/>
      <c r="EAM36" s="568"/>
      <c r="EAN36" s="568"/>
      <c r="EAO36" s="568"/>
      <c r="EAP36" s="568"/>
      <c r="EAQ36" s="568"/>
      <c r="EAR36" s="568"/>
      <c r="EAS36" s="568"/>
      <c r="EAT36" s="568"/>
      <c r="EAU36" s="568"/>
      <c r="EAV36" s="568"/>
      <c r="EAW36" s="568"/>
      <c r="EAX36" s="568"/>
      <c r="EAY36" s="568"/>
      <c r="EAZ36" s="568"/>
      <c r="EBA36" s="568"/>
      <c r="EBB36" s="568"/>
      <c r="EBC36" s="568"/>
      <c r="EBD36" s="568"/>
      <c r="EBE36" s="568"/>
      <c r="EBF36" s="568"/>
      <c r="EBG36" s="568"/>
      <c r="EBH36" s="568"/>
      <c r="EBI36" s="568"/>
      <c r="EBJ36" s="568"/>
      <c r="EBK36" s="568"/>
      <c r="EBL36" s="568"/>
      <c r="EBM36" s="568"/>
      <c r="EBN36" s="568"/>
      <c r="EBO36" s="568"/>
      <c r="EBP36" s="568"/>
      <c r="EBQ36" s="568"/>
      <c r="EBR36" s="568"/>
      <c r="EBS36" s="568"/>
      <c r="EBT36" s="568"/>
      <c r="EBU36" s="568"/>
      <c r="EBV36" s="568"/>
      <c r="EBW36" s="568"/>
      <c r="EBX36" s="568"/>
      <c r="EBY36" s="568"/>
      <c r="EBZ36" s="568"/>
      <c r="ECA36" s="568"/>
      <c r="ECB36" s="568"/>
      <c r="ECC36" s="568"/>
      <c r="ECD36" s="568"/>
      <c r="ECE36" s="568"/>
      <c r="ECF36" s="568"/>
      <c r="ECG36" s="568"/>
      <c r="ECH36" s="568"/>
      <c r="ECI36" s="568"/>
      <c r="ECJ36" s="568"/>
      <c r="ECK36" s="568"/>
      <c r="ECL36" s="568"/>
      <c r="ECM36" s="568"/>
      <c r="ECN36" s="568"/>
      <c r="ECO36" s="568"/>
      <c r="ECP36" s="568"/>
      <c r="ECQ36" s="568"/>
      <c r="ECR36" s="568"/>
      <c r="ECS36" s="568"/>
      <c r="ECT36" s="568"/>
      <c r="ECU36" s="568"/>
      <c r="ECV36" s="568"/>
      <c r="ECW36" s="568"/>
      <c r="ECX36" s="568"/>
      <c r="ECY36" s="568"/>
      <c r="ECZ36" s="568"/>
      <c r="EDA36" s="568"/>
      <c r="EDB36" s="568"/>
      <c r="EDC36" s="568"/>
      <c r="EDD36" s="568"/>
      <c r="EDE36" s="568"/>
      <c r="EDF36" s="568"/>
      <c r="EDG36" s="568"/>
      <c r="EDH36" s="568"/>
      <c r="EDI36" s="568"/>
      <c r="EDJ36" s="568"/>
      <c r="EDK36" s="568"/>
      <c r="EDL36" s="568"/>
      <c r="EDM36" s="568"/>
      <c r="EDN36" s="568"/>
      <c r="EDO36" s="568"/>
      <c r="EDP36" s="568"/>
      <c r="EDQ36" s="568"/>
      <c r="EDR36" s="568"/>
      <c r="EDS36" s="568"/>
      <c r="EDT36" s="568"/>
      <c r="EDU36" s="568"/>
      <c r="EDV36" s="568"/>
      <c r="EDW36" s="568"/>
      <c r="EDX36" s="568"/>
      <c r="EDY36" s="568"/>
      <c r="EDZ36" s="568"/>
      <c r="EEA36" s="568"/>
      <c r="EEB36" s="568"/>
      <c r="EEC36" s="568"/>
      <c r="EED36" s="568"/>
      <c r="EEE36" s="568"/>
      <c r="EEF36" s="568"/>
      <c r="EEG36" s="568"/>
      <c r="EEH36" s="568"/>
      <c r="EEI36" s="568"/>
      <c r="EEJ36" s="568"/>
      <c r="EEK36" s="568"/>
      <c r="EEL36" s="568"/>
      <c r="EEM36" s="568"/>
      <c r="EEN36" s="568"/>
      <c r="EEO36" s="568"/>
      <c r="EEP36" s="568"/>
      <c r="EEQ36" s="568"/>
      <c r="EER36" s="568"/>
      <c r="EES36" s="568"/>
      <c r="EET36" s="568"/>
      <c r="EEU36" s="568"/>
      <c r="EEV36" s="568"/>
      <c r="EEW36" s="568"/>
      <c r="EEX36" s="568"/>
      <c r="EEY36" s="568"/>
      <c r="EEZ36" s="568"/>
      <c r="EFA36" s="568"/>
      <c r="EFB36" s="568"/>
      <c r="EFC36" s="568"/>
      <c r="EFD36" s="568"/>
      <c r="EFE36" s="568"/>
      <c r="EFF36" s="568"/>
      <c r="EFG36" s="568"/>
      <c r="EFH36" s="568"/>
      <c r="EFI36" s="568"/>
      <c r="EFJ36" s="568"/>
      <c r="EFK36" s="568"/>
      <c r="EFL36" s="568"/>
      <c r="EFM36" s="568"/>
      <c r="EFN36" s="568"/>
      <c r="EFO36" s="568"/>
      <c r="EFP36" s="568"/>
      <c r="EFQ36" s="568"/>
      <c r="EFR36" s="568"/>
      <c r="EFS36" s="568"/>
      <c r="EFT36" s="568"/>
      <c r="EFU36" s="568"/>
      <c r="EFV36" s="568"/>
      <c r="EFW36" s="568"/>
      <c r="EFX36" s="568"/>
      <c r="EFY36" s="568"/>
      <c r="EFZ36" s="568"/>
      <c r="EGA36" s="568"/>
      <c r="EGB36" s="568"/>
      <c r="EGC36" s="568"/>
      <c r="EGD36" s="568"/>
      <c r="EGE36" s="568"/>
      <c r="EGF36" s="568"/>
      <c r="EGG36" s="568"/>
      <c r="EGH36" s="568"/>
      <c r="EGI36" s="568"/>
      <c r="EGJ36" s="568"/>
      <c r="EGK36" s="568"/>
      <c r="EGL36" s="568"/>
      <c r="EGM36" s="568"/>
      <c r="EGN36" s="568"/>
      <c r="EGO36" s="568"/>
      <c r="EGP36" s="568"/>
      <c r="EGQ36" s="568"/>
      <c r="EGR36" s="568"/>
      <c r="EGS36" s="568"/>
      <c r="EGT36" s="568"/>
      <c r="EGU36" s="568"/>
      <c r="EGV36" s="568"/>
      <c r="EGW36" s="568"/>
      <c r="EGX36" s="568"/>
      <c r="EGY36" s="568"/>
      <c r="EGZ36" s="568"/>
      <c r="EHA36" s="568"/>
      <c r="EHB36" s="568"/>
      <c r="EHC36" s="568"/>
      <c r="EHD36" s="568"/>
      <c r="EHE36" s="568"/>
      <c r="EHF36" s="568"/>
      <c r="EHG36" s="568"/>
      <c r="EHH36" s="568"/>
      <c r="EHI36" s="568"/>
      <c r="EHJ36" s="568"/>
      <c r="EHK36" s="568"/>
      <c r="EHL36" s="568"/>
      <c r="EHM36" s="568"/>
      <c r="EHN36" s="568"/>
      <c r="EHO36" s="568"/>
      <c r="EHP36" s="568"/>
      <c r="EHQ36" s="568"/>
      <c r="EHR36" s="568"/>
      <c r="EHS36" s="568"/>
      <c r="EHT36" s="568"/>
      <c r="EHU36" s="568"/>
      <c r="EHV36" s="568"/>
      <c r="EHW36" s="568"/>
      <c r="EHX36" s="568"/>
      <c r="EHY36" s="568"/>
      <c r="EHZ36" s="568"/>
      <c r="EIA36" s="568"/>
      <c r="EIB36" s="568"/>
      <c r="EIC36" s="568"/>
      <c r="EID36" s="568"/>
      <c r="EIE36" s="568"/>
      <c r="EIF36" s="568"/>
      <c r="EIG36" s="568"/>
      <c r="EIH36" s="568"/>
      <c r="EII36" s="568"/>
      <c r="EIJ36" s="568"/>
      <c r="EIK36" s="568"/>
      <c r="EIL36" s="568"/>
      <c r="EIM36" s="568"/>
      <c r="EIN36" s="568"/>
      <c r="EIO36" s="568"/>
      <c r="EIP36" s="568"/>
      <c r="EIQ36" s="568"/>
      <c r="EIR36" s="568"/>
      <c r="EIS36" s="568"/>
      <c r="EIT36" s="568"/>
      <c r="EIU36" s="568"/>
      <c r="EIV36" s="568"/>
      <c r="EIW36" s="568"/>
      <c r="EIX36" s="568"/>
      <c r="EIY36" s="568"/>
      <c r="EIZ36" s="568"/>
      <c r="EJA36" s="568"/>
      <c r="EJB36" s="568"/>
      <c r="EJC36" s="568"/>
      <c r="EJD36" s="568"/>
      <c r="EJE36" s="568"/>
      <c r="EJF36" s="568"/>
      <c r="EJG36" s="568"/>
      <c r="EJH36" s="568"/>
      <c r="EJI36" s="568"/>
      <c r="EJJ36" s="568"/>
      <c r="EJK36" s="568"/>
      <c r="EJL36" s="568"/>
      <c r="EJM36" s="568"/>
      <c r="EJN36" s="568"/>
      <c r="EJO36" s="568"/>
      <c r="EJP36" s="568"/>
      <c r="EJQ36" s="568"/>
      <c r="EJR36" s="568"/>
      <c r="EJS36" s="568"/>
      <c r="EJT36" s="568"/>
      <c r="EJU36" s="568"/>
      <c r="EJV36" s="568"/>
      <c r="EJW36" s="568"/>
      <c r="EJX36" s="568"/>
      <c r="EJY36" s="568"/>
      <c r="EJZ36" s="568"/>
      <c r="EKA36" s="568"/>
      <c r="EKB36" s="568"/>
      <c r="EKC36" s="568"/>
      <c r="EKD36" s="568"/>
      <c r="EKE36" s="568"/>
      <c r="EKF36" s="568"/>
      <c r="EKG36" s="568"/>
      <c r="EKH36" s="568"/>
      <c r="EKI36" s="568"/>
      <c r="EKJ36" s="568"/>
      <c r="EKK36" s="568"/>
      <c r="EKL36" s="568"/>
      <c r="EKM36" s="568"/>
      <c r="EKN36" s="568"/>
      <c r="EKO36" s="568"/>
      <c r="EKP36" s="568"/>
      <c r="EKQ36" s="568"/>
      <c r="EKR36" s="568"/>
      <c r="EKS36" s="568"/>
      <c r="EKT36" s="568"/>
      <c r="EKU36" s="568"/>
      <c r="EKV36" s="568"/>
      <c r="EKW36" s="568"/>
      <c r="EKX36" s="568"/>
      <c r="EKY36" s="568"/>
      <c r="EKZ36" s="568"/>
      <c r="ELA36" s="568"/>
      <c r="ELB36" s="568"/>
      <c r="ELC36" s="568"/>
      <c r="ELD36" s="568"/>
      <c r="ELE36" s="568"/>
      <c r="ELF36" s="568"/>
      <c r="ELG36" s="568"/>
      <c r="ELH36" s="568"/>
      <c r="ELI36" s="568"/>
      <c r="ELJ36" s="568"/>
      <c r="ELK36" s="568"/>
      <c r="ELL36" s="568"/>
      <c r="ELM36" s="568"/>
      <c r="ELN36" s="568"/>
      <c r="ELO36" s="568"/>
      <c r="ELP36" s="568"/>
      <c r="ELQ36" s="568"/>
      <c r="ELR36" s="568"/>
      <c r="ELS36" s="568"/>
      <c r="ELT36" s="568"/>
      <c r="ELU36" s="568"/>
      <c r="ELV36" s="568"/>
      <c r="ELW36" s="568"/>
      <c r="ELX36" s="568"/>
      <c r="ELY36" s="568"/>
      <c r="ELZ36" s="568"/>
      <c r="EMA36" s="568"/>
      <c r="EMB36" s="568"/>
      <c r="EMC36" s="568"/>
      <c r="EMD36" s="568"/>
      <c r="EME36" s="568"/>
      <c r="EMF36" s="568"/>
      <c r="EMG36" s="568"/>
      <c r="EMH36" s="568"/>
      <c r="EMI36" s="568"/>
      <c r="EMJ36" s="568"/>
      <c r="EMK36" s="568"/>
      <c r="EML36" s="568"/>
      <c r="EMM36" s="568"/>
      <c r="EMN36" s="568"/>
      <c r="EMO36" s="568"/>
      <c r="EMP36" s="568"/>
      <c r="EMQ36" s="568"/>
      <c r="EMR36" s="568"/>
      <c r="EMS36" s="568"/>
      <c r="EMT36" s="568"/>
      <c r="EMU36" s="568"/>
      <c r="EMV36" s="568"/>
      <c r="EMW36" s="568"/>
      <c r="EMX36" s="568"/>
      <c r="EMY36" s="568"/>
      <c r="EMZ36" s="568"/>
      <c r="ENA36" s="568"/>
      <c r="ENB36" s="568"/>
      <c r="ENC36" s="568"/>
      <c r="END36" s="568"/>
      <c r="ENE36" s="568"/>
      <c r="ENF36" s="568"/>
      <c r="ENG36" s="568"/>
      <c r="ENH36" s="568"/>
      <c r="ENI36" s="568"/>
      <c r="ENJ36" s="568"/>
      <c r="ENK36" s="568"/>
      <c r="ENL36" s="568"/>
      <c r="ENM36" s="568"/>
      <c r="ENN36" s="568"/>
      <c r="ENO36" s="568"/>
      <c r="ENP36" s="568"/>
      <c r="ENQ36" s="568"/>
      <c r="ENR36" s="568"/>
      <c r="ENS36" s="568"/>
      <c r="ENT36" s="568"/>
      <c r="ENU36" s="568"/>
      <c r="ENV36" s="568"/>
      <c r="ENW36" s="568"/>
      <c r="ENX36" s="568"/>
      <c r="ENY36" s="568"/>
      <c r="ENZ36" s="568"/>
      <c r="EOA36" s="568"/>
      <c r="EOB36" s="568"/>
      <c r="EOC36" s="568"/>
      <c r="EOD36" s="568"/>
      <c r="EOE36" s="568"/>
      <c r="EOF36" s="568"/>
      <c r="EOG36" s="568"/>
      <c r="EOH36" s="568"/>
      <c r="EOI36" s="568"/>
      <c r="EOJ36" s="568"/>
      <c r="EOK36" s="568"/>
      <c r="EOL36" s="568"/>
      <c r="EOM36" s="568"/>
      <c r="EON36" s="568"/>
      <c r="EOO36" s="568"/>
      <c r="EOP36" s="568"/>
      <c r="EOQ36" s="568"/>
      <c r="EOR36" s="568"/>
      <c r="EOS36" s="568"/>
      <c r="EOT36" s="568"/>
      <c r="EOU36" s="568"/>
      <c r="EOV36" s="568"/>
      <c r="EOW36" s="568"/>
      <c r="EOX36" s="568"/>
      <c r="EOY36" s="568"/>
      <c r="EOZ36" s="568"/>
      <c r="EPA36" s="568"/>
      <c r="EPB36" s="568"/>
      <c r="EPC36" s="568"/>
      <c r="EPD36" s="568"/>
      <c r="EPE36" s="568"/>
      <c r="EPF36" s="568"/>
      <c r="EPG36" s="568"/>
      <c r="EPH36" s="568"/>
      <c r="EPI36" s="568"/>
      <c r="EPJ36" s="568"/>
      <c r="EPK36" s="568"/>
      <c r="EPL36" s="568"/>
      <c r="EPM36" s="568"/>
      <c r="EPN36" s="568"/>
      <c r="EPO36" s="568"/>
      <c r="EPP36" s="568"/>
      <c r="EPQ36" s="568"/>
      <c r="EPR36" s="568"/>
      <c r="EPS36" s="568"/>
      <c r="EPT36" s="568"/>
      <c r="EPU36" s="568"/>
      <c r="EPV36" s="568"/>
      <c r="EPW36" s="568"/>
      <c r="EPX36" s="568"/>
      <c r="EPY36" s="568"/>
      <c r="EPZ36" s="568"/>
      <c r="EQA36" s="568"/>
      <c r="EQB36" s="568"/>
      <c r="EQC36" s="568"/>
      <c r="EQD36" s="568"/>
      <c r="EQE36" s="568"/>
      <c r="EQF36" s="568"/>
      <c r="EQG36" s="568"/>
      <c r="EQH36" s="568"/>
      <c r="EQI36" s="568"/>
      <c r="EQJ36" s="568"/>
      <c r="EQK36" s="568"/>
      <c r="EQL36" s="568"/>
      <c r="EQM36" s="568"/>
      <c r="EQN36" s="568"/>
      <c r="EQO36" s="568"/>
      <c r="EQP36" s="568"/>
      <c r="EQQ36" s="568"/>
      <c r="EQR36" s="568"/>
      <c r="EQS36" s="568"/>
      <c r="EQT36" s="568"/>
      <c r="EQU36" s="568"/>
      <c r="EQV36" s="568"/>
      <c r="EQW36" s="568"/>
      <c r="EQX36" s="568"/>
      <c r="EQY36" s="568"/>
      <c r="EQZ36" s="568"/>
      <c r="ERA36" s="568"/>
      <c r="ERB36" s="568"/>
      <c r="ERC36" s="568"/>
      <c r="ERD36" s="568"/>
      <c r="ERE36" s="568"/>
      <c r="ERF36" s="568"/>
      <c r="ERG36" s="568"/>
      <c r="ERH36" s="568"/>
      <c r="ERI36" s="568"/>
      <c r="ERJ36" s="568"/>
      <c r="ERK36" s="568"/>
      <c r="ERL36" s="568"/>
      <c r="ERM36" s="568"/>
      <c r="ERN36" s="568"/>
      <c r="ERO36" s="568"/>
      <c r="ERP36" s="568"/>
      <c r="ERQ36" s="568"/>
      <c r="ERR36" s="568"/>
      <c r="ERS36" s="568"/>
      <c r="ERT36" s="568"/>
      <c r="ERU36" s="568"/>
      <c r="ERV36" s="568"/>
      <c r="ERW36" s="568"/>
      <c r="ERX36" s="568"/>
      <c r="ERY36" s="568"/>
      <c r="ERZ36" s="568"/>
      <c r="ESA36" s="568"/>
      <c r="ESB36" s="568"/>
      <c r="ESC36" s="568"/>
      <c r="ESD36" s="568"/>
      <c r="ESE36" s="568"/>
      <c r="ESF36" s="568"/>
      <c r="ESG36" s="568"/>
      <c r="ESH36" s="568"/>
      <c r="ESI36" s="568"/>
      <c r="ESJ36" s="568"/>
      <c r="ESK36" s="568"/>
      <c r="ESL36" s="568"/>
      <c r="ESM36" s="568"/>
      <c r="ESN36" s="568"/>
      <c r="ESO36" s="568"/>
      <c r="ESP36" s="568"/>
      <c r="ESQ36" s="568"/>
      <c r="ESR36" s="568"/>
      <c r="ESS36" s="568"/>
      <c r="EST36" s="568"/>
      <c r="ESU36" s="568"/>
      <c r="ESV36" s="568"/>
      <c r="ESW36" s="568"/>
      <c r="ESX36" s="568"/>
      <c r="ESY36" s="568"/>
      <c r="ESZ36" s="568"/>
      <c r="ETA36" s="568"/>
      <c r="ETB36" s="568"/>
      <c r="ETC36" s="568"/>
      <c r="ETD36" s="568"/>
      <c r="ETE36" s="568"/>
      <c r="ETF36" s="568"/>
      <c r="ETG36" s="568"/>
      <c r="ETH36" s="568"/>
      <c r="ETI36" s="568"/>
      <c r="ETJ36" s="568"/>
      <c r="ETK36" s="568"/>
      <c r="ETL36" s="568"/>
      <c r="ETM36" s="568"/>
      <c r="ETN36" s="568"/>
      <c r="ETO36" s="568"/>
      <c r="ETP36" s="568"/>
      <c r="ETQ36" s="568"/>
      <c r="ETR36" s="568"/>
      <c r="ETS36" s="568"/>
      <c r="ETT36" s="568"/>
      <c r="ETU36" s="568"/>
      <c r="ETV36" s="568"/>
      <c r="ETW36" s="568"/>
      <c r="ETX36" s="568"/>
      <c r="ETY36" s="568"/>
      <c r="ETZ36" s="568"/>
      <c r="EUA36" s="568"/>
      <c r="EUB36" s="568"/>
      <c r="EUC36" s="568"/>
      <c r="EUD36" s="568"/>
      <c r="EUE36" s="568"/>
      <c r="EUF36" s="568"/>
      <c r="EUG36" s="568"/>
      <c r="EUH36" s="568"/>
      <c r="EUI36" s="568"/>
      <c r="EUJ36" s="568"/>
      <c r="EUK36" s="568"/>
      <c r="EUL36" s="568"/>
      <c r="EUM36" s="568"/>
      <c r="EUN36" s="568"/>
      <c r="EUO36" s="568"/>
      <c r="EUP36" s="568"/>
      <c r="EUQ36" s="568"/>
      <c r="EUR36" s="568"/>
      <c r="EUS36" s="568"/>
      <c r="EUT36" s="568"/>
      <c r="EUU36" s="568"/>
      <c r="EUV36" s="568"/>
      <c r="EUW36" s="568"/>
      <c r="EUX36" s="568"/>
      <c r="EUY36" s="568"/>
      <c r="EUZ36" s="568"/>
      <c r="EVA36" s="568"/>
      <c r="EVB36" s="568"/>
      <c r="EVC36" s="568"/>
      <c r="EVD36" s="568"/>
      <c r="EVE36" s="568"/>
      <c r="EVF36" s="568"/>
      <c r="EVG36" s="568"/>
      <c r="EVH36" s="568"/>
      <c r="EVI36" s="568"/>
      <c r="EVJ36" s="568"/>
      <c r="EVK36" s="568"/>
      <c r="EVL36" s="568"/>
      <c r="EVM36" s="568"/>
      <c r="EVN36" s="568"/>
      <c r="EVO36" s="568"/>
      <c r="EVP36" s="568"/>
      <c r="EVQ36" s="568"/>
      <c r="EVR36" s="568"/>
      <c r="EVS36" s="568"/>
      <c r="EVT36" s="568"/>
      <c r="EVU36" s="568"/>
      <c r="EVV36" s="568"/>
      <c r="EVW36" s="568"/>
      <c r="EVX36" s="568"/>
      <c r="EVY36" s="568"/>
      <c r="EVZ36" s="568"/>
      <c r="EWA36" s="568"/>
      <c r="EWB36" s="568"/>
      <c r="EWC36" s="568"/>
      <c r="EWD36" s="568"/>
      <c r="EWE36" s="568"/>
      <c r="EWF36" s="568"/>
      <c r="EWG36" s="568"/>
      <c r="EWH36" s="568"/>
      <c r="EWI36" s="568"/>
      <c r="EWJ36" s="568"/>
      <c r="EWK36" s="568"/>
      <c r="EWL36" s="568"/>
      <c r="EWM36" s="568"/>
      <c r="EWN36" s="568"/>
      <c r="EWO36" s="568"/>
      <c r="EWP36" s="568"/>
      <c r="EWQ36" s="568"/>
      <c r="EWR36" s="568"/>
      <c r="EWS36" s="568"/>
      <c r="EWT36" s="568"/>
      <c r="EWU36" s="568"/>
      <c r="EWV36" s="568"/>
      <c r="EWW36" s="568"/>
      <c r="EWX36" s="568"/>
      <c r="EWY36" s="568"/>
      <c r="EWZ36" s="568"/>
      <c r="EXA36" s="568"/>
      <c r="EXB36" s="568"/>
      <c r="EXC36" s="568"/>
      <c r="EXD36" s="568"/>
      <c r="EXE36" s="568"/>
      <c r="EXF36" s="568"/>
      <c r="EXG36" s="568"/>
      <c r="EXH36" s="568"/>
      <c r="EXI36" s="568"/>
      <c r="EXJ36" s="568"/>
      <c r="EXK36" s="568"/>
      <c r="EXL36" s="568"/>
      <c r="EXM36" s="568"/>
      <c r="EXN36" s="568"/>
      <c r="EXO36" s="568"/>
      <c r="EXP36" s="568"/>
      <c r="EXQ36" s="568"/>
      <c r="EXR36" s="568"/>
      <c r="EXS36" s="568"/>
      <c r="EXT36" s="568"/>
      <c r="EXU36" s="568"/>
      <c r="EXV36" s="568"/>
      <c r="EXW36" s="568"/>
      <c r="EXX36" s="568"/>
      <c r="EXY36" s="568"/>
      <c r="EXZ36" s="568"/>
      <c r="EYA36" s="568"/>
      <c r="EYB36" s="568"/>
      <c r="EYC36" s="568"/>
      <c r="EYD36" s="568"/>
      <c r="EYE36" s="568"/>
      <c r="EYF36" s="568"/>
      <c r="EYG36" s="568"/>
      <c r="EYH36" s="568"/>
      <c r="EYI36" s="568"/>
      <c r="EYJ36" s="568"/>
      <c r="EYK36" s="568"/>
      <c r="EYL36" s="568"/>
      <c r="EYM36" s="568"/>
      <c r="EYN36" s="568"/>
      <c r="EYO36" s="568"/>
      <c r="EYP36" s="568"/>
      <c r="EYQ36" s="568"/>
      <c r="EYR36" s="568"/>
      <c r="EYS36" s="568"/>
      <c r="EYT36" s="568"/>
      <c r="EYU36" s="568"/>
      <c r="EYV36" s="568"/>
      <c r="EYW36" s="568"/>
      <c r="EYX36" s="568"/>
      <c r="EYY36" s="568"/>
      <c r="EYZ36" s="568"/>
      <c r="EZA36" s="568"/>
      <c r="EZB36" s="568"/>
      <c r="EZC36" s="568"/>
      <c r="EZD36" s="568"/>
      <c r="EZE36" s="568"/>
      <c r="EZF36" s="568"/>
      <c r="EZG36" s="568"/>
      <c r="EZH36" s="568"/>
      <c r="EZI36" s="568"/>
      <c r="EZJ36" s="568"/>
      <c r="EZK36" s="568"/>
      <c r="EZL36" s="568"/>
      <c r="EZM36" s="568"/>
      <c r="EZN36" s="568"/>
      <c r="EZO36" s="568"/>
      <c r="EZP36" s="568"/>
      <c r="EZQ36" s="568"/>
      <c r="EZR36" s="568"/>
      <c r="EZS36" s="568"/>
      <c r="EZT36" s="568"/>
      <c r="EZU36" s="568"/>
      <c r="EZV36" s="568"/>
      <c r="EZW36" s="568"/>
      <c r="EZX36" s="568"/>
      <c r="EZY36" s="568"/>
      <c r="EZZ36" s="568"/>
      <c r="FAA36" s="568"/>
      <c r="FAB36" s="568"/>
      <c r="FAC36" s="568"/>
      <c r="FAD36" s="568"/>
      <c r="FAE36" s="568"/>
      <c r="FAF36" s="568"/>
      <c r="FAG36" s="568"/>
      <c r="FAH36" s="568"/>
      <c r="FAI36" s="568"/>
      <c r="FAJ36" s="568"/>
      <c r="FAK36" s="568"/>
      <c r="FAL36" s="568"/>
      <c r="FAM36" s="568"/>
      <c r="FAN36" s="568"/>
      <c r="FAO36" s="568"/>
      <c r="FAP36" s="568"/>
      <c r="FAQ36" s="568"/>
      <c r="FAR36" s="568"/>
      <c r="FAS36" s="568"/>
      <c r="FAT36" s="568"/>
      <c r="FAU36" s="568"/>
      <c r="FAV36" s="568"/>
      <c r="FAW36" s="568"/>
      <c r="FAX36" s="568"/>
      <c r="FAY36" s="568"/>
      <c r="FAZ36" s="568"/>
      <c r="FBA36" s="568"/>
      <c r="FBB36" s="568"/>
      <c r="FBC36" s="568"/>
      <c r="FBD36" s="568"/>
      <c r="FBE36" s="568"/>
      <c r="FBF36" s="568"/>
      <c r="FBG36" s="568"/>
      <c r="FBH36" s="568"/>
      <c r="FBI36" s="568"/>
      <c r="FBJ36" s="568"/>
      <c r="FBK36" s="568"/>
      <c r="FBL36" s="568"/>
      <c r="FBM36" s="568"/>
      <c r="FBN36" s="568"/>
      <c r="FBO36" s="568"/>
      <c r="FBP36" s="568"/>
      <c r="FBQ36" s="568"/>
      <c r="FBR36" s="568"/>
      <c r="FBS36" s="568"/>
      <c r="FBT36" s="568"/>
      <c r="FBU36" s="568"/>
      <c r="FBV36" s="568"/>
      <c r="FBW36" s="568"/>
      <c r="FBX36" s="568"/>
      <c r="FBY36" s="568"/>
      <c r="FBZ36" s="568"/>
      <c r="FCA36" s="568"/>
      <c r="FCB36" s="568"/>
      <c r="FCC36" s="568"/>
      <c r="FCD36" s="568"/>
      <c r="FCE36" s="568"/>
      <c r="FCF36" s="568"/>
      <c r="FCG36" s="568"/>
      <c r="FCH36" s="568"/>
      <c r="FCI36" s="568"/>
      <c r="FCJ36" s="568"/>
      <c r="FCK36" s="568"/>
      <c r="FCL36" s="568"/>
      <c r="FCM36" s="568"/>
      <c r="FCN36" s="568"/>
      <c r="FCO36" s="568"/>
      <c r="FCP36" s="568"/>
      <c r="FCQ36" s="568"/>
      <c r="FCR36" s="568"/>
      <c r="FCS36" s="568"/>
      <c r="FCT36" s="568"/>
      <c r="FCU36" s="568"/>
      <c r="FCV36" s="568"/>
      <c r="FCW36" s="568"/>
      <c r="FCX36" s="568"/>
      <c r="FCY36" s="568"/>
      <c r="FCZ36" s="568"/>
      <c r="FDA36" s="568"/>
      <c r="FDB36" s="568"/>
      <c r="FDC36" s="568"/>
      <c r="FDD36" s="568"/>
      <c r="FDE36" s="568"/>
      <c r="FDF36" s="568"/>
      <c r="FDG36" s="568"/>
      <c r="FDH36" s="568"/>
      <c r="FDI36" s="568"/>
      <c r="FDJ36" s="568"/>
      <c r="FDK36" s="568"/>
      <c r="FDL36" s="568"/>
      <c r="FDM36" s="568"/>
      <c r="FDN36" s="568"/>
      <c r="FDO36" s="568"/>
      <c r="FDP36" s="568"/>
      <c r="FDQ36" s="568"/>
      <c r="FDR36" s="568"/>
      <c r="FDS36" s="568"/>
      <c r="FDT36" s="568"/>
      <c r="FDU36" s="568"/>
      <c r="FDV36" s="568"/>
      <c r="FDW36" s="568"/>
      <c r="FDX36" s="568"/>
      <c r="FDY36" s="568"/>
      <c r="FDZ36" s="568"/>
      <c r="FEA36" s="568"/>
      <c r="FEB36" s="568"/>
      <c r="FEC36" s="568"/>
      <c r="FED36" s="568"/>
      <c r="FEE36" s="568"/>
      <c r="FEF36" s="568"/>
      <c r="FEG36" s="568"/>
      <c r="FEH36" s="568"/>
      <c r="FEI36" s="568"/>
      <c r="FEJ36" s="568"/>
      <c r="FEK36" s="568"/>
      <c r="FEL36" s="568"/>
      <c r="FEM36" s="568"/>
      <c r="FEN36" s="568"/>
      <c r="FEO36" s="568"/>
      <c r="FEP36" s="568"/>
      <c r="FEQ36" s="568"/>
      <c r="FER36" s="568"/>
      <c r="FES36" s="568"/>
      <c r="FET36" s="568"/>
      <c r="FEU36" s="568"/>
      <c r="FEV36" s="568"/>
      <c r="FEW36" s="568"/>
      <c r="FEX36" s="568"/>
      <c r="FEY36" s="568"/>
      <c r="FEZ36" s="568"/>
      <c r="FFA36" s="568"/>
      <c r="FFB36" s="568"/>
      <c r="FFC36" s="568"/>
      <c r="FFD36" s="568"/>
      <c r="FFE36" s="568"/>
      <c r="FFF36" s="568"/>
      <c r="FFG36" s="568"/>
      <c r="FFH36" s="568"/>
      <c r="FFI36" s="568"/>
      <c r="FFJ36" s="568"/>
      <c r="FFK36" s="568"/>
      <c r="FFL36" s="568"/>
      <c r="FFM36" s="568"/>
      <c r="FFN36" s="568"/>
      <c r="FFO36" s="568"/>
      <c r="FFP36" s="568"/>
      <c r="FFQ36" s="568"/>
      <c r="FFR36" s="568"/>
      <c r="FFS36" s="568"/>
      <c r="FFT36" s="568"/>
      <c r="FFU36" s="568"/>
      <c r="FFV36" s="568"/>
      <c r="FFW36" s="568"/>
      <c r="FFX36" s="568"/>
      <c r="FFY36" s="568"/>
      <c r="FFZ36" s="568"/>
      <c r="FGA36" s="568"/>
      <c r="FGB36" s="568"/>
      <c r="FGC36" s="568"/>
      <c r="FGD36" s="568"/>
      <c r="FGE36" s="568"/>
      <c r="FGF36" s="568"/>
      <c r="FGG36" s="568"/>
      <c r="FGH36" s="568"/>
      <c r="FGI36" s="568"/>
      <c r="FGJ36" s="568"/>
      <c r="FGK36" s="568"/>
      <c r="FGL36" s="568"/>
      <c r="FGM36" s="568"/>
      <c r="FGN36" s="568"/>
      <c r="FGO36" s="568"/>
      <c r="FGP36" s="568"/>
      <c r="FGQ36" s="568"/>
      <c r="FGR36" s="568"/>
      <c r="FGS36" s="568"/>
      <c r="FGT36" s="568"/>
      <c r="FGU36" s="568"/>
      <c r="FGV36" s="568"/>
      <c r="FGW36" s="568"/>
      <c r="FGX36" s="568"/>
      <c r="FGY36" s="568"/>
      <c r="FGZ36" s="568"/>
      <c r="FHA36" s="568"/>
      <c r="FHB36" s="568"/>
      <c r="FHC36" s="568"/>
      <c r="FHD36" s="568"/>
      <c r="FHE36" s="568"/>
      <c r="FHF36" s="568"/>
      <c r="FHG36" s="568"/>
      <c r="FHH36" s="568"/>
      <c r="FHI36" s="568"/>
      <c r="FHJ36" s="568"/>
      <c r="FHK36" s="568"/>
      <c r="FHL36" s="568"/>
      <c r="FHM36" s="568"/>
      <c r="FHN36" s="568"/>
      <c r="FHO36" s="568"/>
      <c r="FHP36" s="568"/>
      <c r="FHQ36" s="568"/>
      <c r="FHR36" s="568"/>
      <c r="FHS36" s="568"/>
      <c r="FHT36" s="568"/>
      <c r="FHU36" s="568"/>
      <c r="FHV36" s="568"/>
      <c r="FHW36" s="568"/>
      <c r="FHX36" s="568"/>
      <c r="FHY36" s="568"/>
      <c r="FHZ36" s="568"/>
      <c r="FIA36" s="568"/>
      <c r="FIB36" s="568"/>
      <c r="FIC36" s="568"/>
      <c r="FID36" s="568"/>
      <c r="FIE36" s="568"/>
      <c r="FIF36" s="568"/>
      <c r="FIG36" s="568"/>
      <c r="FIH36" s="568"/>
      <c r="FII36" s="568"/>
      <c r="FIJ36" s="568"/>
      <c r="FIK36" s="568"/>
      <c r="FIL36" s="568"/>
      <c r="FIM36" s="568"/>
      <c r="FIN36" s="568"/>
      <c r="FIO36" s="568"/>
      <c r="FIP36" s="568"/>
      <c r="FIQ36" s="568"/>
      <c r="FIR36" s="568"/>
      <c r="FIS36" s="568"/>
      <c r="FIT36" s="568"/>
      <c r="FIU36" s="568"/>
      <c r="FIV36" s="568"/>
      <c r="FIW36" s="568"/>
      <c r="FIX36" s="568"/>
      <c r="FIY36" s="568"/>
      <c r="FIZ36" s="568"/>
      <c r="FJA36" s="568"/>
      <c r="FJB36" s="568"/>
      <c r="FJC36" s="568"/>
      <c r="FJD36" s="568"/>
      <c r="FJE36" s="568"/>
      <c r="FJF36" s="568"/>
      <c r="FJG36" s="568"/>
      <c r="FJH36" s="568"/>
      <c r="FJI36" s="568"/>
      <c r="FJJ36" s="568"/>
      <c r="FJK36" s="568"/>
      <c r="FJL36" s="568"/>
      <c r="FJM36" s="568"/>
      <c r="FJN36" s="568"/>
      <c r="FJO36" s="568"/>
      <c r="FJP36" s="568"/>
      <c r="FJQ36" s="568"/>
      <c r="FJR36" s="568"/>
      <c r="FJS36" s="568"/>
      <c r="FJT36" s="568"/>
      <c r="FJU36" s="568"/>
      <c r="FJV36" s="568"/>
      <c r="FJW36" s="568"/>
      <c r="FJX36" s="568"/>
      <c r="FJY36" s="568"/>
      <c r="FJZ36" s="568"/>
      <c r="FKA36" s="568"/>
      <c r="FKB36" s="568"/>
      <c r="FKC36" s="568"/>
      <c r="FKD36" s="568"/>
      <c r="FKE36" s="568"/>
      <c r="FKF36" s="568"/>
      <c r="FKG36" s="568"/>
      <c r="FKH36" s="568"/>
      <c r="FKI36" s="568"/>
      <c r="FKJ36" s="568"/>
      <c r="FKK36" s="568"/>
      <c r="FKL36" s="568"/>
      <c r="FKM36" s="568"/>
      <c r="FKN36" s="568"/>
      <c r="FKO36" s="568"/>
      <c r="FKP36" s="568"/>
      <c r="FKQ36" s="568"/>
      <c r="FKR36" s="568"/>
      <c r="FKS36" s="568"/>
      <c r="FKT36" s="568"/>
      <c r="FKU36" s="568"/>
      <c r="FKV36" s="568"/>
      <c r="FKW36" s="568"/>
      <c r="FKX36" s="568"/>
      <c r="FKY36" s="568"/>
      <c r="FKZ36" s="568"/>
      <c r="FLA36" s="568"/>
      <c r="FLB36" s="568"/>
      <c r="FLC36" s="568"/>
      <c r="FLD36" s="568"/>
      <c r="FLE36" s="568"/>
      <c r="FLF36" s="568"/>
      <c r="FLG36" s="568"/>
      <c r="FLH36" s="568"/>
      <c r="FLI36" s="568"/>
      <c r="FLJ36" s="568"/>
      <c r="FLK36" s="568"/>
      <c r="FLL36" s="568"/>
      <c r="FLM36" s="568"/>
      <c r="FLN36" s="568"/>
      <c r="FLO36" s="568"/>
      <c r="FLP36" s="568"/>
      <c r="FLQ36" s="568"/>
      <c r="FLR36" s="568"/>
      <c r="FLS36" s="568"/>
      <c r="FLT36" s="568"/>
      <c r="FLU36" s="568"/>
      <c r="FLV36" s="568"/>
      <c r="FLW36" s="568"/>
      <c r="FLX36" s="568"/>
      <c r="FLY36" s="568"/>
      <c r="FLZ36" s="568"/>
      <c r="FMA36" s="568"/>
      <c r="FMB36" s="568"/>
      <c r="FMC36" s="568"/>
      <c r="FMD36" s="568"/>
      <c r="FME36" s="568"/>
      <c r="FMF36" s="568"/>
      <c r="FMG36" s="568"/>
      <c r="FMH36" s="568"/>
      <c r="FMI36" s="568"/>
      <c r="FMJ36" s="568"/>
      <c r="FMK36" s="568"/>
      <c r="FML36" s="568"/>
      <c r="FMM36" s="568"/>
      <c r="FMN36" s="568"/>
      <c r="FMO36" s="568"/>
      <c r="FMP36" s="568"/>
      <c r="FMQ36" s="568"/>
      <c r="FMR36" s="568"/>
      <c r="FMS36" s="568"/>
      <c r="FMT36" s="568"/>
      <c r="FMU36" s="568"/>
      <c r="FMV36" s="568"/>
      <c r="FMW36" s="568"/>
      <c r="FMX36" s="568"/>
      <c r="FMY36" s="568"/>
      <c r="FMZ36" s="568"/>
      <c r="FNA36" s="568"/>
      <c r="FNB36" s="568"/>
      <c r="FNC36" s="568"/>
      <c r="FND36" s="568"/>
      <c r="FNE36" s="568"/>
      <c r="FNF36" s="568"/>
      <c r="FNG36" s="568"/>
      <c r="FNH36" s="568"/>
      <c r="FNI36" s="568"/>
      <c r="FNJ36" s="568"/>
      <c r="FNK36" s="568"/>
      <c r="FNL36" s="568"/>
      <c r="FNM36" s="568"/>
      <c r="FNN36" s="568"/>
      <c r="FNO36" s="568"/>
      <c r="FNP36" s="568"/>
      <c r="FNQ36" s="568"/>
      <c r="FNR36" s="568"/>
      <c r="FNS36" s="568"/>
      <c r="FNT36" s="568"/>
      <c r="FNU36" s="568"/>
      <c r="FNV36" s="568"/>
      <c r="FNW36" s="568"/>
      <c r="FNX36" s="568"/>
      <c r="FNY36" s="568"/>
      <c r="FNZ36" s="568"/>
      <c r="FOA36" s="568"/>
      <c r="FOB36" s="568"/>
      <c r="FOC36" s="568"/>
      <c r="FOD36" s="568"/>
      <c r="FOE36" s="568"/>
      <c r="FOF36" s="568"/>
      <c r="FOG36" s="568"/>
      <c r="FOH36" s="568"/>
      <c r="FOI36" s="568"/>
      <c r="FOJ36" s="568"/>
      <c r="FOK36" s="568"/>
      <c r="FOL36" s="568"/>
      <c r="FOM36" s="568"/>
      <c r="FON36" s="568"/>
      <c r="FOO36" s="568"/>
      <c r="FOP36" s="568"/>
      <c r="FOQ36" s="568"/>
      <c r="FOR36" s="568"/>
      <c r="FOS36" s="568"/>
      <c r="FOT36" s="568"/>
      <c r="FOU36" s="568"/>
      <c r="FOV36" s="568"/>
      <c r="FOW36" s="568"/>
      <c r="FOX36" s="568"/>
      <c r="FOY36" s="568"/>
      <c r="FOZ36" s="568"/>
      <c r="FPA36" s="568"/>
      <c r="FPB36" s="568"/>
      <c r="FPC36" s="568"/>
      <c r="FPD36" s="568"/>
      <c r="FPE36" s="568"/>
      <c r="FPF36" s="568"/>
      <c r="FPG36" s="568"/>
      <c r="FPH36" s="568"/>
      <c r="FPI36" s="568"/>
      <c r="FPJ36" s="568"/>
      <c r="FPK36" s="568"/>
      <c r="FPL36" s="568"/>
      <c r="FPM36" s="568"/>
      <c r="FPN36" s="568"/>
      <c r="FPO36" s="568"/>
      <c r="FPP36" s="568"/>
      <c r="FPQ36" s="568"/>
      <c r="FPR36" s="568"/>
      <c r="FPS36" s="568"/>
      <c r="FPT36" s="568"/>
      <c r="FPU36" s="568"/>
      <c r="FPV36" s="568"/>
      <c r="FPW36" s="568"/>
      <c r="FPX36" s="568"/>
      <c r="FPY36" s="568"/>
      <c r="FPZ36" s="568"/>
      <c r="FQA36" s="568"/>
      <c r="FQB36" s="568"/>
      <c r="FQC36" s="568"/>
      <c r="FQD36" s="568"/>
      <c r="FQE36" s="568"/>
      <c r="FQF36" s="568"/>
      <c r="FQG36" s="568"/>
      <c r="FQH36" s="568"/>
      <c r="FQI36" s="568"/>
      <c r="FQJ36" s="568"/>
      <c r="FQK36" s="568"/>
      <c r="FQL36" s="568"/>
      <c r="FQM36" s="568"/>
      <c r="FQN36" s="568"/>
      <c r="FQO36" s="568"/>
      <c r="FQP36" s="568"/>
      <c r="FQQ36" s="568"/>
      <c r="FQR36" s="568"/>
      <c r="FQS36" s="568"/>
      <c r="FQT36" s="568"/>
      <c r="FQU36" s="568"/>
      <c r="FQV36" s="568"/>
      <c r="FQW36" s="568"/>
      <c r="FQX36" s="568"/>
      <c r="FQY36" s="568"/>
      <c r="FQZ36" s="568"/>
      <c r="FRA36" s="568"/>
      <c r="FRB36" s="568"/>
      <c r="FRC36" s="568"/>
      <c r="FRD36" s="568"/>
      <c r="FRE36" s="568"/>
      <c r="FRF36" s="568"/>
      <c r="FRG36" s="568"/>
      <c r="FRH36" s="568"/>
      <c r="FRI36" s="568"/>
      <c r="FRJ36" s="568"/>
      <c r="FRK36" s="568"/>
      <c r="FRL36" s="568"/>
      <c r="FRM36" s="568"/>
      <c r="FRN36" s="568"/>
      <c r="FRO36" s="568"/>
      <c r="FRP36" s="568"/>
      <c r="FRQ36" s="568"/>
      <c r="FRR36" s="568"/>
      <c r="FRS36" s="568"/>
      <c r="FRT36" s="568"/>
      <c r="FRU36" s="568"/>
      <c r="FRV36" s="568"/>
      <c r="FRW36" s="568"/>
      <c r="FRX36" s="568"/>
      <c r="FRY36" s="568"/>
      <c r="FRZ36" s="568"/>
      <c r="FSA36" s="568"/>
      <c r="FSB36" s="568"/>
      <c r="FSC36" s="568"/>
      <c r="FSD36" s="568"/>
      <c r="FSE36" s="568"/>
      <c r="FSF36" s="568"/>
      <c r="FSG36" s="568"/>
      <c r="FSH36" s="568"/>
      <c r="FSI36" s="568"/>
      <c r="FSJ36" s="568"/>
      <c r="FSK36" s="568"/>
      <c r="FSL36" s="568"/>
      <c r="FSM36" s="568"/>
      <c r="FSN36" s="568"/>
      <c r="FSO36" s="568"/>
      <c r="FSP36" s="568"/>
      <c r="FSQ36" s="568"/>
      <c r="FSR36" s="568"/>
      <c r="FSS36" s="568"/>
      <c r="FST36" s="568"/>
      <c r="FSU36" s="568"/>
      <c r="FSV36" s="568"/>
      <c r="FSW36" s="568"/>
      <c r="FSX36" s="568"/>
      <c r="FSY36" s="568"/>
      <c r="FSZ36" s="568"/>
      <c r="FTA36" s="568"/>
      <c r="FTB36" s="568"/>
      <c r="FTC36" s="568"/>
      <c r="FTD36" s="568"/>
      <c r="FTE36" s="568"/>
      <c r="FTF36" s="568"/>
      <c r="FTG36" s="568"/>
      <c r="FTH36" s="568"/>
      <c r="FTI36" s="568"/>
      <c r="FTJ36" s="568"/>
      <c r="FTK36" s="568"/>
      <c r="FTL36" s="568"/>
      <c r="FTM36" s="568"/>
      <c r="FTN36" s="568"/>
      <c r="FTO36" s="568"/>
      <c r="FTP36" s="568"/>
      <c r="FTQ36" s="568"/>
      <c r="FTR36" s="568"/>
      <c r="FTS36" s="568"/>
      <c r="FTT36" s="568"/>
      <c r="FTU36" s="568"/>
      <c r="FTV36" s="568"/>
      <c r="FTW36" s="568"/>
      <c r="FTX36" s="568"/>
      <c r="FTY36" s="568"/>
      <c r="FTZ36" s="568"/>
      <c r="FUA36" s="568"/>
      <c r="FUB36" s="568"/>
      <c r="FUC36" s="568"/>
      <c r="FUD36" s="568"/>
      <c r="FUE36" s="568"/>
      <c r="FUF36" s="568"/>
      <c r="FUG36" s="568"/>
      <c r="FUH36" s="568"/>
      <c r="FUI36" s="568"/>
      <c r="FUJ36" s="568"/>
      <c r="FUK36" s="568"/>
      <c r="FUL36" s="568"/>
      <c r="FUM36" s="568"/>
      <c r="FUN36" s="568"/>
      <c r="FUO36" s="568"/>
      <c r="FUP36" s="568"/>
      <c r="FUQ36" s="568"/>
      <c r="FUR36" s="568"/>
      <c r="FUS36" s="568"/>
      <c r="FUT36" s="568"/>
      <c r="FUU36" s="568"/>
      <c r="FUV36" s="568"/>
      <c r="FUW36" s="568"/>
      <c r="FUX36" s="568"/>
      <c r="FUY36" s="568"/>
      <c r="FUZ36" s="568"/>
      <c r="FVA36" s="568"/>
      <c r="FVB36" s="568"/>
      <c r="FVC36" s="568"/>
      <c r="FVD36" s="568"/>
      <c r="FVE36" s="568"/>
      <c r="FVF36" s="568"/>
      <c r="FVG36" s="568"/>
      <c r="FVH36" s="568"/>
      <c r="FVI36" s="568"/>
      <c r="FVJ36" s="568"/>
      <c r="FVK36" s="568"/>
      <c r="FVL36" s="568"/>
      <c r="FVM36" s="568"/>
      <c r="FVN36" s="568"/>
      <c r="FVO36" s="568"/>
      <c r="FVP36" s="568"/>
      <c r="FVQ36" s="568"/>
      <c r="FVR36" s="568"/>
      <c r="FVS36" s="568"/>
      <c r="FVT36" s="568"/>
      <c r="FVU36" s="568"/>
      <c r="FVV36" s="568"/>
      <c r="FVW36" s="568"/>
      <c r="FVX36" s="568"/>
      <c r="FVY36" s="568"/>
      <c r="FVZ36" s="568"/>
      <c r="FWA36" s="568"/>
      <c r="FWB36" s="568"/>
      <c r="FWC36" s="568"/>
      <c r="FWD36" s="568"/>
      <c r="FWE36" s="568"/>
      <c r="FWF36" s="568"/>
      <c r="FWG36" s="568"/>
      <c r="FWH36" s="568"/>
      <c r="FWI36" s="568"/>
      <c r="FWJ36" s="568"/>
      <c r="FWK36" s="568"/>
      <c r="FWL36" s="568"/>
      <c r="FWM36" s="568"/>
      <c r="FWN36" s="568"/>
      <c r="FWO36" s="568"/>
      <c r="FWP36" s="568"/>
      <c r="FWQ36" s="568"/>
      <c r="FWR36" s="568"/>
      <c r="FWS36" s="568"/>
      <c r="FWT36" s="568"/>
      <c r="FWU36" s="568"/>
      <c r="FWV36" s="568"/>
      <c r="FWW36" s="568"/>
      <c r="FWX36" s="568"/>
      <c r="FWY36" s="568"/>
      <c r="FWZ36" s="568"/>
      <c r="FXA36" s="568"/>
      <c r="FXB36" s="568"/>
      <c r="FXC36" s="568"/>
      <c r="FXD36" s="568"/>
      <c r="FXE36" s="568"/>
      <c r="FXF36" s="568"/>
      <c r="FXG36" s="568"/>
      <c r="FXH36" s="568"/>
      <c r="FXI36" s="568"/>
      <c r="FXJ36" s="568"/>
      <c r="FXK36" s="568"/>
      <c r="FXL36" s="568"/>
      <c r="FXM36" s="568"/>
      <c r="FXN36" s="568"/>
      <c r="FXO36" s="568"/>
      <c r="FXP36" s="568"/>
      <c r="FXQ36" s="568"/>
      <c r="FXR36" s="568"/>
      <c r="FXS36" s="568"/>
      <c r="FXT36" s="568"/>
      <c r="FXU36" s="568"/>
      <c r="FXV36" s="568"/>
      <c r="FXW36" s="568"/>
      <c r="FXX36" s="568"/>
      <c r="FXY36" s="568"/>
      <c r="FXZ36" s="568"/>
      <c r="FYA36" s="568"/>
      <c r="FYB36" s="568"/>
      <c r="FYC36" s="568"/>
      <c r="FYD36" s="568"/>
      <c r="FYE36" s="568"/>
      <c r="FYF36" s="568"/>
      <c r="FYG36" s="568"/>
      <c r="FYH36" s="568"/>
      <c r="FYI36" s="568"/>
      <c r="FYJ36" s="568"/>
      <c r="FYK36" s="568"/>
      <c r="FYL36" s="568"/>
      <c r="FYM36" s="568"/>
      <c r="FYN36" s="568"/>
      <c r="FYO36" s="568"/>
      <c r="FYP36" s="568"/>
      <c r="FYQ36" s="568"/>
      <c r="FYR36" s="568"/>
      <c r="FYS36" s="568"/>
      <c r="FYT36" s="568"/>
      <c r="FYU36" s="568"/>
      <c r="FYV36" s="568"/>
      <c r="FYW36" s="568"/>
      <c r="FYX36" s="568"/>
      <c r="FYY36" s="568"/>
      <c r="FYZ36" s="568"/>
      <c r="FZA36" s="568"/>
      <c r="FZB36" s="568"/>
      <c r="FZC36" s="568"/>
      <c r="FZD36" s="568"/>
      <c r="FZE36" s="568"/>
      <c r="FZF36" s="568"/>
      <c r="FZG36" s="568"/>
      <c r="FZH36" s="568"/>
      <c r="FZI36" s="568"/>
      <c r="FZJ36" s="568"/>
      <c r="FZK36" s="568"/>
      <c r="FZL36" s="568"/>
      <c r="FZM36" s="568"/>
      <c r="FZN36" s="568"/>
      <c r="FZO36" s="568"/>
      <c r="FZP36" s="568"/>
      <c r="FZQ36" s="568"/>
      <c r="FZR36" s="568"/>
      <c r="FZS36" s="568"/>
      <c r="FZT36" s="568"/>
      <c r="FZU36" s="568"/>
      <c r="FZV36" s="568"/>
      <c r="FZW36" s="568"/>
      <c r="FZX36" s="568"/>
      <c r="FZY36" s="568"/>
      <c r="FZZ36" s="568"/>
      <c r="GAA36" s="568"/>
      <c r="GAB36" s="568"/>
      <c r="GAC36" s="568"/>
      <c r="GAD36" s="568"/>
      <c r="GAE36" s="568"/>
      <c r="GAF36" s="568"/>
      <c r="GAG36" s="568"/>
      <c r="GAH36" s="568"/>
      <c r="GAI36" s="568"/>
      <c r="GAJ36" s="568"/>
      <c r="GAK36" s="568"/>
      <c r="GAL36" s="568"/>
      <c r="GAM36" s="568"/>
      <c r="GAN36" s="568"/>
      <c r="GAO36" s="568"/>
      <c r="GAP36" s="568"/>
      <c r="GAQ36" s="568"/>
      <c r="GAR36" s="568"/>
      <c r="GAS36" s="568"/>
      <c r="GAT36" s="568"/>
      <c r="GAU36" s="568"/>
      <c r="GAV36" s="568"/>
      <c r="GAW36" s="568"/>
      <c r="GAX36" s="568"/>
      <c r="GAY36" s="568"/>
      <c r="GAZ36" s="568"/>
      <c r="GBA36" s="568"/>
      <c r="GBB36" s="568"/>
      <c r="GBC36" s="568"/>
      <c r="GBD36" s="568"/>
      <c r="GBE36" s="568"/>
      <c r="GBF36" s="568"/>
      <c r="GBG36" s="568"/>
      <c r="GBH36" s="568"/>
      <c r="GBI36" s="568"/>
      <c r="GBJ36" s="568"/>
      <c r="GBK36" s="568"/>
      <c r="GBL36" s="568"/>
      <c r="GBM36" s="568"/>
      <c r="GBN36" s="568"/>
      <c r="GBO36" s="568"/>
      <c r="GBP36" s="568"/>
      <c r="GBQ36" s="568"/>
      <c r="GBR36" s="568"/>
      <c r="GBS36" s="568"/>
      <c r="GBT36" s="568"/>
      <c r="GBU36" s="568"/>
      <c r="GBV36" s="568"/>
      <c r="GBW36" s="568"/>
      <c r="GBX36" s="568"/>
      <c r="GBY36" s="568"/>
      <c r="GBZ36" s="568"/>
      <c r="GCA36" s="568"/>
      <c r="GCB36" s="568"/>
      <c r="GCC36" s="568"/>
      <c r="GCD36" s="568"/>
      <c r="GCE36" s="568"/>
      <c r="GCF36" s="568"/>
      <c r="GCG36" s="568"/>
      <c r="GCH36" s="568"/>
      <c r="GCI36" s="568"/>
      <c r="GCJ36" s="568"/>
      <c r="GCK36" s="568"/>
      <c r="GCL36" s="568"/>
      <c r="GCM36" s="568"/>
      <c r="GCN36" s="568"/>
      <c r="GCO36" s="568"/>
      <c r="GCP36" s="568"/>
      <c r="GCQ36" s="568"/>
      <c r="GCR36" s="568"/>
      <c r="GCS36" s="568"/>
      <c r="GCT36" s="568"/>
      <c r="GCU36" s="568"/>
      <c r="GCV36" s="568"/>
      <c r="GCW36" s="568"/>
      <c r="GCX36" s="568"/>
      <c r="GCY36" s="568"/>
      <c r="GCZ36" s="568"/>
      <c r="GDA36" s="568"/>
      <c r="GDB36" s="568"/>
      <c r="GDC36" s="568"/>
      <c r="GDD36" s="568"/>
      <c r="GDE36" s="568"/>
      <c r="GDF36" s="568"/>
      <c r="GDG36" s="568"/>
      <c r="GDH36" s="568"/>
      <c r="GDI36" s="568"/>
      <c r="GDJ36" s="568"/>
      <c r="GDK36" s="568"/>
      <c r="GDL36" s="568"/>
      <c r="GDM36" s="568"/>
      <c r="GDN36" s="568"/>
      <c r="GDO36" s="568"/>
      <c r="GDP36" s="568"/>
      <c r="GDQ36" s="568"/>
      <c r="GDR36" s="568"/>
      <c r="GDS36" s="568"/>
      <c r="GDT36" s="568"/>
      <c r="GDU36" s="568"/>
      <c r="GDV36" s="568"/>
      <c r="GDW36" s="568"/>
      <c r="GDX36" s="568"/>
      <c r="GDY36" s="568"/>
      <c r="GDZ36" s="568"/>
      <c r="GEA36" s="568"/>
      <c r="GEB36" s="568"/>
      <c r="GEC36" s="568"/>
      <c r="GED36" s="568"/>
      <c r="GEE36" s="568"/>
      <c r="GEF36" s="568"/>
      <c r="GEG36" s="568"/>
      <c r="GEH36" s="568"/>
      <c r="GEI36" s="568"/>
      <c r="GEJ36" s="568"/>
      <c r="GEK36" s="568"/>
      <c r="GEL36" s="568"/>
      <c r="GEM36" s="568"/>
      <c r="GEN36" s="568"/>
      <c r="GEO36" s="568"/>
      <c r="GEP36" s="568"/>
      <c r="GEQ36" s="568"/>
      <c r="GER36" s="568"/>
      <c r="GES36" s="568"/>
      <c r="GET36" s="568"/>
      <c r="GEU36" s="568"/>
      <c r="GEV36" s="568"/>
      <c r="GEW36" s="568"/>
      <c r="GEX36" s="568"/>
      <c r="GEY36" s="568"/>
      <c r="GEZ36" s="568"/>
      <c r="GFA36" s="568"/>
      <c r="GFB36" s="568"/>
      <c r="GFC36" s="568"/>
      <c r="GFD36" s="568"/>
      <c r="GFE36" s="568"/>
      <c r="GFF36" s="568"/>
      <c r="GFG36" s="568"/>
      <c r="GFH36" s="568"/>
      <c r="GFI36" s="568"/>
      <c r="GFJ36" s="568"/>
      <c r="GFK36" s="568"/>
      <c r="GFL36" s="568"/>
      <c r="GFM36" s="568"/>
      <c r="GFN36" s="568"/>
      <c r="GFO36" s="568"/>
      <c r="GFP36" s="568"/>
      <c r="GFQ36" s="568"/>
      <c r="GFR36" s="568"/>
      <c r="GFS36" s="568"/>
      <c r="GFT36" s="568"/>
      <c r="GFU36" s="568"/>
      <c r="GFV36" s="568"/>
      <c r="GFW36" s="568"/>
      <c r="GFX36" s="568"/>
      <c r="GFY36" s="568"/>
      <c r="GFZ36" s="568"/>
      <c r="GGA36" s="568"/>
      <c r="GGB36" s="568"/>
      <c r="GGC36" s="568"/>
      <c r="GGD36" s="568"/>
      <c r="GGE36" s="568"/>
      <c r="GGF36" s="568"/>
      <c r="GGG36" s="568"/>
      <c r="GGH36" s="568"/>
      <c r="GGI36" s="568"/>
      <c r="GGJ36" s="568"/>
      <c r="GGK36" s="568"/>
      <c r="GGL36" s="568"/>
      <c r="GGM36" s="568"/>
      <c r="GGN36" s="568"/>
      <c r="GGO36" s="568"/>
      <c r="GGP36" s="568"/>
      <c r="GGQ36" s="568"/>
      <c r="GGR36" s="568"/>
      <c r="GGS36" s="568"/>
      <c r="GGT36" s="568"/>
      <c r="GGU36" s="568"/>
      <c r="GGV36" s="568"/>
      <c r="GGW36" s="568"/>
      <c r="GGX36" s="568"/>
      <c r="GGY36" s="568"/>
      <c r="GGZ36" s="568"/>
      <c r="GHA36" s="568"/>
      <c r="GHB36" s="568"/>
      <c r="GHC36" s="568"/>
      <c r="GHD36" s="568"/>
      <c r="GHE36" s="568"/>
      <c r="GHF36" s="568"/>
      <c r="GHG36" s="568"/>
      <c r="GHH36" s="568"/>
      <c r="GHI36" s="568"/>
      <c r="GHJ36" s="568"/>
      <c r="GHK36" s="568"/>
      <c r="GHL36" s="568"/>
      <c r="GHM36" s="568"/>
      <c r="GHN36" s="568"/>
      <c r="GHO36" s="568"/>
      <c r="GHP36" s="568"/>
      <c r="GHQ36" s="568"/>
      <c r="GHR36" s="568"/>
      <c r="GHS36" s="568"/>
      <c r="GHT36" s="568"/>
      <c r="GHU36" s="568"/>
      <c r="GHV36" s="568"/>
      <c r="GHW36" s="568"/>
      <c r="GHX36" s="568"/>
      <c r="GHY36" s="568"/>
      <c r="GHZ36" s="568"/>
      <c r="GIA36" s="568"/>
      <c r="GIB36" s="568"/>
      <c r="GIC36" s="568"/>
      <c r="GID36" s="568"/>
      <c r="GIE36" s="568"/>
      <c r="GIF36" s="568"/>
      <c r="GIG36" s="568"/>
      <c r="GIH36" s="568"/>
      <c r="GII36" s="568"/>
      <c r="GIJ36" s="568"/>
      <c r="GIK36" s="568"/>
      <c r="GIL36" s="568"/>
      <c r="GIM36" s="568"/>
      <c r="GIN36" s="568"/>
      <c r="GIO36" s="568"/>
      <c r="GIP36" s="568"/>
      <c r="GIQ36" s="568"/>
      <c r="GIR36" s="568"/>
      <c r="GIS36" s="568"/>
      <c r="GIT36" s="568"/>
      <c r="GIU36" s="568"/>
      <c r="GIV36" s="568"/>
      <c r="GIW36" s="568"/>
      <c r="GIX36" s="568"/>
      <c r="GIY36" s="568"/>
      <c r="GIZ36" s="568"/>
      <c r="GJA36" s="568"/>
      <c r="GJB36" s="568"/>
      <c r="GJC36" s="568"/>
      <c r="GJD36" s="568"/>
      <c r="GJE36" s="568"/>
      <c r="GJF36" s="568"/>
      <c r="GJG36" s="568"/>
      <c r="GJH36" s="568"/>
      <c r="GJI36" s="568"/>
      <c r="GJJ36" s="568"/>
      <c r="GJK36" s="568"/>
      <c r="GJL36" s="568"/>
      <c r="GJM36" s="568"/>
      <c r="GJN36" s="568"/>
      <c r="GJO36" s="568"/>
      <c r="GJP36" s="568"/>
      <c r="GJQ36" s="568"/>
      <c r="GJR36" s="568"/>
      <c r="GJS36" s="568"/>
      <c r="GJT36" s="568"/>
      <c r="GJU36" s="568"/>
      <c r="GJV36" s="568"/>
      <c r="GJW36" s="568"/>
      <c r="GJX36" s="568"/>
      <c r="GJY36" s="568"/>
      <c r="GJZ36" s="568"/>
      <c r="GKA36" s="568"/>
      <c r="GKB36" s="568"/>
      <c r="GKC36" s="568"/>
      <c r="GKD36" s="568"/>
      <c r="GKE36" s="568"/>
      <c r="GKF36" s="568"/>
      <c r="GKG36" s="568"/>
      <c r="GKH36" s="568"/>
      <c r="GKI36" s="568"/>
      <c r="GKJ36" s="568"/>
      <c r="GKK36" s="568"/>
      <c r="GKL36" s="568"/>
      <c r="GKM36" s="568"/>
      <c r="GKN36" s="568"/>
      <c r="GKO36" s="568"/>
      <c r="GKP36" s="568"/>
      <c r="GKQ36" s="568"/>
      <c r="GKR36" s="568"/>
      <c r="GKS36" s="568"/>
      <c r="GKT36" s="568"/>
      <c r="GKU36" s="568"/>
      <c r="GKV36" s="568"/>
      <c r="GKW36" s="568"/>
      <c r="GKX36" s="568"/>
      <c r="GKY36" s="568"/>
      <c r="GKZ36" s="568"/>
      <c r="GLA36" s="568"/>
      <c r="GLB36" s="568"/>
      <c r="GLC36" s="568"/>
      <c r="GLD36" s="568"/>
      <c r="GLE36" s="568"/>
      <c r="GLF36" s="568"/>
      <c r="GLG36" s="568"/>
      <c r="GLH36" s="568"/>
      <c r="GLI36" s="568"/>
      <c r="GLJ36" s="568"/>
      <c r="GLK36" s="568"/>
      <c r="GLL36" s="568"/>
      <c r="GLM36" s="568"/>
      <c r="GLN36" s="568"/>
      <c r="GLO36" s="568"/>
      <c r="GLP36" s="568"/>
      <c r="GLQ36" s="568"/>
      <c r="GLR36" s="568"/>
      <c r="GLS36" s="568"/>
      <c r="GLT36" s="568"/>
      <c r="GLU36" s="568"/>
      <c r="GLV36" s="568"/>
      <c r="GLW36" s="568"/>
      <c r="GLX36" s="568"/>
      <c r="GLY36" s="568"/>
      <c r="GLZ36" s="568"/>
      <c r="GMA36" s="568"/>
      <c r="GMB36" s="568"/>
      <c r="GMC36" s="568"/>
      <c r="GMD36" s="568"/>
      <c r="GME36" s="568"/>
      <c r="GMF36" s="568"/>
      <c r="GMG36" s="568"/>
      <c r="GMH36" s="568"/>
      <c r="GMI36" s="568"/>
      <c r="GMJ36" s="568"/>
      <c r="GMK36" s="568"/>
      <c r="GML36" s="568"/>
      <c r="GMM36" s="568"/>
      <c r="GMN36" s="568"/>
      <c r="GMO36" s="568"/>
      <c r="GMP36" s="568"/>
      <c r="GMQ36" s="568"/>
      <c r="GMR36" s="568"/>
      <c r="GMS36" s="568"/>
      <c r="GMT36" s="568"/>
      <c r="GMU36" s="568"/>
      <c r="GMV36" s="568"/>
      <c r="GMW36" s="568"/>
      <c r="GMX36" s="568"/>
      <c r="GMY36" s="568"/>
      <c r="GMZ36" s="568"/>
      <c r="GNA36" s="568"/>
      <c r="GNB36" s="568"/>
      <c r="GNC36" s="568"/>
      <c r="GND36" s="568"/>
      <c r="GNE36" s="568"/>
      <c r="GNF36" s="568"/>
      <c r="GNG36" s="568"/>
      <c r="GNH36" s="568"/>
      <c r="GNI36" s="568"/>
      <c r="GNJ36" s="568"/>
      <c r="GNK36" s="568"/>
      <c r="GNL36" s="568"/>
      <c r="GNM36" s="568"/>
      <c r="GNN36" s="568"/>
      <c r="GNO36" s="568"/>
      <c r="GNP36" s="568"/>
      <c r="GNQ36" s="568"/>
      <c r="GNR36" s="568"/>
      <c r="GNS36" s="568"/>
      <c r="GNT36" s="568"/>
      <c r="GNU36" s="568"/>
      <c r="GNV36" s="568"/>
      <c r="GNW36" s="568"/>
      <c r="GNX36" s="568"/>
      <c r="GNY36" s="568"/>
      <c r="GNZ36" s="568"/>
      <c r="GOA36" s="568"/>
      <c r="GOB36" s="568"/>
      <c r="GOC36" s="568"/>
      <c r="GOD36" s="568"/>
      <c r="GOE36" s="568"/>
      <c r="GOF36" s="568"/>
      <c r="GOG36" s="568"/>
      <c r="GOH36" s="568"/>
      <c r="GOI36" s="568"/>
      <c r="GOJ36" s="568"/>
      <c r="GOK36" s="568"/>
      <c r="GOL36" s="568"/>
      <c r="GOM36" s="568"/>
      <c r="GON36" s="568"/>
      <c r="GOO36" s="568"/>
      <c r="GOP36" s="568"/>
      <c r="GOQ36" s="568"/>
      <c r="GOR36" s="568"/>
      <c r="GOS36" s="568"/>
      <c r="GOT36" s="568"/>
      <c r="GOU36" s="568"/>
      <c r="GOV36" s="568"/>
      <c r="GOW36" s="568"/>
      <c r="GOX36" s="568"/>
      <c r="GOY36" s="568"/>
      <c r="GOZ36" s="568"/>
      <c r="GPA36" s="568"/>
      <c r="GPB36" s="568"/>
      <c r="GPC36" s="568"/>
      <c r="GPD36" s="568"/>
      <c r="GPE36" s="568"/>
      <c r="GPF36" s="568"/>
      <c r="GPG36" s="568"/>
      <c r="GPH36" s="568"/>
      <c r="GPI36" s="568"/>
      <c r="GPJ36" s="568"/>
      <c r="GPK36" s="568"/>
      <c r="GPL36" s="568"/>
      <c r="GPM36" s="568"/>
      <c r="GPN36" s="568"/>
      <c r="GPO36" s="568"/>
      <c r="GPP36" s="568"/>
      <c r="GPQ36" s="568"/>
      <c r="GPR36" s="568"/>
      <c r="GPS36" s="568"/>
      <c r="GPT36" s="568"/>
      <c r="GPU36" s="568"/>
      <c r="GPV36" s="568"/>
      <c r="GPW36" s="568"/>
      <c r="GPX36" s="568"/>
      <c r="GPY36" s="568"/>
      <c r="GPZ36" s="568"/>
      <c r="GQA36" s="568"/>
      <c r="GQB36" s="568"/>
      <c r="GQC36" s="568"/>
      <c r="GQD36" s="568"/>
      <c r="GQE36" s="568"/>
      <c r="GQF36" s="568"/>
      <c r="GQG36" s="568"/>
      <c r="GQH36" s="568"/>
      <c r="GQI36" s="568"/>
      <c r="GQJ36" s="568"/>
      <c r="GQK36" s="568"/>
      <c r="GQL36" s="568"/>
      <c r="GQM36" s="568"/>
      <c r="GQN36" s="568"/>
      <c r="GQO36" s="568"/>
      <c r="GQP36" s="568"/>
      <c r="GQQ36" s="568"/>
      <c r="GQR36" s="568"/>
      <c r="GQS36" s="568"/>
      <c r="GQT36" s="568"/>
      <c r="GQU36" s="568"/>
      <c r="GQV36" s="568"/>
      <c r="GQW36" s="568"/>
      <c r="GQX36" s="568"/>
      <c r="GQY36" s="568"/>
      <c r="GQZ36" s="568"/>
      <c r="GRA36" s="568"/>
      <c r="GRB36" s="568"/>
      <c r="GRC36" s="568"/>
      <c r="GRD36" s="568"/>
      <c r="GRE36" s="568"/>
      <c r="GRF36" s="568"/>
      <c r="GRG36" s="568"/>
      <c r="GRH36" s="568"/>
      <c r="GRI36" s="568"/>
      <c r="GRJ36" s="568"/>
      <c r="GRK36" s="568"/>
      <c r="GRL36" s="568"/>
      <c r="GRM36" s="568"/>
      <c r="GRN36" s="568"/>
      <c r="GRO36" s="568"/>
      <c r="GRP36" s="568"/>
      <c r="GRQ36" s="568"/>
      <c r="GRR36" s="568"/>
      <c r="GRS36" s="568"/>
      <c r="GRT36" s="568"/>
      <c r="GRU36" s="568"/>
      <c r="GRV36" s="568"/>
      <c r="GRW36" s="568"/>
      <c r="GRX36" s="568"/>
      <c r="GRY36" s="568"/>
      <c r="GRZ36" s="568"/>
      <c r="GSA36" s="568"/>
      <c r="GSB36" s="568"/>
      <c r="GSC36" s="568"/>
      <c r="GSD36" s="568"/>
      <c r="GSE36" s="568"/>
      <c r="GSF36" s="568"/>
      <c r="GSG36" s="568"/>
      <c r="GSH36" s="568"/>
      <c r="GSI36" s="568"/>
      <c r="GSJ36" s="568"/>
      <c r="GSK36" s="568"/>
      <c r="GSL36" s="568"/>
      <c r="GSM36" s="568"/>
      <c r="GSN36" s="568"/>
      <c r="GSO36" s="568"/>
      <c r="GSP36" s="568"/>
      <c r="GSQ36" s="568"/>
      <c r="GSR36" s="568"/>
      <c r="GSS36" s="568"/>
      <c r="GST36" s="568"/>
      <c r="GSU36" s="568"/>
      <c r="GSV36" s="568"/>
      <c r="GSW36" s="568"/>
      <c r="GSX36" s="568"/>
      <c r="GSY36" s="568"/>
      <c r="GSZ36" s="568"/>
      <c r="GTA36" s="568"/>
      <c r="GTB36" s="568"/>
      <c r="GTC36" s="568"/>
      <c r="GTD36" s="568"/>
      <c r="GTE36" s="568"/>
      <c r="GTF36" s="568"/>
      <c r="GTG36" s="568"/>
      <c r="GTH36" s="568"/>
      <c r="GTI36" s="568"/>
      <c r="GTJ36" s="568"/>
      <c r="GTK36" s="568"/>
      <c r="GTL36" s="568"/>
      <c r="GTM36" s="568"/>
      <c r="GTN36" s="568"/>
      <c r="GTO36" s="568"/>
      <c r="GTP36" s="568"/>
      <c r="GTQ36" s="568"/>
      <c r="GTR36" s="568"/>
      <c r="GTS36" s="568"/>
      <c r="GTT36" s="568"/>
      <c r="GTU36" s="568"/>
      <c r="GTV36" s="568"/>
      <c r="GTW36" s="568"/>
      <c r="GTX36" s="568"/>
      <c r="GTY36" s="568"/>
      <c r="GTZ36" s="568"/>
      <c r="GUA36" s="568"/>
      <c r="GUB36" s="568"/>
      <c r="GUC36" s="568"/>
      <c r="GUD36" s="568"/>
      <c r="GUE36" s="568"/>
      <c r="GUF36" s="568"/>
      <c r="GUG36" s="568"/>
      <c r="GUH36" s="568"/>
      <c r="GUI36" s="568"/>
      <c r="GUJ36" s="568"/>
      <c r="GUK36" s="568"/>
      <c r="GUL36" s="568"/>
      <c r="GUM36" s="568"/>
      <c r="GUN36" s="568"/>
      <c r="GUO36" s="568"/>
      <c r="GUP36" s="568"/>
      <c r="GUQ36" s="568"/>
      <c r="GUR36" s="568"/>
      <c r="GUS36" s="568"/>
      <c r="GUT36" s="568"/>
      <c r="GUU36" s="568"/>
      <c r="GUV36" s="568"/>
      <c r="GUW36" s="568"/>
      <c r="GUX36" s="568"/>
      <c r="GUY36" s="568"/>
      <c r="GUZ36" s="568"/>
      <c r="GVA36" s="568"/>
      <c r="GVB36" s="568"/>
      <c r="GVC36" s="568"/>
      <c r="GVD36" s="568"/>
      <c r="GVE36" s="568"/>
      <c r="GVF36" s="568"/>
      <c r="GVG36" s="568"/>
      <c r="GVH36" s="568"/>
      <c r="GVI36" s="568"/>
      <c r="GVJ36" s="568"/>
      <c r="GVK36" s="568"/>
      <c r="GVL36" s="568"/>
      <c r="GVM36" s="568"/>
      <c r="GVN36" s="568"/>
      <c r="GVO36" s="568"/>
      <c r="GVP36" s="568"/>
      <c r="GVQ36" s="568"/>
      <c r="GVR36" s="568"/>
      <c r="GVS36" s="568"/>
      <c r="GVT36" s="568"/>
      <c r="GVU36" s="568"/>
      <c r="GVV36" s="568"/>
      <c r="GVW36" s="568"/>
      <c r="GVX36" s="568"/>
      <c r="GVY36" s="568"/>
      <c r="GVZ36" s="568"/>
      <c r="GWA36" s="568"/>
      <c r="GWB36" s="568"/>
      <c r="GWC36" s="568"/>
      <c r="GWD36" s="568"/>
      <c r="GWE36" s="568"/>
      <c r="GWF36" s="568"/>
      <c r="GWG36" s="568"/>
      <c r="GWH36" s="568"/>
      <c r="GWI36" s="568"/>
      <c r="GWJ36" s="568"/>
      <c r="GWK36" s="568"/>
      <c r="GWL36" s="568"/>
      <c r="GWM36" s="568"/>
      <c r="GWN36" s="568"/>
      <c r="GWO36" s="568"/>
      <c r="GWP36" s="568"/>
      <c r="GWQ36" s="568"/>
      <c r="GWR36" s="568"/>
      <c r="GWS36" s="568"/>
      <c r="GWT36" s="568"/>
      <c r="GWU36" s="568"/>
      <c r="GWV36" s="568"/>
      <c r="GWW36" s="568"/>
      <c r="GWX36" s="568"/>
      <c r="GWY36" s="568"/>
      <c r="GWZ36" s="568"/>
      <c r="GXA36" s="568"/>
      <c r="GXB36" s="568"/>
      <c r="GXC36" s="568"/>
      <c r="GXD36" s="568"/>
      <c r="GXE36" s="568"/>
      <c r="GXF36" s="568"/>
      <c r="GXG36" s="568"/>
      <c r="GXH36" s="568"/>
      <c r="GXI36" s="568"/>
      <c r="GXJ36" s="568"/>
      <c r="GXK36" s="568"/>
      <c r="GXL36" s="568"/>
      <c r="GXM36" s="568"/>
      <c r="GXN36" s="568"/>
      <c r="GXO36" s="568"/>
      <c r="GXP36" s="568"/>
      <c r="GXQ36" s="568"/>
      <c r="GXR36" s="568"/>
      <c r="GXS36" s="568"/>
      <c r="GXT36" s="568"/>
      <c r="GXU36" s="568"/>
      <c r="GXV36" s="568"/>
      <c r="GXW36" s="568"/>
      <c r="GXX36" s="568"/>
      <c r="GXY36" s="568"/>
      <c r="GXZ36" s="568"/>
      <c r="GYA36" s="568"/>
      <c r="GYB36" s="568"/>
      <c r="GYC36" s="568"/>
      <c r="GYD36" s="568"/>
      <c r="GYE36" s="568"/>
      <c r="GYF36" s="568"/>
      <c r="GYG36" s="568"/>
      <c r="GYH36" s="568"/>
      <c r="GYI36" s="568"/>
      <c r="GYJ36" s="568"/>
      <c r="GYK36" s="568"/>
      <c r="GYL36" s="568"/>
      <c r="GYM36" s="568"/>
      <c r="GYN36" s="568"/>
      <c r="GYO36" s="568"/>
      <c r="GYP36" s="568"/>
      <c r="GYQ36" s="568"/>
      <c r="GYR36" s="568"/>
      <c r="GYS36" s="568"/>
      <c r="GYT36" s="568"/>
      <c r="GYU36" s="568"/>
      <c r="GYV36" s="568"/>
      <c r="GYW36" s="568"/>
      <c r="GYX36" s="568"/>
      <c r="GYY36" s="568"/>
      <c r="GYZ36" s="568"/>
      <c r="GZA36" s="568"/>
      <c r="GZB36" s="568"/>
      <c r="GZC36" s="568"/>
      <c r="GZD36" s="568"/>
      <c r="GZE36" s="568"/>
      <c r="GZF36" s="568"/>
      <c r="GZG36" s="568"/>
      <c r="GZH36" s="568"/>
      <c r="GZI36" s="568"/>
      <c r="GZJ36" s="568"/>
      <c r="GZK36" s="568"/>
      <c r="GZL36" s="568"/>
      <c r="GZM36" s="568"/>
      <c r="GZN36" s="568"/>
      <c r="GZO36" s="568"/>
      <c r="GZP36" s="568"/>
      <c r="GZQ36" s="568"/>
      <c r="GZR36" s="568"/>
      <c r="GZS36" s="568"/>
      <c r="GZT36" s="568"/>
      <c r="GZU36" s="568"/>
      <c r="GZV36" s="568"/>
      <c r="GZW36" s="568"/>
      <c r="GZX36" s="568"/>
      <c r="GZY36" s="568"/>
      <c r="GZZ36" s="568"/>
      <c r="HAA36" s="568"/>
      <c r="HAB36" s="568"/>
      <c r="HAC36" s="568"/>
      <c r="HAD36" s="568"/>
      <c r="HAE36" s="568"/>
      <c r="HAF36" s="568"/>
      <c r="HAG36" s="568"/>
      <c r="HAH36" s="568"/>
      <c r="HAI36" s="568"/>
      <c r="HAJ36" s="568"/>
      <c r="HAK36" s="568"/>
      <c r="HAL36" s="568"/>
      <c r="HAM36" s="568"/>
      <c r="HAN36" s="568"/>
      <c r="HAO36" s="568"/>
      <c r="HAP36" s="568"/>
      <c r="HAQ36" s="568"/>
      <c r="HAR36" s="568"/>
      <c r="HAS36" s="568"/>
      <c r="HAT36" s="568"/>
      <c r="HAU36" s="568"/>
      <c r="HAV36" s="568"/>
      <c r="HAW36" s="568"/>
      <c r="HAX36" s="568"/>
      <c r="HAY36" s="568"/>
      <c r="HAZ36" s="568"/>
      <c r="HBA36" s="568"/>
      <c r="HBB36" s="568"/>
      <c r="HBC36" s="568"/>
      <c r="HBD36" s="568"/>
      <c r="HBE36" s="568"/>
      <c r="HBF36" s="568"/>
      <c r="HBG36" s="568"/>
      <c r="HBH36" s="568"/>
      <c r="HBI36" s="568"/>
      <c r="HBJ36" s="568"/>
      <c r="HBK36" s="568"/>
      <c r="HBL36" s="568"/>
      <c r="HBM36" s="568"/>
      <c r="HBN36" s="568"/>
      <c r="HBO36" s="568"/>
      <c r="HBP36" s="568"/>
      <c r="HBQ36" s="568"/>
      <c r="HBR36" s="568"/>
      <c r="HBS36" s="568"/>
      <c r="HBT36" s="568"/>
      <c r="HBU36" s="568"/>
      <c r="HBV36" s="568"/>
      <c r="HBW36" s="568"/>
      <c r="HBX36" s="568"/>
      <c r="HBY36" s="568"/>
      <c r="HBZ36" s="568"/>
      <c r="HCA36" s="568"/>
      <c r="HCB36" s="568"/>
      <c r="HCC36" s="568"/>
      <c r="HCD36" s="568"/>
      <c r="HCE36" s="568"/>
      <c r="HCF36" s="568"/>
      <c r="HCG36" s="568"/>
      <c r="HCH36" s="568"/>
      <c r="HCI36" s="568"/>
      <c r="HCJ36" s="568"/>
      <c r="HCK36" s="568"/>
      <c r="HCL36" s="568"/>
      <c r="HCM36" s="568"/>
      <c r="HCN36" s="568"/>
      <c r="HCO36" s="568"/>
      <c r="HCP36" s="568"/>
      <c r="HCQ36" s="568"/>
      <c r="HCR36" s="568"/>
      <c r="HCS36" s="568"/>
      <c r="HCT36" s="568"/>
      <c r="HCU36" s="568"/>
      <c r="HCV36" s="568"/>
      <c r="HCW36" s="568"/>
      <c r="HCX36" s="568"/>
      <c r="HCY36" s="568"/>
      <c r="HCZ36" s="568"/>
      <c r="HDA36" s="568"/>
      <c r="HDB36" s="568"/>
      <c r="HDC36" s="568"/>
      <c r="HDD36" s="568"/>
      <c r="HDE36" s="568"/>
      <c r="HDF36" s="568"/>
      <c r="HDG36" s="568"/>
      <c r="HDH36" s="568"/>
      <c r="HDI36" s="568"/>
      <c r="HDJ36" s="568"/>
      <c r="HDK36" s="568"/>
      <c r="HDL36" s="568"/>
      <c r="HDM36" s="568"/>
      <c r="HDN36" s="568"/>
      <c r="HDO36" s="568"/>
      <c r="HDP36" s="568"/>
      <c r="HDQ36" s="568"/>
      <c r="HDR36" s="568"/>
      <c r="HDS36" s="568"/>
      <c r="HDT36" s="568"/>
      <c r="HDU36" s="568"/>
      <c r="HDV36" s="568"/>
      <c r="HDW36" s="568"/>
      <c r="HDX36" s="568"/>
      <c r="HDY36" s="568"/>
      <c r="HDZ36" s="568"/>
      <c r="HEA36" s="568"/>
      <c r="HEB36" s="568"/>
      <c r="HEC36" s="568"/>
      <c r="HED36" s="568"/>
      <c r="HEE36" s="568"/>
      <c r="HEF36" s="568"/>
      <c r="HEG36" s="568"/>
      <c r="HEH36" s="568"/>
      <c r="HEI36" s="568"/>
      <c r="HEJ36" s="568"/>
      <c r="HEK36" s="568"/>
      <c r="HEL36" s="568"/>
      <c r="HEM36" s="568"/>
      <c r="HEN36" s="568"/>
      <c r="HEO36" s="568"/>
      <c r="HEP36" s="568"/>
      <c r="HEQ36" s="568"/>
      <c r="HER36" s="568"/>
      <c r="HES36" s="568"/>
      <c r="HET36" s="568"/>
      <c r="HEU36" s="568"/>
      <c r="HEV36" s="568"/>
      <c r="HEW36" s="568"/>
      <c r="HEX36" s="568"/>
      <c r="HEY36" s="568"/>
      <c r="HEZ36" s="568"/>
      <c r="HFA36" s="568"/>
      <c r="HFB36" s="568"/>
      <c r="HFC36" s="568"/>
      <c r="HFD36" s="568"/>
      <c r="HFE36" s="568"/>
      <c r="HFF36" s="568"/>
      <c r="HFG36" s="568"/>
      <c r="HFH36" s="568"/>
      <c r="HFI36" s="568"/>
      <c r="HFJ36" s="568"/>
      <c r="HFK36" s="568"/>
      <c r="HFL36" s="568"/>
      <c r="HFM36" s="568"/>
      <c r="HFN36" s="568"/>
      <c r="HFO36" s="568"/>
      <c r="HFP36" s="568"/>
      <c r="HFQ36" s="568"/>
      <c r="HFR36" s="568"/>
      <c r="HFS36" s="568"/>
      <c r="HFT36" s="568"/>
      <c r="HFU36" s="568"/>
      <c r="HFV36" s="568"/>
      <c r="HFW36" s="568"/>
      <c r="HFX36" s="568"/>
      <c r="HFY36" s="568"/>
      <c r="HFZ36" s="568"/>
      <c r="HGA36" s="568"/>
      <c r="HGB36" s="568"/>
      <c r="HGC36" s="568"/>
      <c r="HGD36" s="568"/>
      <c r="HGE36" s="568"/>
      <c r="HGF36" s="568"/>
      <c r="HGG36" s="568"/>
      <c r="HGH36" s="568"/>
      <c r="HGI36" s="568"/>
      <c r="HGJ36" s="568"/>
      <c r="HGK36" s="568"/>
      <c r="HGL36" s="568"/>
      <c r="HGM36" s="568"/>
      <c r="HGN36" s="568"/>
      <c r="HGO36" s="568"/>
      <c r="HGP36" s="568"/>
      <c r="HGQ36" s="568"/>
      <c r="HGR36" s="568"/>
      <c r="HGS36" s="568"/>
      <c r="HGT36" s="568"/>
      <c r="HGU36" s="568"/>
      <c r="HGV36" s="568"/>
      <c r="HGW36" s="568"/>
      <c r="HGX36" s="568"/>
      <c r="HGY36" s="568"/>
      <c r="HGZ36" s="568"/>
      <c r="HHA36" s="568"/>
      <c r="HHB36" s="568"/>
      <c r="HHC36" s="568"/>
      <c r="HHD36" s="568"/>
      <c r="HHE36" s="568"/>
      <c r="HHF36" s="568"/>
      <c r="HHG36" s="568"/>
      <c r="HHH36" s="568"/>
      <c r="HHI36" s="568"/>
      <c r="HHJ36" s="568"/>
      <c r="HHK36" s="568"/>
      <c r="HHL36" s="568"/>
      <c r="HHM36" s="568"/>
      <c r="HHN36" s="568"/>
      <c r="HHO36" s="568"/>
      <c r="HHP36" s="568"/>
      <c r="HHQ36" s="568"/>
      <c r="HHR36" s="568"/>
      <c r="HHS36" s="568"/>
      <c r="HHT36" s="568"/>
      <c r="HHU36" s="568"/>
      <c r="HHV36" s="568"/>
      <c r="HHW36" s="568"/>
      <c r="HHX36" s="568"/>
      <c r="HHY36" s="568"/>
      <c r="HHZ36" s="568"/>
      <c r="HIA36" s="568"/>
      <c r="HIB36" s="568"/>
      <c r="HIC36" s="568"/>
      <c r="HID36" s="568"/>
      <c r="HIE36" s="568"/>
      <c r="HIF36" s="568"/>
      <c r="HIG36" s="568"/>
      <c r="HIH36" s="568"/>
      <c r="HII36" s="568"/>
      <c r="HIJ36" s="568"/>
      <c r="HIK36" s="568"/>
      <c r="HIL36" s="568"/>
      <c r="HIM36" s="568"/>
      <c r="HIN36" s="568"/>
      <c r="HIO36" s="568"/>
      <c r="HIP36" s="568"/>
      <c r="HIQ36" s="568"/>
      <c r="HIR36" s="568"/>
      <c r="HIS36" s="568"/>
      <c r="HIT36" s="568"/>
      <c r="HIU36" s="568"/>
      <c r="HIV36" s="568"/>
      <c r="HIW36" s="568"/>
      <c r="HIX36" s="568"/>
      <c r="HIY36" s="568"/>
      <c r="HIZ36" s="568"/>
      <c r="HJA36" s="568"/>
      <c r="HJB36" s="568"/>
      <c r="HJC36" s="568"/>
      <c r="HJD36" s="568"/>
      <c r="HJE36" s="568"/>
      <c r="HJF36" s="568"/>
      <c r="HJG36" s="568"/>
      <c r="HJH36" s="568"/>
      <c r="HJI36" s="568"/>
      <c r="HJJ36" s="568"/>
      <c r="HJK36" s="568"/>
      <c r="HJL36" s="568"/>
      <c r="HJM36" s="568"/>
      <c r="HJN36" s="568"/>
      <c r="HJO36" s="568"/>
      <c r="HJP36" s="568"/>
      <c r="HJQ36" s="568"/>
      <c r="HJR36" s="568"/>
      <c r="HJS36" s="568"/>
      <c r="HJT36" s="568"/>
      <c r="HJU36" s="568"/>
      <c r="HJV36" s="568"/>
      <c r="HJW36" s="568"/>
      <c r="HJX36" s="568"/>
      <c r="HJY36" s="568"/>
      <c r="HJZ36" s="568"/>
      <c r="HKA36" s="568"/>
      <c r="HKB36" s="568"/>
      <c r="HKC36" s="568"/>
      <c r="HKD36" s="568"/>
      <c r="HKE36" s="568"/>
      <c r="HKF36" s="568"/>
      <c r="HKG36" s="568"/>
      <c r="HKH36" s="568"/>
      <c r="HKI36" s="568"/>
      <c r="HKJ36" s="568"/>
      <c r="HKK36" s="568"/>
      <c r="HKL36" s="568"/>
      <c r="HKM36" s="568"/>
      <c r="HKN36" s="568"/>
      <c r="HKO36" s="568"/>
      <c r="HKP36" s="568"/>
      <c r="HKQ36" s="568"/>
      <c r="HKR36" s="568"/>
      <c r="HKS36" s="568"/>
      <c r="HKT36" s="568"/>
      <c r="HKU36" s="568"/>
      <c r="HKV36" s="568"/>
      <c r="HKW36" s="568"/>
      <c r="HKX36" s="568"/>
      <c r="HKY36" s="568"/>
      <c r="HKZ36" s="568"/>
      <c r="HLA36" s="568"/>
      <c r="HLB36" s="568"/>
      <c r="HLC36" s="568"/>
      <c r="HLD36" s="568"/>
      <c r="HLE36" s="568"/>
      <c r="HLF36" s="568"/>
      <c r="HLG36" s="568"/>
      <c r="HLH36" s="568"/>
      <c r="HLI36" s="568"/>
      <c r="HLJ36" s="568"/>
      <c r="HLK36" s="568"/>
      <c r="HLL36" s="568"/>
      <c r="HLM36" s="568"/>
      <c r="HLN36" s="568"/>
      <c r="HLO36" s="568"/>
      <c r="HLP36" s="568"/>
      <c r="HLQ36" s="568"/>
      <c r="HLR36" s="568"/>
      <c r="HLS36" s="568"/>
      <c r="HLT36" s="568"/>
      <c r="HLU36" s="568"/>
      <c r="HLV36" s="568"/>
      <c r="HLW36" s="568"/>
      <c r="HLX36" s="568"/>
      <c r="HLY36" s="568"/>
      <c r="HLZ36" s="568"/>
      <c r="HMA36" s="568"/>
      <c r="HMB36" s="568"/>
      <c r="HMC36" s="568"/>
      <c r="HMD36" s="568"/>
      <c r="HME36" s="568"/>
      <c r="HMF36" s="568"/>
      <c r="HMG36" s="568"/>
      <c r="HMH36" s="568"/>
      <c r="HMI36" s="568"/>
      <c r="HMJ36" s="568"/>
      <c r="HMK36" s="568"/>
      <c r="HML36" s="568"/>
      <c r="HMM36" s="568"/>
      <c r="HMN36" s="568"/>
      <c r="HMO36" s="568"/>
      <c r="HMP36" s="568"/>
      <c r="HMQ36" s="568"/>
      <c r="HMR36" s="568"/>
      <c r="HMS36" s="568"/>
      <c r="HMT36" s="568"/>
      <c r="HMU36" s="568"/>
      <c r="HMV36" s="568"/>
      <c r="HMW36" s="568"/>
      <c r="HMX36" s="568"/>
      <c r="HMY36" s="568"/>
      <c r="HMZ36" s="568"/>
      <c r="HNA36" s="568"/>
      <c r="HNB36" s="568"/>
      <c r="HNC36" s="568"/>
      <c r="HND36" s="568"/>
      <c r="HNE36" s="568"/>
      <c r="HNF36" s="568"/>
      <c r="HNG36" s="568"/>
      <c r="HNH36" s="568"/>
      <c r="HNI36" s="568"/>
      <c r="HNJ36" s="568"/>
      <c r="HNK36" s="568"/>
      <c r="HNL36" s="568"/>
      <c r="HNM36" s="568"/>
      <c r="HNN36" s="568"/>
      <c r="HNO36" s="568"/>
      <c r="HNP36" s="568"/>
      <c r="HNQ36" s="568"/>
      <c r="HNR36" s="568"/>
      <c r="HNS36" s="568"/>
      <c r="HNT36" s="568"/>
      <c r="HNU36" s="568"/>
      <c r="HNV36" s="568"/>
      <c r="HNW36" s="568"/>
      <c r="HNX36" s="568"/>
      <c r="HNY36" s="568"/>
      <c r="HNZ36" s="568"/>
      <c r="HOA36" s="568"/>
      <c r="HOB36" s="568"/>
      <c r="HOC36" s="568"/>
      <c r="HOD36" s="568"/>
      <c r="HOE36" s="568"/>
      <c r="HOF36" s="568"/>
      <c r="HOG36" s="568"/>
      <c r="HOH36" s="568"/>
      <c r="HOI36" s="568"/>
      <c r="HOJ36" s="568"/>
      <c r="HOK36" s="568"/>
      <c r="HOL36" s="568"/>
      <c r="HOM36" s="568"/>
      <c r="HON36" s="568"/>
      <c r="HOO36" s="568"/>
      <c r="HOP36" s="568"/>
      <c r="HOQ36" s="568"/>
      <c r="HOR36" s="568"/>
      <c r="HOS36" s="568"/>
      <c r="HOT36" s="568"/>
      <c r="HOU36" s="568"/>
      <c r="HOV36" s="568"/>
      <c r="HOW36" s="568"/>
      <c r="HOX36" s="568"/>
      <c r="HOY36" s="568"/>
      <c r="HOZ36" s="568"/>
      <c r="HPA36" s="568"/>
      <c r="HPB36" s="568"/>
      <c r="HPC36" s="568"/>
      <c r="HPD36" s="568"/>
      <c r="HPE36" s="568"/>
      <c r="HPF36" s="568"/>
      <c r="HPG36" s="568"/>
      <c r="HPH36" s="568"/>
      <c r="HPI36" s="568"/>
      <c r="HPJ36" s="568"/>
      <c r="HPK36" s="568"/>
      <c r="HPL36" s="568"/>
      <c r="HPM36" s="568"/>
      <c r="HPN36" s="568"/>
      <c r="HPO36" s="568"/>
      <c r="HPP36" s="568"/>
      <c r="HPQ36" s="568"/>
      <c r="HPR36" s="568"/>
      <c r="HPS36" s="568"/>
      <c r="HPT36" s="568"/>
      <c r="HPU36" s="568"/>
      <c r="HPV36" s="568"/>
      <c r="HPW36" s="568"/>
      <c r="HPX36" s="568"/>
      <c r="HPY36" s="568"/>
      <c r="HPZ36" s="568"/>
      <c r="HQA36" s="568"/>
      <c r="HQB36" s="568"/>
      <c r="HQC36" s="568"/>
      <c r="HQD36" s="568"/>
      <c r="HQE36" s="568"/>
      <c r="HQF36" s="568"/>
      <c r="HQG36" s="568"/>
      <c r="HQH36" s="568"/>
      <c r="HQI36" s="568"/>
      <c r="HQJ36" s="568"/>
      <c r="HQK36" s="568"/>
      <c r="HQL36" s="568"/>
      <c r="HQM36" s="568"/>
      <c r="HQN36" s="568"/>
      <c r="HQO36" s="568"/>
      <c r="HQP36" s="568"/>
      <c r="HQQ36" s="568"/>
      <c r="HQR36" s="568"/>
      <c r="HQS36" s="568"/>
      <c r="HQT36" s="568"/>
      <c r="HQU36" s="568"/>
      <c r="HQV36" s="568"/>
      <c r="HQW36" s="568"/>
      <c r="HQX36" s="568"/>
      <c r="HQY36" s="568"/>
      <c r="HQZ36" s="568"/>
      <c r="HRA36" s="568"/>
      <c r="HRB36" s="568"/>
      <c r="HRC36" s="568"/>
      <c r="HRD36" s="568"/>
      <c r="HRE36" s="568"/>
      <c r="HRF36" s="568"/>
      <c r="HRG36" s="568"/>
      <c r="HRH36" s="568"/>
      <c r="HRI36" s="568"/>
      <c r="HRJ36" s="568"/>
      <c r="HRK36" s="568"/>
      <c r="HRL36" s="568"/>
      <c r="HRM36" s="568"/>
      <c r="HRN36" s="568"/>
      <c r="HRO36" s="568"/>
      <c r="HRP36" s="568"/>
      <c r="HRQ36" s="568"/>
      <c r="HRR36" s="568"/>
      <c r="HRS36" s="568"/>
      <c r="HRT36" s="568"/>
      <c r="HRU36" s="568"/>
      <c r="HRV36" s="568"/>
      <c r="HRW36" s="568"/>
      <c r="HRX36" s="568"/>
      <c r="HRY36" s="568"/>
      <c r="HRZ36" s="568"/>
      <c r="HSA36" s="568"/>
      <c r="HSB36" s="568"/>
      <c r="HSC36" s="568"/>
      <c r="HSD36" s="568"/>
      <c r="HSE36" s="568"/>
      <c r="HSF36" s="568"/>
      <c r="HSG36" s="568"/>
      <c r="HSH36" s="568"/>
      <c r="HSI36" s="568"/>
      <c r="HSJ36" s="568"/>
      <c r="HSK36" s="568"/>
      <c r="HSL36" s="568"/>
      <c r="HSM36" s="568"/>
      <c r="HSN36" s="568"/>
      <c r="HSO36" s="568"/>
      <c r="HSP36" s="568"/>
      <c r="HSQ36" s="568"/>
      <c r="HSR36" s="568"/>
      <c r="HSS36" s="568"/>
      <c r="HST36" s="568"/>
      <c r="HSU36" s="568"/>
      <c r="HSV36" s="568"/>
      <c r="HSW36" s="568"/>
      <c r="HSX36" s="568"/>
      <c r="HSY36" s="568"/>
      <c r="HSZ36" s="568"/>
      <c r="HTA36" s="568"/>
      <c r="HTB36" s="568"/>
      <c r="HTC36" s="568"/>
      <c r="HTD36" s="568"/>
      <c r="HTE36" s="568"/>
      <c r="HTF36" s="568"/>
      <c r="HTG36" s="568"/>
      <c r="HTH36" s="568"/>
      <c r="HTI36" s="568"/>
      <c r="HTJ36" s="568"/>
      <c r="HTK36" s="568"/>
      <c r="HTL36" s="568"/>
      <c r="HTM36" s="568"/>
      <c r="HTN36" s="568"/>
      <c r="HTO36" s="568"/>
      <c r="HTP36" s="568"/>
      <c r="HTQ36" s="568"/>
      <c r="HTR36" s="568"/>
      <c r="HTS36" s="568"/>
      <c r="HTT36" s="568"/>
      <c r="HTU36" s="568"/>
      <c r="HTV36" s="568"/>
      <c r="HTW36" s="568"/>
      <c r="HTX36" s="568"/>
      <c r="HTY36" s="568"/>
      <c r="HTZ36" s="568"/>
      <c r="HUA36" s="568"/>
      <c r="HUB36" s="568"/>
      <c r="HUC36" s="568"/>
      <c r="HUD36" s="568"/>
      <c r="HUE36" s="568"/>
      <c r="HUF36" s="568"/>
      <c r="HUG36" s="568"/>
      <c r="HUH36" s="568"/>
      <c r="HUI36" s="568"/>
      <c r="HUJ36" s="568"/>
      <c r="HUK36" s="568"/>
      <c r="HUL36" s="568"/>
      <c r="HUM36" s="568"/>
      <c r="HUN36" s="568"/>
      <c r="HUO36" s="568"/>
      <c r="HUP36" s="568"/>
      <c r="HUQ36" s="568"/>
      <c r="HUR36" s="568"/>
      <c r="HUS36" s="568"/>
      <c r="HUT36" s="568"/>
      <c r="HUU36" s="568"/>
      <c r="HUV36" s="568"/>
      <c r="HUW36" s="568"/>
      <c r="HUX36" s="568"/>
      <c r="HUY36" s="568"/>
      <c r="HUZ36" s="568"/>
      <c r="HVA36" s="568"/>
      <c r="HVB36" s="568"/>
      <c r="HVC36" s="568"/>
      <c r="HVD36" s="568"/>
      <c r="HVE36" s="568"/>
      <c r="HVF36" s="568"/>
      <c r="HVG36" s="568"/>
      <c r="HVH36" s="568"/>
      <c r="HVI36" s="568"/>
      <c r="HVJ36" s="568"/>
      <c r="HVK36" s="568"/>
      <c r="HVL36" s="568"/>
      <c r="HVM36" s="568"/>
      <c r="HVN36" s="568"/>
      <c r="HVO36" s="568"/>
      <c r="HVP36" s="568"/>
      <c r="HVQ36" s="568"/>
      <c r="HVR36" s="568"/>
      <c r="HVS36" s="568"/>
      <c r="HVT36" s="568"/>
      <c r="HVU36" s="568"/>
      <c r="HVV36" s="568"/>
      <c r="HVW36" s="568"/>
      <c r="HVX36" s="568"/>
      <c r="HVY36" s="568"/>
      <c r="HVZ36" s="568"/>
      <c r="HWA36" s="568"/>
      <c r="HWB36" s="568"/>
      <c r="HWC36" s="568"/>
      <c r="HWD36" s="568"/>
      <c r="HWE36" s="568"/>
      <c r="HWF36" s="568"/>
      <c r="HWG36" s="568"/>
      <c r="HWH36" s="568"/>
      <c r="HWI36" s="568"/>
      <c r="HWJ36" s="568"/>
      <c r="HWK36" s="568"/>
      <c r="HWL36" s="568"/>
      <c r="HWM36" s="568"/>
      <c r="HWN36" s="568"/>
      <c r="HWO36" s="568"/>
      <c r="HWP36" s="568"/>
      <c r="HWQ36" s="568"/>
      <c r="HWR36" s="568"/>
      <c r="HWS36" s="568"/>
      <c r="HWT36" s="568"/>
      <c r="HWU36" s="568"/>
      <c r="HWV36" s="568"/>
      <c r="HWW36" s="568"/>
      <c r="HWX36" s="568"/>
      <c r="HWY36" s="568"/>
      <c r="HWZ36" s="568"/>
      <c r="HXA36" s="568"/>
      <c r="HXB36" s="568"/>
      <c r="HXC36" s="568"/>
      <c r="HXD36" s="568"/>
      <c r="HXE36" s="568"/>
      <c r="HXF36" s="568"/>
      <c r="HXG36" s="568"/>
      <c r="HXH36" s="568"/>
      <c r="HXI36" s="568"/>
      <c r="HXJ36" s="568"/>
      <c r="HXK36" s="568"/>
      <c r="HXL36" s="568"/>
      <c r="HXM36" s="568"/>
      <c r="HXN36" s="568"/>
      <c r="HXO36" s="568"/>
      <c r="HXP36" s="568"/>
      <c r="HXQ36" s="568"/>
      <c r="HXR36" s="568"/>
      <c r="HXS36" s="568"/>
      <c r="HXT36" s="568"/>
      <c r="HXU36" s="568"/>
      <c r="HXV36" s="568"/>
      <c r="HXW36" s="568"/>
      <c r="HXX36" s="568"/>
      <c r="HXY36" s="568"/>
      <c r="HXZ36" s="568"/>
      <c r="HYA36" s="568"/>
      <c r="HYB36" s="568"/>
      <c r="HYC36" s="568"/>
      <c r="HYD36" s="568"/>
      <c r="HYE36" s="568"/>
      <c r="HYF36" s="568"/>
      <c r="HYG36" s="568"/>
      <c r="HYH36" s="568"/>
      <c r="HYI36" s="568"/>
      <c r="HYJ36" s="568"/>
      <c r="HYK36" s="568"/>
      <c r="HYL36" s="568"/>
      <c r="HYM36" s="568"/>
      <c r="HYN36" s="568"/>
      <c r="HYO36" s="568"/>
      <c r="HYP36" s="568"/>
      <c r="HYQ36" s="568"/>
      <c r="HYR36" s="568"/>
      <c r="HYS36" s="568"/>
      <c r="HYT36" s="568"/>
      <c r="HYU36" s="568"/>
      <c r="HYV36" s="568"/>
      <c r="HYW36" s="568"/>
      <c r="HYX36" s="568"/>
      <c r="HYY36" s="568"/>
      <c r="HYZ36" s="568"/>
      <c r="HZA36" s="568"/>
      <c r="HZB36" s="568"/>
      <c r="HZC36" s="568"/>
      <c r="HZD36" s="568"/>
      <c r="HZE36" s="568"/>
      <c r="HZF36" s="568"/>
      <c r="HZG36" s="568"/>
      <c r="HZH36" s="568"/>
      <c r="HZI36" s="568"/>
      <c r="HZJ36" s="568"/>
      <c r="HZK36" s="568"/>
      <c r="HZL36" s="568"/>
      <c r="HZM36" s="568"/>
      <c r="HZN36" s="568"/>
      <c r="HZO36" s="568"/>
      <c r="HZP36" s="568"/>
      <c r="HZQ36" s="568"/>
      <c r="HZR36" s="568"/>
      <c r="HZS36" s="568"/>
      <c r="HZT36" s="568"/>
      <c r="HZU36" s="568"/>
      <c r="HZV36" s="568"/>
      <c r="HZW36" s="568"/>
      <c r="HZX36" s="568"/>
      <c r="HZY36" s="568"/>
      <c r="HZZ36" s="568"/>
      <c r="IAA36" s="568"/>
      <c r="IAB36" s="568"/>
      <c r="IAC36" s="568"/>
      <c r="IAD36" s="568"/>
      <c r="IAE36" s="568"/>
      <c r="IAF36" s="568"/>
      <c r="IAG36" s="568"/>
      <c r="IAH36" s="568"/>
      <c r="IAI36" s="568"/>
      <c r="IAJ36" s="568"/>
      <c r="IAK36" s="568"/>
      <c r="IAL36" s="568"/>
      <c r="IAM36" s="568"/>
      <c r="IAN36" s="568"/>
      <c r="IAO36" s="568"/>
      <c r="IAP36" s="568"/>
      <c r="IAQ36" s="568"/>
      <c r="IAR36" s="568"/>
      <c r="IAS36" s="568"/>
      <c r="IAT36" s="568"/>
      <c r="IAU36" s="568"/>
      <c r="IAV36" s="568"/>
      <c r="IAW36" s="568"/>
      <c r="IAX36" s="568"/>
      <c r="IAY36" s="568"/>
      <c r="IAZ36" s="568"/>
      <c r="IBA36" s="568"/>
      <c r="IBB36" s="568"/>
      <c r="IBC36" s="568"/>
      <c r="IBD36" s="568"/>
      <c r="IBE36" s="568"/>
      <c r="IBF36" s="568"/>
      <c r="IBG36" s="568"/>
      <c r="IBH36" s="568"/>
      <c r="IBI36" s="568"/>
      <c r="IBJ36" s="568"/>
      <c r="IBK36" s="568"/>
      <c r="IBL36" s="568"/>
      <c r="IBM36" s="568"/>
      <c r="IBN36" s="568"/>
      <c r="IBO36" s="568"/>
      <c r="IBP36" s="568"/>
      <c r="IBQ36" s="568"/>
      <c r="IBR36" s="568"/>
      <c r="IBS36" s="568"/>
      <c r="IBT36" s="568"/>
      <c r="IBU36" s="568"/>
      <c r="IBV36" s="568"/>
      <c r="IBW36" s="568"/>
      <c r="IBX36" s="568"/>
      <c r="IBY36" s="568"/>
      <c r="IBZ36" s="568"/>
      <c r="ICA36" s="568"/>
      <c r="ICB36" s="568"/>
      <c r="ICC36" s="568"/>
      <c r="ICD36" s="568"/>
      <c r="ICE36" s="568"/>
      <c r="ICF36" s="568"/>
      <c r="ICG36" s="568"/>
      <c r="ICH36" s="568"/>
      <c r="ICI36" s="568"/>
      <c r="ICJ36" s="568"/>
      <c r="ICK36" s="568"/>
      <c r="ICL36" s="568"/>
      <c r="ICM36" s="568"/>
      <c r="ICN36" s="568"/>
      <c r="ICO36" s="568"/>
      <c r="ICP36" s="568"/>
      <c r="ICQ36" s="568"/>
      <c r="ICR36" s="568"/>
      <c r="ICS36" s="568"/>
      <c r="ICT36" s="568"/>
      <c r="ICU36" s="568"/>
      <c r="ICV36" s="568"/>
      <c r="ICW36" s="568"/>
      <c r="ICX36" s="568"/>
      <c r="ICY36" s="568"/>
      <c r="ICZ36" s="568"/>
      <c r="IDA36" s="568"/>
      <c r="IDB36" s="568"/>
      <c r="IDC36" s="568"/>
      <c r="IDD36" s="568"/>
      <c r="IDE36" s="568"/>
      <c r="IDF36" s="568"/>
      <c r="IDG36" s="568"/>
      <c r="IDH36" s="568"/>
      <c r="IDI36" s="568"/>
      <c r="IDJ36" s="568"/>
      <c r="IDK36" s="568"/>
      <c r="IDL36" s="568"/>
      <c r="IDM36" s="568"/>
      <c r="IDN36" s="568"/>
      <c r="IDO36" s="568"/>
      <c r="IDP36" s="568"/>
      <c r="IDQ36" s="568"/>
      <c r="IDR36" s="568"/>
      <c r="IDS36" s="568"/>
      <c r="IDT36" s="568"/>
      <c r="IDU36" s="568"/>
      <c r="IDV36" s="568"/>
      <c r="IDW36" s="568"/>
      <c r="IDX36" s="568"/>
      <c r="IDY36" s="568"/>
      <c r="IDZ36" s="568"/>
      <c r="IEA36" s="568"/>
      <c r="IEB36" s="568"/>
      <c r="IEC36" s="568"/>
      <c r="IED36" s="568"/>
      <c r="IEE36" s="568"/>
      <c r="IEF36" s="568"/>
      <c r="IEG36" s="568"/>
      <c r="IEH36" s="568"/>
      <c r="IEI36" s="568"/>
      <c r="IEJ36" s="568"/>
      <c r="IEK36" s="568"/>
      <c r="IEL36" s="568"/>
      <c r="IEM36" s="568"/>
      <c r="IEN36" s="568"/>
      <c r="IEO36" s="568"/>
      <c r="IEP36" s="568"/>
      <c r="IEQ36" s="568"/>
      <c r="IER36" s="568"/>
      <c r="IES36" s="568"/>
      <c r="IET36" s="568"/>
      <c r="IEU36" s="568"/>
      <c r="IEV36" s="568"/>
      <c r="IEW36" s="568"/>
      <c r="IEX36" s="568"/>
      <c r="IEY36" s="568"/>
      <c r="IEZ36" s="568"/>
      <c r="IFA36" s="568"/>
      <c r="IFB36" s="568"/>
      <c r="IFC36" s="568"/>
      <c r="IFD36" s="568"/>
      <c r="IFE36" s="568"/>
      <c r="IFF36" s="568"/>
      <c r="IFG36" s="568"/>
      <c r="IFH36" s="568"/>
      <c r="IFI36" s="568"/>
      <c r="IFJ36" s="568"/>
      <c r="IFK36" s="568"/>
      <c r="IFL36" s="568"/>
      <c r="IFM36" s="568"/>
      <c r="IFN36" s="568"/>
      <c r="IFO36" s="568"/>
      <c r="IFP36" s="568"/>
      <c r="IFQ36" s="568"/>
      <c r="IFR36" s="568"/>
      <c r="IFS36" s="568"/>
      <c r="IFT36" s="568"/>
      <c r="IFU36" s="568"/>
      <c r="IFV36" s="568"/>
      <c r="IFW36" s="568"/>
      <c r="IFX36" s="568"/>
      <c r="IFY36" s="568"/>
      <c r="IFZ36" s="568"/>
      <c r="IGA36" s="568"/>
      <c r="IGB36" s="568"/>
      <c r="IGC36" s="568"/>
      <c r="IGD36" s="568"/>
      <c r="IGE36" s="568"/>
      <c r="IGF36" s="568"/>
      <c r="IGG36" s="568"/>
      <c r="IGH36" s="568"/>
      <c r="IGI36" s="568"/>
      <c r="IGJ36" s="568"/>
      <c r="IGK36" s="568"/>
      <c r="IGL36" s="568"/>
      <c r="IGM36" s="568"/>
      <c r="IGN36" s="568"/>
      <c r="IGO36" s="568"/>
      <c r="IGP36" s="568"/>
      <c r="IGQ36" s="568"/>
      <c r="IGR36" s="568"/>
      <c r="IGS36" s="568"/>
      <c r="IGT36" s="568"/>
      <c r="IGU36" s="568"/>
      <c r="IGV36" s="568"/>
      <c r="IGW36" s="568"/>
      <c r="IGX36" s="568"/>
      <c r="IGY36" s="568"/>
      <c r="IGZ36" s="568"/>
      <c r="IHA36" s="568"/>
      <c r="IHB36" s="568"/>
      <c r="IHC36" s="568"/>
      <c r="IHD36" s="568"/>
      <c r="IHE36" s="568"/>
      <c r="IHF36" s="568"/>
      <c r="IHG36" s="568"/>
      <c r="IHH36" s="568"/>
      <c r="IHI36" s="568"/>
      <c r="IHJ36" s="568"/>
      <c r="IHK36" s="568"/>
      <c r="IHL36" s="568"/>
      <c r="IHM36" s="568"/>
      <c r="IHN36" s="568"/>
      <c r="IHO36" s="568"/>
      <c r="IHP36" s="568"/>
      <c r="IHQ36" s="568"/>
      <c r="IHR36" s="568"/>
      <c r="IHS36" s="568"/>
      <c r="IHT36" s="568"/>
      <c r="IHU36" s="568"/>
      <c r="IHV36" s="568"/>
      <c r="IHW36" s="568"/>
      <c r="IHX36" s="568"/>
      <c r="IHY36" s="568"/>
      <c r="IHZ36" s="568"/>
      <c r="IIA36" s="568"/>
      <c r="IIB36" s="568"/>
      <c r="IIC36" s="568"/>
      <c r="IID36" s="568"/>
      <c r="IIE36" s="568"/>
      <c r="IIF36" s="568"/>
      <c r="IIG36" s="568"/>
      <c r="IIH36" s="568"/>
      <c r="III36" s="568"/>
      <c r="IIJ36" s="568"/>
      <c r="IIK36" s="568"/>
      <c r="IIL36" s="568"/>
      <c r="IIM36" s="568"/>
      <c r="IIN36" s="568"/>
      <c r="IIO36" s="568"/>
      <c r="IIP36" s="568"/>
      <c r="IIQ36" s="568"/>
      <c r="IIR36" s="568"/>
      <c r="IIS36" s="568"/>
      <c r="IIT36" s="568"/>
      <c r="IIU36" s="568"/>
      <c r="IIV36" s="568"/>
      <c r="IIW36" s="568"/>
      <c r="IIX36" s="568"/>
      <c r="IIY36" s="568"/>
      <c r="IIZ36" s="568"/>
      <c r="IJA36" s="568"/>
      <c r="IJB36" s="568"/>
      <c r="IJC36" s="568"/>
      <c r="IJD36" s="568"/>
      <c r="IJE36" s="568"/>
      <c r="IJF36" s="568"/>
      <c r="IJG36" s="568"/>
      <c r="IJH36" s="568"/>
      <c r="IJI36" s="568"/>
      <c r="IJJ36" s="568"/>
      <c r="IJK36" s="568"/>
      <c r="IJL36" s="568"/>
      <c r="IJM36" s="568"/>
      <c r="IJN36" s="568"/>
      <c r="IJO36" s="568"/>
      <c r="IJP36" s="568"/>
      <c r="IJQ36" s="568"/>
      <c r="IJR36" s="568"/>
      <c r="IJS36" s="568"/>
      <c r="IJT36" s="568"/>
      <c r="IJU36" s="568"/>
      <c r="IJV36" s="568"/>
      <c r="IJW36" s="568"/>
      <c r="IJX36" s="568"/>
      <c r="IJY36" s="568"/>
      <c r="IJZ36" s="568"/>
      <c r="IKA36" s="568"/>
      <c r="IKB36" s="568"/>
      <c r="IKC36" s="568"/>
      <c r="IKD36" s="568"/>
      <c r="IKE36" s="568"/>
      <c r="IKF36" s="568"/>
      <c r="IKG36" s="568"/>
      <c r="IKH36" s="568"/>
      <c r="IKI36" s="568"/>
      <c r="IKJ36" s="568"/>
      <c r="IKK36" s="568"/>
      <c r="IKL36" s="568"/>
      <c r="IKM36" s="568"/>
      <c r="IKN36" s="568"/>
      <c r="IKO36" s="568"/>
      <c r="IKP36" s="568"/>
      <c r="IKQ36" s="568"/>
      <c r="IKR36" s="568"/>
      <c r="IKS36" s="568"/>
      <c r="IKT36" s="568"/>
      <c r="IKU36" s="568"/>
      <c r="IKV36" s="568"/>
      <c r="IKW36" s="568"/>
      <c r="IKX36" s="568"/>
      <c r="IKY36" s="568"/>
      <c r="IKZ36" s="568"/>
      <c r="ILA36" s="568"/>
      <c r="ILB36" s="568"/>
      <c r="ILC36" s="568"/>
      <c r="ILD36" s="568"/>
      <c r="ILE36" s="568"/>
      <c r="ILF36" s="568"/>
      <c r="ILG36" s="568"/>
      <c r="ILH36" s="568"/>
      <c r="ILI36" s="568"/>
      <c r="ILJ36" s="568"/>
      <c r="ILK36" s="568"/>
      <c r="ILL36" s="568"/>
      <c r="ILM36" s="568"/>
      <c r="ILN36" s="568"/>
      <c r="ILO36" s="568"/>
      <c r="ILP36" s="568"/>
      <c r="ILQ36" s="568"/>
      <c r="ILR36" s="568"/>
      <c r="ILS36" s="568"/>
      <c r="ILT36" s="568"/>
      <c r="ILU36" s="568"/>
      <c r="ILV36" s="568"/>
      <c r="ILW36" s="568"/>
      <c r="ILX36" s="568"/>
      <c r="ILY36" s="568"/>
      <c r="ILZ36" s="568"/>
      <c r="IMA36" s="568"/>
      <c r="IMB36" s="568"/>
      <c r="IMC36" s="568"/>
      <c r="IMD36" s="568"/>
      <c r="IME36" s="568"/>
      <c r="IMF36" s="568"/>
      <c r="IMG36" s="568"/>
      <c r="IMH36" s="568"/>
      <c r="IMI36" s="568"/>
      <c r="IMJ36" s="568"/>
      <c r="IMK36" s="568"/>
      <c r="IML36" s="568"/>
      <c r="IMM36" s="568"/>
      <c r="IMN36" s="568"/>
      <c r="IMO36" s="568"/>
      <c r="IMP36" s="568"/>
      <c r="IMQ36" s="568"/>
      <c r="IMR36" s="568"/>
      <c r="IMS36" s="568"/>
      <c r="IMT36" s="568"/>
      <c r="IMU36" s="568"/>
      <c r="IMV36" s="568"/>
      <c r="IMW36" s="568"/>
      <c r="IMX36" s="568"/>
      <c r="IMY36" s="568"/>
      <c r="IMZ36" s="568"/>
      <c r="INA36" s="568"/>
      <c r="INB36" s="568"/>
      <c r="INC36" s="568"/>
      <c r="IND36" s="568"/>
      <c r="INE36" s="568"/>
      <c r="INF36" s="568"/>
      <c r="ING36" s="568"/>
      <c r="INH36" s="568"/>
      <c r="INI36" s="568"/>
      <c r="INJ36" s="568"/>
      <c r="INK36" s="568"/>
      <c r="INL36" s="568"/>
      <c r="INM36" s="568"/>
      <c r="INN36" s="568"/>
      <c r="INO36" s="568"/>
      <c r="INP36" s="568"/>
      <c r="INQ36" s="568"/>
      <c r="INR36" s="568"/>
      <c r="INS36" s="568"/>
      <c r="INT36" s="568"/>
      <c r="INU36" s="568"/>
      <c r="INV36" s="568"/>
      <c r="INW36" s="568"/>
      <c r="INX36" s="568"/>
      <c r="INY36" s="568"/>
      <c r="INZ36" s="568"/>
      <c r="IOA36" s="568"/>
      <c r="IOB36" s="568"/>
      <c r="IOC36" s="568"/>
      <c r="IOD36" s="568"/>
      <c r="IOE36" s="568"/>
      <c r="IOF36" s="568"/>
      <c r="IOG36" s="568"/>
      <c r="IOH36" s="568"/>
      <c r="IOI36" s="568"/>
      <c r="IOJ36" s="568"/>
      <c r="IOK36" s="568"/>
      <c r="IOL36" s="568"/>
      <c r="IOM36" s="568"/>
      <c r="ION36" s="568"/>
      <c r="IOO36" s="568"/>
      <c r="IOP36" s="568"/>
      <c r="IOQ36" s="568"/>
      <c r="IOR36" s="568"/>
      <c r="IOS36" s="568"/>
      <c r="IOT36" s="568"/>
      <c r="IOU36" s="568"/>
      <c r="IOV36" s="568"/>
      <c r="IOW36" s="568"/>
      <c r="IOX36" s="568"/>
      <c r="IOY36" s="568"/>
      <c r="IOZ36" s="568"/>
      <c r="IPA36" s="568"/>
      <c r="IPB36" s="568"/>
      <c r="IPC36" s="568"/>
      <c r="IPD36" s="568"/>
      <c r="IPE36" s="568"/>
      <c r="IPF36" s="568"/>
      <c r="IPG36" s="568"/>
      <c r="IPH36" s="568"/>
      <c r="IPI36" s="568"/>
      <c r="IPJ36" s="568"/>
      <c r="IPK36" s="568"/>
      <c r="IPL36" s="568"/>
      <c r="IPM36" s="568"/>
      <c r="IPN36" s="568"/>
      <c r="IPO36" s="568"/>
      <c r="IPP36" s="568"/>
      <c r="IPQ36" s="568"/>
      <c r="IPR36" s="568"/>
      <c r="IPS36" s="568"/>
      <c r="IPT36" s="568"/>
      <c r="IPU36" s="568"/>
      <c r="IPV36" s="568"/>
      <c r="IPW36" s="568"/>
      <c r="IPX36" s="568"/>
      <c r="IPY36" s="568"/>
      <c r="IPZ36" s="568"/>
      <c r="IQA36" s="568"/>
      <c r="IQB36" s="568"/>
      <c r="IQC36" s="568"/>
      <c r="IQD36" s="568"/>
      <c r="IQE36" s="568"/>
      <c r="IQF36" s="568"/>
      <c r="IQG36" s="568"/>
      <c r="IQH36" s="568"/>
      <c r="IQI36" s="568"/>
      <c r="IQJ36" s="568"/>
      <c r="IQK36" s="568"/>
      <c r="IQL36" s="568"/>
      <c r="IQM36" s="568"/>
      <c r="IQN36" s="568"/>
      <c r="IQO36" s="568"/>
      <c r="IQP36" s="568"/>
      <c r="IQQ36" s="568"/>
      <c r="IQR36" s="568"/>
      <c r="IQS36" s="568"/>
      <c r="IQT36" s="568"/>
      <c r="IQU36" s="568"/>
      <c r="IQV36" s="568"/>
      <c r="IQW36" s="568"/>
      <c r="IQX36" s="568"/>
      <c r="IQY36" s="568"/>
      <c r="IQZ36" s="568"/>
      <c r="IRA36" s="568"/>
      <c r="IRB36" s="568"/>
      <c r="IRC36" s="568"/>
      <c r="IRD36" s="568"/>
      <c r="IRE36" s="568"/>
      <c r="IRF36" s="568"/>
      <c r="IRG36" s="568"/>
      <c r="IRH36" s="568"/>
      <c r="IRI36" s="568"/>
      <c r="IRJ36" s="568"/>
      <c r="IRK36" s="568"/>
      <c r="IRL36" s="568"/>
      <c r="IRM36" s="568"/>
      <c r="IRN36" s="568"/>
      <c r="IRO36" s="568"/>
      <c r="IRP36" s="568"/>
      <c r="IRQ36" s="568"/>
      <c r="IRR36" s="568"/>
      <c r="IRS36" s="568"/>
      <c r="IRT36" s="568"/>
      <c r="IRU36" s="568"/>
      <c r="IRV36" s="568"/>
      <c r="IRW36" s="568"/>
      <c r="IRX36" s="568"/>
      <c r="IRY36" s="568"/>
      <c r="IRZ36" s="568"/>
      <c r="ISA36" s="568"/>
      <c r="ISB36" s="568"/>
      <c r="ISC36" s="568"/>
      <c r="ISD36" s="568"/>
      <c r="ISE36" s="568"/>
      <c r="ISF36" s="568"/>
      <c r="ISG36" s="568"/>
      <c r="ISH36" s="568"/>
      <c r="ISI36" s="568"/>
      <c r="ISJ36" s="568"/>
      <c r="ISK36" s="568"/>
      <c r="ISL36" s="568"/>
      <c r="ISM36" s="568"/>
      <c r="ISN36" s="568"/>
      <c r="ISO36" s="568"/>
      <c r="ISP36" s="568"/>
      <c r="ISQ36" s="568"/>
      <c r="ISR36" s="568"/>
      <c r="ISS36" s="568"/>
      <c r="IST36" s="568"/>
      <c r="ISU36" s="568"/>
      <c r="ISV36" s="568"/>
      <c r="ISW36" s="568"/>
      <c r="ISX36" s="568"/>
      <c r="ISY36" s="568"/>
      <c r="ISZ36" s="568"/>
      <c r="ITA36" s="568"/>
      <c r="ITB36" s="568"/>
      <c r="ITC36" s="568"/>
      <c r="ITD36" s="568"/>
      <c r="ITE36" s="568"/>
      <c r="ITF36" s="568"/>
      <c r="ITG36" s="568"/>
      <c r="ITH36" s="568"/>
      <c r="ITI36" s="568"/>
      <c r="ITJ36" s="568"/>
      <c r="ITK36" s="568"/>
      <c r="ITL36" s="568"/>
      <c r="ITM36" s="568"/>
      <c r="ITN36" s="568"/>
      <c r="ITO36" s="568"/>
      <c r="ITP36" s="568"/>
      <c r="ITQ36" s="568"/>
      <c r="ITR36" s="568"/>
      <c r="ITS36" s="568"/>
      <c r="ITT36" s="568"/>
      <c r="ITU36" s="568"/>
      <c r="ITV36" s="568"/>
      <c r="ITW36" s="568"/>
      <c r="ITX36" s="568"/>
      <c r="ITY36" s="568"/>
      <c r="ITZ36" s="568"/>
      <c r="IUA36" s="568"/>
      <c r="IUB36" s="568"/>
      <c r="IUC36" s="568"/>
      <c r="IUD36" s="568"/>
      <c r="IUE36" s="568"/>
      <c r="IUF36" s="568"/>
      <c r="IUG36" s="568"/>
      <c r="IUH36" s="568"/>
      <c r="IUI36" s="568"/>
      <c r="IUJ36" s="568"/>
      <c r="IUK36" s="568"/>
      <c r="IUL36" s="568"/>
      <c r="IUM36" s="568"/>
      <c r="IUN36" s="568"/>
      <c r="IUO36" s="568"/>
      <c r="IUP36" s="568"/>
      <c r="IUQ36" s="568"/>
      <c r="IUR36" s="568"/>
      <c r="IUS36" s="568"/>
      <c r="IUT36" s="568"/>
      <c r="IUU36" s="568"/>
      <c r="IUV36" s="568"/>
      <c r="IUW36" s="568"/>
      <c r="IUX36" s="568"/>
      <c r="IUY36" s="568"/>
      <c r="IUZ36" s="568"/>
      <c r="IVA36" s="568"/>
      <c r="IVB36" s="568"/>
      <c r="IVC36" s="568"/>
      <c r="IVD36" s="568"/>
      <c r="IVE36" s="568"/>
      <c r="IVF36" s="568"/>
      <c r="IVG36" s="568"/>
      <c r="IVH36" s="568"/>
      <c r="IVI36" s="568"/>
      <c r="IVJ36" s="568"/>
      <c r="IVK36" s="568"/>
      <c r="IVL36" s="568"/>
      <c r="IVM36" s="568"/>
      <c r="IVN36" s="568"/>
      <c r="IVO36" s="568"/>
      <c r="IVP36" s="568"/>
      <c r="IVQ36" s="568"/>
      <c r="IVR36" s="568"/>
      <c r="IVS36" s="568"/>
      <c r="IVT36" s="568"/>
      <c r="IVU36" s="568"/>
      <c r="IVV36" s="568"/>
      <c r="IVW36" s="568"/>
      <c r="IVX36" s="568"/>
      <c r="IVY36" s="568"/>
      <c r="IVZ36" s="568"/>
      <c r="IWA36" s="568"/>
      <c r="IWB36" s="568"/>
      <c r="IWC36" s="568"/>
      <c r="IWD36" s="568"/>
      <c r="IWE36" s="568"/>
      <c r="IWF36" s="568"/>
      <c r="IWG36" s="568"/>
      <c r="IWH36" s="568"/>
      <c r="IWI36" s="568"/>
      <c r="IWJ36" s="568"/>
      <c r="IWK36" s="568"/>
      <c r="IWL36" s="568"/>
      <c r="IWM36" s="568"/>
      <c r="IWN36" s="568"/>
      <c r="IWO36" s="568"/>
      <c r="IWP36" s="568"/>
      <c r="IWQ36" s="568"/>
      <c r="IWR36" s="568"/>
      <c r="IWS36" s="568"/>
      <c r="IWT36" s="568"/>
      <c r="IWU36" s="568"/>
      <c r="IWV36" s="568"/>
      <c r="IWW36" s="568"/>
      <c r="IWX36" s="568"/>
      <c r="IWY36" s="568"/>
      <c r="IWZ36" s="568"/>
      <c r="IXA36" s="568"/>
      <c r="IXB36" s="568"/>
      <c r="IXC36" s="568"/>
      <c r="IXD36" s="568"/>
      <c r="IXE36" s="568"/>
      <c r="IXF36" s="568"/>
      <c r="IXG36" s="568"/>
      <c r="IXH36" s="568"/>
      <c r="IXI36" s="568"/>
      <c r="IXJ36" s="568"/>
      <c r="IXK36" s="568"/>
      <c r="IXL36" s="568"/>
      <c r="IXM36" s="568"/>
      <c r="IXN36" s="568"/>
      <c r="IXO36" s="568"/>
      <c r="IXP36" s="568"/>
      <c r="IXQ36" s="568"/>
      <c r="IXR36" s="568"/>
      <c r="IXS36" s="568"/>
      <c r="IXT36" s="568"/>
      <c r="IXU36" s="568"/>
      <c r="IXV36" s="568"/>
      <c r="IXW36" s="568"/>
      <c r="IXX36" s="568"/>
      <c r="IXY36" s="568"/>
      <c r="IXZ36" s="568"/>
      <c r="IYA36" s="568"/>
      <c r="IYB36" s="568"/>
      <c r="IYC36" s="568"/>
      <c r="IYD36" s="568"/>
      <c r="IYE36" s="568"/>
      <c r="IYF36" s="568"/>
      <c r="IYG36" s="568"/>
      <c r="IYH36" s="568"/>
      <c r="IYI36" s="568"/>
      <c r="IYJ36" s="568"/>
      <c r="IYK36" s="568"/>
      <c r="IYL36" s="568"/>
      <c r="IYM36" s="568"/>
      <c r="IYN36" s="568"/>
      <c r="IYO36" s="568"/>
      <c r="IYP36" s="568"/>
      <c r="IYQ36" s="568"/>
      <c r="IYR36" s="568"/>
      <c r="IYS36" s="568"/>
      <c r="IYT36" s="568"/>
      <c r="IYU36" s="568"/>
      <c r="IYV36" s="568"/>
      <c r="IYW36" s="568"/>
      <c r="IYX36" s="568"/>
      <c r="IYY36" s="568"/>
      <c r="IYZ36" s="568"/>
      <c r="IZA36" s="568"/>
      <c r="IZB36" s="568"/>
      <c r="IZC36" s="568"/>
      <c r="IZD36" s="568"/>
      <c r="IZE36" s="568"/>
      <c r="IZF36" s="568"/>
      <c r="IZG36" s="568"/>
      <c r="IZH36" s="568"/>
      <c r="IZI36" s="568"/>
      <c r="IZJ36" s="568"/>
      <c r="IZK36" s="568"/>
      <c r="IZL36" s="568"/>
      <c r="IZM36" s="568"/>
      <c r="IZN36" s="568"/>
      <c r="IZO36" s="568"/>
      <c r="IZP36" s="568"/>
      <c r="IZQ36" s="568"/>
      <c r="IZR36" s="568"/>
      <c r="IZS36" s="568"/>
      <c r="IZT36" s="568"/>
      <c r="IZU36" s="568"/>
      <c r="IZV36" s="568"/>
      <c r="IZW36" s="568"/>
      <c r="IZX36" s="568"/>
      <c r="IZY36" s="568"/>
      <c r="IZZ36" s="568"/>
      <c r="JAA36" s="568"/>
      <c r="JAB36" s="568"/>
      <c r="JAC36" s="568"/>
      <c r="JAD36" s="568"/>
      <c r="JAE36" s="568"/>
      <c r="JAF36" s="568"/>
      <c r="JAG36" s="568"/>
      <c r="JAH36" s="568"/>
      <c r="JAI36" s="568"/>
      <c r="JAJ36" s="568"/>
      <c r="JAK36" s="568"/>
      <c r="JAL36" s="568"/>
      <c r="JAM36" s="568"/>
      <c r="JAN36" s="568"/>
      <c r="JAO36" s="568"/>
      <c r="JAP36" s="568"/>
      <c r="JAQ36" s="568"/>
      <c r="JAR36" s="568"/>
      <c r="JAS36" s="568"/>
      <c r="JAT36" s="568"/>
      <c r="JAU36" s="568"/>
      <c r="JAV36" s="568"/>
      <c r="JAW36" s="568"/>
      <c r="JAX36" s="568"/>
      <c r="JAY36" s="568"/>
      <c r="JAZ36" s="568"/>
      <c r="JBA36" s="568"/>
      <c r="JBB36" s="568"/>
      <c r="JBC36" s="568"/>
      <c r="JBD36" s="568"/>
      <c r="JBE36" s="568"/>
      <c r="JBF36" s="568"/>
      <c r="JBG36" s="568"/>
      <c r="JBH36" s="568"/>
      <c r="JBI36" s="568"/>
      <c r="JBJ36" s="568"/>
      <c r="JBK36" s="568"/>
      <c r="JBL36" s="568"/>
      <c r="JBM36" s="568"/>
      <c r="JBN36" s="568"/>
      <c r="JBO36" s="568"/>
      <c r="JBP36" s="568"/>
      <c r="JBQ36" s="568"/>
      <c r="JBR36" s="568"/>
      <c r="JBS36" s="568"/>
      <c r="JBT36" s="568"/>
      <c r="JBU36" s="568"/>
      <c r="JBV36" s="568"/>
      <c r="JBW36" s="568"/>
      <c r="JBX36" s="568"/>
      <c r="JBY36" s="568"/>
      <c r="JBZ36" s="568"/>
      <c r="JCA36" s="568"/>
      <c r="JCB36" s="568"/>
      <c r="JCC36" s="568"/>
      <c r="JCD36" s="568"/>
      <c r="JCE36" s="568"/>
      <c r="JCF36" s="568"/>
      <c r="JCG36" s="568"/>
      <c r="JCH36" s="568"/>
      <c r="JCI36" s="568"/>
      <c r="JCJ36" s="568"/>
      <c r="JCK36" s="568"/>
      <c r="JCL36" s="568"/>
      <c r="JCM36" s="568"/>
      <c r="JCN36" s="568"/>
      <c r="JCO36" s="568"/>
      <c r="JCP36" s="568"/>
      <c r="JCQ36" s="568"/>
      <c r="JCR36" s="568"/>
      <c r="JCS36" s="568"/>
      <c r="JCT36" s="568"/>
      <c r="JCU36" s="568"/>
      <c r="JCV36" s="568"/>
      <c r="JCW36" s="568"/>
      <c r="JCX36" s="568"/>
      <c r="JCY36" s="568"/>
      <c r="JCZ36" s="568"/>
      <c r="JDA36" s="568"/>
      <c r="JDB36" s="568"/>
      <c r="JDC36" s="568"/>
      <c r="JDD36" s="568"/>
      <c r="JDE36" s="568"/>
      <c r="JDF36" s="568"/>
      <c r="JDG36" s="568"/>
      <c r="JDH36" s="568"/>
      <c r="JDI36" s="568"/>
      <c r="JDJ36" s="568"/>
      <c r="JDK36" s="568"/>
      <c r="JDL36" s="568"/>
      <c r="JDM36" s="568"/>
      <c r="JDN36" s="568"/>
      <c r="JDO36" s="568"/>
      <c r="JDP36" s="568"/>
      <c r="JDQ36" s="568"/>
      <c r="JDR36" s="568"/>
      <c r="JDS36" s="568"/>
      <c r="JDT36" s="568"/>
      <c r="JDU36" s="568"/>
      <c r="JDV36" s="568"/>
      <c r="JDW36" s="568"/>
      <c r="JDX36" s="568"/>
      <c r="JDY36" s="568"/>
      <c r="JDZ36" s="568"/>
      <c r="JEA36" s="568"/>
      <c r="JEB36" s="568"/>
      <c r="JEC36" s="568"/>
      <c r="JED36" s="568"/>
      <c r="JEE36" s="568"/>
      <c r="JEF36" s="568"/>
      <c r="JEG36" s="568"/>
      <c r="JEH36" s="568"/>
      <c r="JEI36" s="568"/>
      <c r="JEJ36" s="568"/>
      <c r="JEK36" s="568"/>
      <c r="JEL36" s="568"/>
      <c r="JEM36" s="568"/>
      <c r="JEN36" s="568"/>
      <c r="JEO36" s="568"/>
      <c r="JEP36" s="568"/>
      <c r="JEQ36" s="568"/>
      <c r="JER36" s="568"/>
      <c r="JES36" s="568"/>
      <c r="JET36" s="568"/>
      <c r="JEU36" s="568"/>
      <c r="JEV36" s="568"/>
      <c r="JEW36" s="568"/>
      <c r="JEX36" s="568"/>
      <c r="JEY36" s="568"/>
      <c r="JEZ36" s="568"/>
      <c r="JFA36" s="568"/>
      <c r="JFB36" s="568"/>
      <c r="JFC36" s="568"/>
      <c r="JFD36" s="568"/>
      <c r="JFE36" s="568"/>
      <c r="JFF36" s="568"/>
      <c r="JFG36" s="568"/>
      <c r="JFH36" s="568"/>
      <c r="JFI36" s="568"/>
      <c r="JFJ36" s="568"/>
      <c r="JFK36" s="568"/>
      <c r="JFL36" s="568"/>
      <c r="JFM36" s="568"/>
      <c r="JFN36" s="568"/>
      <c r="JFO36" s="568"/>
      <c r="JFP36" s="568"/>
      <c r="JFQ36" s="568"/>
      <c r="JFR36" s="568"/>
      <c r="JFS36" s="568"/>
      <c r="JFT36" s="568"/>
      <c r="JFU36" s="568"/>
      <c r="JFV36" s="568"/>
      <c r="JFW36" s="568"/>
      <c r="JFX36" s="568"/>
      <c r="JFY36" s="568"/>
      <c r="JFZ36" s="568"/>
      <c r="JGA36" s="568"/>
      <c r="JGB36" s="568"/>
      <c r="JGC36" s="568"/>
      <c r="JGD36" s="568"/>
      <c r="JGE36" s="568"/>
      <c r="JGF36" s="568"/>
      <c r="JGG36" s="568"/>
      <c r="JGH36" s="568"/>
      <c r="JGI36" s="568"/>
      <c r="JGJ36" s="568"/>
      <c r="JGK36" s="568"/>
      <c r="JGL36" s="568"/>
      <c r="JGM36" s="568"/>
      <c r="JGN36" s="568"/>
      <c r="JGO36" s="568"/>
      <c r="JGP36" s="568"/>
      <c r="JGQ36" s="568"/>
      <c r="JGR36" s="568"/>
      <c r="JGS36" s="568"/>
      <c r="JGT36" s="568"/>
      <c r="JGU36" s="568"/>
      <c r="JGV36" s="568"/>
      <c r="JGW36" s="568"/>
      <c r="JGX36" s="568"/>
      <c r="JGY36" s="568"/>
      <c r="JGZ36" s="568"/>
      <c r="JHA36" s="568"/>
      <c r="JHB36" s="568"/>
      <c r="JHC36" s="568"/>
      <c r="JHD36" s="568"/>
      <c r="JHE36" s="568"/>
      <c r="JHF36" s="568"/>
      <c r="JHG36" s="568"/>
      <c r="JHH36" s="568"/>
      <c r="JHI36" s="568"/>
      <c r="JHJ36" s="568"/>
      <c r="JHK36" s="568"/>
      <c r="JHL36" s="568"/>
      <c r="JHM36" s="568"/>
      <c r="JHN36" s="568"/>
      <c r="JHO36" s="568"/>
      <c r="JHP36" s="568"/>
      <c r="JHQ36" s="568"/>
      <c r="JHR36" s="568"/>
      <c r="JHS36" s="568"/>
      <c r="JHT36" s="568"/>
      <c r="JHU36" s="568"/>
      <c r="JHV36" s="568"/>
      <c r="JHW36" s="568"/>
      <c r="JHX36" s="568"/>
      <c r="JHY36" s="568"/>
      <c r="JHZ36" s="568"/>
      <c r="JIA36" s="568"/>
      <c r="JIB36" s="568"/>
      <c r="JIC36" s="568"/>
      <c r="JID36" s="568"/>
      <c r="JIE36" s="568"/>
      <c r="JIF36" s="568"/>
      <c r="JIG36" s="568"/>
      <c r="JIH36" s="568"/>
      <c r="JII36" s="568"/>
      <c r="JIJ36" s="568"/>
      <c r="JIK36" s="568"/>
      <c r="JIL36" s="568"/>
      <c r="JIM36" s="568"/>
      <c r="JIN36" s="568"/>
      <c r="JIO36" s="568"/>
      <c r="JIP36" s="568"/>
      <c r="JIQ36" s="568"/>
      <c r="JIR36" s="568"/>
      <c r="JIS36" s="568"/>
      <c r="JIT36" s="568"/>
      <c r="JIU36" s="568"/>
      <c r="JIV36" s="568"/>
      <c r="JIW36" s="568"/>
      <c r="JIX36" s="568"/>
      <c r="JIY36" s="568"/>
      <c r="JIZ36" s="568"/>
      <c r="JJA36" s="568"/>
      <c r="JJB36" s="568"/>
      <c r="JJC36" s="568"/>
      <c r="JJD36" s="568"/>
      <c r="JJE36" s="568"/>
      <c r="JJF36" s="568"/>
      <c r="JJG36" s="568"/>
      <c r="JJH36" s="568"/>
      <c r="JJI36" s="568"/>
      <c r="JJJ36" s="568"/>
      <c r="JJK36" s="568"/>
      <c r="JJL36" s="568"/>
      <c r="JJM36" s="568"/>
      <c r="JJN36" s="568"/>
      <c r="JJO36" s="568"/>
      <c r="JJP36" s="568"/>
      <c r="JJQ36" s="568"/>
      <c r="JJR36" s="568"/>
      <c r="JJS36" s="568"/>
      <c r="JJT36" s="568"/>
      <c r="JJU36" s="568"/>
      <c r="JJV36" s="568"/>
      <c r="JJW36" s="568"/>
      <c r="JJX36" s="568"/>
      <c r="JJY36" s="568"/>
      <c r="JJZ36" s="568"/>
      <c r="JKA36" s="568"/>
      <c r="JKB36" s="568"/>
      <c r="JKC36" s="568"/>
      <c r="JKD36" s="568"/>
      <c r="JKE36" s="568"/>
      <c r="JKF36" s="568"/>
      <c r="JKG36" s="568"/>
      <c r="JKH36" s="568"/>
      <c r="JKI36" s="568"/>
      <c r="JKJ36" s="568"/>
      <c r="JKK36" s="568"/>
      <c r="JKL36" s="568"/>
      <c r="JKM36" s="568"/>
      <c r="JKN36" s="568"/>
      <c r="JKO36" s="568"/>
      <c r="JKP36" s="568"/>
      <c r="JKQ36" s="568"/>
      <c r="JKR36" s="568"/>
      <c r="JKS36" s="568"/>
      <c r="JKT36" s="568"/>
      <c r="JKU36" s="568"/>
      <c r="JKV36" s="568"/>
      <c r="JKW36" s="568"/>
      <c r="JKX36" s="568"/>
      <c r="JKY36" s="568"/>
      <c r="JKZ36" s="568"/>
      <c r="JLA36" s="568"/>
      <c r="JLB36" s="568"/>
      <c r="JLC36" s="568"/>
      <c r="JLD36" s="568"/>
      <c r="JLE36" s="568"/>
      <c r="JLF36" s="568"/>
      <c r="JLG36" s="568"/>
      <c r="JLH36" s="568"/>
      <c r="JLI36" s="568"/>
      <c r="JLJ36" s="568"/>
      <c r="JLK36" s="568"/>
      <c r="JLL36" s="568"/>
      <c r="JLM36" s="568"/>
      <c r="JLN36" s="568"/>
      <c r="JLO36" s="568"/>
      <c r="JLP36" s="568"/>
      <c r="JLQ36" s="568"/>
      <c r="JLR36" s="568"/>
      <c r="JLS36" s="568"/>
      <c r="JLT36" s="568"/>
      <c r="JLU36" s="568"/>
      <c r="JLV36" s="568"/>
      <c r="JLW36" s="568"/>
      <c r="JLX36" s="568"/>
      <c r="JLY36" s="568"/>
      <c r="JLZ36" s="568"/>
      <c r="JMA36" s="568"/>
      <c r="JMB36" s="568"/>
      <c r="JMC36" s="568"/>
      <c r="JMD36" s="568"/>
      <c r="JME36" s="568"/>
      <c r="JMF36" s="568"/>
      <c r="JMG36" s="568"/>
      <c r="JMH36" s="568"/>
      <c r="JMI36" s="568"/>
      <c r="JMJ36" s="568"/>
      <c r="JMK36" s="568"/>
      <c r="JML36" s="568"/>
      <c r="JMM36" s="568"/>
      <c r="JMN36" s="568"/>
      <c r="JMO36" s="568"/>
      <c r="JMP36" s="568"/>
      <c r="JMQ36" s="568"/>
      <c r="JMR36" s="568"/>
      <c r="JMS36" s="568"/>
      <c r="JMT36" s="568"/>
      <c r="JMU36" s="568"/>
      <c r="JMV36" s="568"/>
      <c r="JMW36" s="568"/>
      <c r="JMX36" s="568"/>
      <c r="JMY36" s="568"/>
      <c r="JMZ36" s="568"/>
      <c r="JNA36" s="568"/>
      <c r="JNB36" s="568"/>
      <c r="JNC36" s="568"/>
      <c r="JND36" s="568"/>
      <c r="JNE36" s="568"/>
      <c r="JNF36" s="568"/>
      <c r="JNG36" s="568"/>
      <c r="JNH36" s="568"/>
      <c r="JNI36" s="568"/>
      <c r="JNJ36" s="568"/>
      <c r="JNK36" s="568"/>
      <c r="JNL36" s="568"/>
      <c r="JNM36" s="568"/>
      <c r="JNN36" s="568"/>
      <c r="JNO36" s="568"/>
      <c r="JNP36" s="568"/>
      <c r="JNQ36" s="568"/>
      <c r="JNR36" s="568"/>
      <c r="JNS36" s="568"/>
      <c r="JNT36" s="568"/>
      <c r="JNU36" s="568"/>
      <c r="JNV36" s="568"/>
      <c r="JNW36" s="568"/>
      <c r="JNX36" s="568"/>
      <c r="JNY36" s="568"/>
      <c r="JNZ36" s="568"/>
      <c r="JOA36" s="568"/>
      <c r="JOB36" s="568"/>
      <c r="JOC36" s="568"/>
      <c r="JOD36" s="568"/>
      <c r="JOE36" s="568"/>
      <c r="JOF36" s="568"/>
      <c r="JOG36" s="568"/>
      <c r="JOH36" s="568"/>
      <c r="JOI36" s="568"/>
      <c r="JOJ36" s="568"/>
      <c r="JOK36" s="568"/>
      <c r="JOL36" s="568"/>
      <c r="JOM36" s="568"/>
      <c r="JON36" s="568"/>
      <c r="JOO36" s="568"/>
      <c r="JOP36" s="568"/>
      <c r="JOQ36" s="568"/>
      <c r="JOR36" s="568"/>
      <c r="JOS36" s="568"/>
      <c r="JOT36" s="568"/>
      <c r="JOU36" s="568"/>
      <c r="JOV36" s="568"/>
      <c r="JOW36" s="568"/>
      <c r="JOX36" s="568"/>
      <c r="JOY36" s="568"/>
      <c r="JOZ36" s="568"/>
      <c r="JPA36" s="568"/>
      <c r="JPB36" s="568"/>
      <c r="JPC36" s="568"/>
      <c r="JPD36" s="568"/>
      <c r="JPE36" s="568"/>
      <c r="JPF36" s="568"/>
      <c r="JPG36" s="568"/>
      <c r="JPH36" s="568"/>
      <c r="JPI36" s="568"/>
      <c r="JPJ36" s="568"/>
      <c r="JPK36" s="568"/>
      <c r="JPL36" s="568"/>
      <c r="JPM36" s="568"/>
      <c r="JPN36" s="568"/>
      <c r="JPO36" s="568"/>
      <c r="JPP36" s="568"/>
      <c r="JPQ36" s="568"/>
      <c r="JPR36" s="568"/>
      <c r="JPS36" s="568"/>
      <c r="JPT36" s="568"/>
      <c r="JPU36" s="568"/>
      <c r="JPV36" s="568"/>
      <c r="JPW36" s="568"/>
      <c r="JPX36" s="568"/>
      <c r="JPY36" s="568"/>
      <c r="JPZ36" s="568"/>
      <c r="JQA36" s="568"/>
      <c r="JQB36" s="568"/>
      <c r="JQC36" s="568"/>
      <c r="JQD36" s="568"/>
      <c r="JQE36" s="568"/>
      <c r="JQF36" s="568"/>
      <c r="JQG36" s="568"/>
      <c r="JQH36" s="568"/>
      <c r="JQI36" s="568"/>
      <c r="JQJ36" s="568"/>
      <c r="JQK36" s="568"/>
      <c r="JQL36" s="568"/>
      <c r="JQM36" s="568"/>
      <c r="JQN36" s="568"/>
      <c r="JQO36" s="568"/>
      <c r="JQP36" s="568"/>
      <c r="JQQ36" s="568"/>
      <c r="JQR36" s="568"/>
      <c r="JQS36" s="568"/>
      <c r="JQT36" s="568"/>
      <c r="JQU36" s="568"/>
      <c r="JQV36" s="568"/>
      <c r="JQW36" s="568"/>
      <c r="JQX36" s="568"/>
      <c r="JQY36" s="568"/>
      <c r="JQZ36" s="568"/>
      <c r="JRA36" s="568"/>
      <c r="JRB36" s="568"/>
      <c r="JRC36" s="568"/>
      <c r="JRD36" s="568"/>
      <c r="JRE36" s="568"/>
      <c r="JRF36" s="568"/>
      <c r="JRG36" s="568"/>
      <c r="JRH36" s="568"/>
      <c r="JRI36" s="568"/>
      <c r="JRJ36" s="568"/>
      <c r="JRK36" s="568"/>
      <c r="JRL36" s="568"/>
      <c r="JRM36" s="568"/>
      <c r="JRN36" s="568"/>
      <c r="JRO36" s="568"/>
      <c r="JRP36" s="568"/>
      <c r="JRQ36" s="568"/>
      <c r="JRR36" s="568"/>
      <c r="JRS36" s="568"/>
      <c r="JRT36" s="568"/>
      <c r="JRU36" s="568"/>
      <c r="JRV36" s="568"/>
      <c r="JRW36" s="568"/>
      <c r="JRX36" s="568"/>
      <c r="JRY36" s="568"/>
      <c r="JRZ36" s="568"/>
      <c r="JSA36" s="568"/>
      <c r="JSB36" s="568"/>
      <c r="JSC36" s="568"/>
      <c r="JSD36" s="568"/>
      <c r="JSE36" s="568"/>
      <c r="JSF36" s="568"/>
      <c r="JSG36" s="568"/>
      <c r="JSH36" s="568"/>
      <c r="JSI36" s="568"/>
      <c r="JSJ36" s="568"/>
      <c r="JSK36" s="568"/>
      <c r="JSL36" s="568"/>
      <c r="JSM36" s="568"/>
      <c r="JSN36" s="568"/>
      <c r="JSO36" s="568"/>
      <c r="JSP36" s="568"/>
      <c r="JSQ36" s="568"/>
      <c r="JSR36" s="568"/>
      <c r="JSS36" s="568"/>
      <c r="JST36" s="568"/>
      <c r="JSU36" s="568"/>
      <c r="JSV36" s="568"/>
      <c r="JSW36" s="568"/>
      <c r="JSX36" s="568"/>
      <c r="JSY36" s="568"/>
      <c r="JSZ36" s="568"/>
      <c r="JTA36" s="568"/>
      <c r="JTB36" s="568"/>
      <c r="JTC36" s="568"/>
      <c r="JTD36" s="568"/>
      <c r="JTE36" s="568"/>
      <c r="JTF36" s="568"/>
      <c r="JTG36" s="568"/>
      <c r="JTH36" s="568"/>
      <c r="JTI36" s="568"/>
      <c r="JTJ36" s="568"/>
      <c r="JTK36" s="568"/>
      <c r="JTL36" s="568"/>
      <c r="JTM36" s="568"/>
      <c r="JTN36" s="568"/>
      <c r="JTO36" s="568"/>
      <c r="JTP36" s="568"/>
      <c r="JTQ36" s="568"/>
      <c r="JTR36" s="568"/>
      <c r="JTS36" s="568"/>
      <c r="JTT36" s="568"/>
      <c r="JTU36" s="568"/>
      <c r="JTV36" s="568"/>
      <c r="JTW36" s="568"/>
      <c r="JTX36" s="568"/>
      <c r="JTY36" s="568"/>
      <c r="JTZ36" s="568"/>
      <c r="JUA36" s="568"/>
      <c r="JUB36" s="568"/>
      <c r="JUC36" s="568"/>
      <c r="JUD36" s="568"/>
      <c r="JUE36" s="568"/>
      <c r="JUF36" s="568"/>
      <c r="JUG36" s="568"/>
      <c r="JUH36" s="568"/>
      <c r="JUI36" s="568"/>
      <c r="JUJ36" s="568"/>
      <c r="JUK36" s="568"/>
      <c r="JUL36" s="568"/>
      <c r="JUM36" s="568"/>
      <c r="JUN36" s="568"/>
      <c r="JUO36" s="568"/>
      <c r="JUP36" s="568"/>
      <c r="JUQ36" s="568"/>
      <c r="JUR36" s="568"/>
      <c r="JUS36" s="568"/>
      <c r="JUT36" s="568"/>
      <c r="JUU36" s="568"/>
      <c r="JUV36" s="568"/>
      <c r="JUW36" s="568"/>
      <c r="JUX36" s="568"/>
      <c r="JUY36" s="568"/>
      <c r="JUZ36" s="568"/>
      <c r="JVA36" s="568"/>
      <c r="JVB36" s="568"/>
      <c r="JVC36" s="568"/>
      <c r="JVD36" s="568"/>
      <c r="JVE36" s="568"/>
      <c r="JVF36" s="568"/>
      <c r="JVG36" s="568"/>
      <c r="JVH36" s="568"/>
      <c r="JVI36" s="568"/>
      <c r="JVJ36" s="568"/>
      <c r="JVK36" s="568"/>
      <c r="JVL36" s="568"/>
      <c r="JVM36" s="568"/>
      <c r="JVN36" s="568"/>
      <c r="JVO36" s="568"/>
      <c r="JVP36" s="568"/>
      <c r="JVQ36" s="568"/>
      <c r="JVR36" s="568"/>
      <c r="JVS36" s="568"/>
      <c r="JVT36" s="568"/>
      <c r="JVU36" s="568"/>
      <c r="JVV36" s="568"/>
      <c r="JVW36" s="568"/>
      <c r="JVX36" s="568"/>
      <c r="JVY36" s="568"/>
      <c r="JVZ36" s="568"/>
      <c r="JWA36" s="568"/>
      <c r="JWB36" s="568"/>
      <c r="JWC36" s="568"/>
      <c r="JWD36" s="568"/>
      <c r="JWE36" s="568"/>
      <c r="JWF36" s="568"/>
      <c r="JWG36" s="568"/>
      <c r="JWH36" s="568"/>
      <c r="JWI36" s="568"/>
      <c r="JWJ36" s="568"/>
      <c r="JWK36" s="568"/>
      <c r="JWL36" s="568"/>
      <c r="JWM36" s="568"/>
      <c r="JWN36" s="568"/>
      <c r="JWO36" s="568"/>
      <c r="JWP36" s="568"/>
      <c r="JWQ36" s="568"/>
      <c r="JWR36" s="568"/>
      <c r="JWS36" s="568"/>
      <c r="JWT36" s="568"/>
      <c r="JWU36" s="568"/>
      <c r="JWV36" s="568"/>
      <c r="JWW36" s="568"/>
      <c r="JWX36" s="568"/>
      <c r="JWY36" s="568"/>
      <c r="JWZ36" s="568"/>
      <c r="JXA36" s="568"/>
      <c r="JXB36" s="568"/>
      <c r="JXC36" s="568"/>
      <c r="JXD36" s="568"/>
      <c r="JXE36" s="568"/>
      <c r="JXF36" s="568"/>
      <c r="JXG36" s="568"/>
      <c r="JXH36" s="568"/>
      <c r="JXI36" s="568"/>
      <c r="JXJ36" s="568"/>
      <c r="JXK36" s="568"/>
      <c r="JXL36" s="568"/>
      <c r="JXM36" s="568"/>
      <c r="JXN36" s="568"/>
      <c r="JXO36" s="568"/>
      <c r="JXP36" s="568"/>
      <c r="JXQ36" s="568"/>
      <c r="JXR36" s="568"/>
      <c r="JXS36" s="568"/>
      <c r="JXT36" s="568"/>
      <c r="JXU36" s="568"/>
      <c r="JXV36" s="568"/>
      <c r="JXW36" s="568"/>
      <c r="JXX36" s="568"/>
      <c r="JXY36" s="568"/>
      <c r="JXZ36" s="568"/>
      <c r="JYA36" s="568"/>
      <c r="JYB36" s="568"/>
      <c r="JYC36" s="568"/>
      <c r="JYD36" s="568"/>
      <c r="JYE36" s="568"/>
      <c r="JYF36" s="568"/>
      <c r="JYG36" s="568"/>
      <c r="JYH36" s="568"/>
      <c r="JYI36" s="568"/>
      <c r="JYJ36" s="568"/>
      <c r="JYK36" s="568"/>
      <c r="JYL36" s="568"/>
      <c r="JYM36" s="568"/>
      <c r="JYN36" s="568"/>
      <c r="JYO36" s="568"/>
      <c r="JYP36" s="568"/>
      <c r="JYQ36" s="568"/>
      <c r="JYR36" s="568"/>
      <c r="JYS36" s="568"/>
      <c r="JYT36" s="568"/>
      <c r="JYU36" s="568"/>
      <c r="JYV36" s="568"/>
      <c r="JYW36" s="568"/>
      <c r="JYX36" s="568"/>
      <c r="JYY36" s="568"/>
      <c r="JYZ36" s="568"/>
      <c r="JZA36" s="568"/>
      <c r="JZB36" s="568"/>
      <c r="JZC36" s="568"/>
      <c r="JZD36" s="568"/>
      <c r="JZE36" s="568"/>
      <c r="JZF36" s="568"/>
      <c r="JZG36" s="568"/>
      <c r="JZH36" s="568"/>
      <c r="JZI36" s="568"/>
      <c r="JZJ36" s="568"/>
      <c r="JZK36" s="568"/>
      <c r="JZL36" s="568"/>
      <c r="JZM36" s="568"/>
      <c r="JZN36" s="568"/>
      <c r="JZO36" s="568"/>
      <c r="JZP36" s="568"/>
      <c r="JZQ36" s="568"/>
      <c r="JZR36" s="568"/>
      <c r="JZS36" s="568"/>
      <c r="JZT36" s="568"/>
      <c r="JZU36" s="568"/>
      <c r="JZV36" s="568"/>
      <c r="JZW36" s="568"/>
      <c r="JZX36" s="568"/>
      <c r="JZY36" s="568"/>
      <c r="JZZ36" s="568"/>
      <c r="KAA36" s="568"/>
      <c r="KAB36" s="568"/>
      <c r="KAC36" s="568"/>
      <c r="KAD36" s="568"/>
      <c r="KAE36" s="568"/>
      <c r="KAF36" s="568"/>
      <c r="KAG36" s="568"/>
      <c r="KAH36" s="568"/>
      <c r="KAI36" s="568"/>
      <c r="KAJ36" s="568"/>
      <c r="KAK36" s="568"/>
      <c r="KAL36" s="568"/>
      <c r="KAM36" s="568"/>
      <c r="KAN36" s="568"/>
      <c r="KAO36" s="568"/>
      <c r="KAP36" s="568"/>
      <c r="KAQ36" s="568"/>
      <c r="KAR36" s="568"/>
      <c r="KAS36" s="568"/>
      <c r="KAT36" s="568"/>
      <c r="KAU36" s="568"/>
      <c r="KAV36" s="568"/>
      <c r="KAW36" s="568"/>
      <c r="KAX36" s="568"/>
      <c r="KAY36" s="568"/>
      <c r="KAZ36" s="568"/>
      <c r="KBA36" s="568"/>
      <c r="KBB36" s="568"/>
      <c r="KBC36" s="568"/>
      <c r="KBD36" s="568"/>
      <c r="KBE36" s="568"/>
      <c r="KBF36" s="568"/>
      <c r="KBG36" s="568"/>
      <c r="KBH36" s="568"/>
      <c r="KBI36" s="568"/>
      <c r="KBJ36" s="568"/>
      <c r="KBK36" s="568"/>
      <c r="KBL36" s="568"/>
      <c r="KBM36" s="568"/>
      <c r="KBN36" s="568"/>
      <c r="KBO36" s="568"/>
      <c r="KBP36" s="568"/>
      <c r="KBQ36" s="568"/>
      <c r="KBR36" s="568"/>
      <c r="KBS36" s="568"/>
      <c r="KBT36" s="568"/>
      <c r="KBU36" s="568"/>
      <c r="KBV36" s="568"/>
      <c r="KBW36" s="568"/>
      <c r="KBX36" s="568"/>
      <c r="KBY36" s="568"/>
      <c r="KBZ36" s="568"/>
      <c r="KCA36" s="568"/>
      <c r="KCB36" s="568"/>
      <c r="KCC36" s="568"/>
      <c r="KCD36" s="568"/>
      <c r="KCE36" s="568"/>
      <c r="KCF36" s="568"/>
      <c r="KCG36" s="568"/>
      <c r="KCH36" s="568"/>
      <c r="KCI36" s="568"/>
      <c r="KCJ36" s="568"/>
      <c r="KCK36" s="568"/>
      <c r="KCL36" s="568"/>
      <c r="KCM36" s="568"/>
      <c r="KCN36" s="568"/>
      <c r="KCO36" s="568"/>
      <c r="KCP36" s="568"/>
      <c r="KCQ36" s="568"/>
      <c r="KCR36" s="568"/>
      <c r="KCS36" s="568"/>
      <c r="KCT36" s="568"/>
      <c r="KCU36" s="568"/>
      <c r="KCV36" s="568"/>
      <c r="KCW36" s="568"/>
      <c r="KCX36" s="568"/>
      <c r="KCY36" s="568"/>
      <c r="KCZ36" s="568"/>
      <c r="KDA36" s="568"/>
      <c r="KDB36" s="568"/>
      <c r="KDC36" s="568"/>
      <c r="KDD36" s="568"/>
      <c r="KDE36" s="568"/>
      <c r="KDF36" s="568"/>
      <c r="KDG36" s="568"/>
      <c r="KDH36" s="568"/>
      <c r="KDI36" s="568"/>
      <c r="KDJ36" s="568"/>
      <c r="KDK36" s="568"/>
      <c r="KDL36" s="568"/>
      <c r="KDM36" s="568"/>
      <c r="KDN36" s="568"/>
      <c r="KDO36" s="568"/>
      <c r="KDP36" s="568"/>
      <c r="KDQ36" s="568"/>
      <c r="KDR36" s="568"/>
      <c r="KDS36" s="568"/>
      <c r="KDT36" s="568"/>
      <c r="KDU36" s="568"/>
      <c r="KDV36" s="568"/>
      <c r="KDW36" s="568"/>
      <c r="KDX36" s="568"/>
      <c r="KDY36" s="568"/>
      <c r="KDZ36" s="568"/>
      <c r="KEA36" s="568"/>
      <c r="KEB36" s="568"/>
      <c r="KEC36" s="568"/>
      <c r="KED36" s="568"/>
      <c r="KEE36" s="568"/>
      <c r="KEF36" s="568"/>
      <c r="KEG36" s="568"/>
      <c r="KEH36" s="568"/>
      <c r="KEI36" s="568"/>
      <c r="KEJ36" s="568"/>
      <c r="KEK36" s="568"/>
      <c r="KEL36" s="568"/>
      <c r="KEM36" s="568"/>
      <c r="KEN36" s="568"/>
      <c r="KEO36" s="568"/>
      <c r="KEP36" s="568"/>
      <c r="KEQ36" s="568"/>
      <c r="KER36" s="568"/>
      <c r="KES36" s="568"/>
      <c r="KET36" s="568"/>
      <c r="KEU36" s="568"/>
      <c r="KEV36" s="568"/>
      <c r="KEW36" s="568"/>
      <c r="KEX36" s="568"/>
      <c r="KEY36" s="568"/>
      <c r="KEZ36" s="568"/>
      <c r="KFA36" s="568"/>
      <c r="KFB36" s="568"/>
      <c r="KFC36" s="568"/>
      <c r="KFD36" s="568"/>
      <c r="KFE36" s="568"/>
      <c r="KFF36" s="568"/>
      <c r="KFG36" s="568"/>
      <c r="KFH36" s="568"/>
      <c r="KFI36" s="568"/>
      <c r="KFJ36" s="568"/>
      <c r="KFK36" s="568"/>
      <c r="KFL36" s="568"/>
      <c r="KFM36" s="568"/>
      <c r="KFN36" s="568"/>
      <c r="KFO36" s="568"/>
      <c r="KFP36" s="568"/>
      <c r="KFQ36" s="568"/>
      <c r="KFR36" s="568"/>
      <c r="KFS36" s="568"/>
      <c r="KFT36" s="568"/>
      <c r="KFU36" s="568"/>
      <c r="KFV36" s="568"/>
      <c r="KFW36" s="568"/>
      <c r="KFX36" s="568"/>
      <c r="KFY36" s="568"/>
      <c r="KFZ36" s="568"/>
      <c r="KGA36" s="568"/>
      <c r="KGB36" s="568"/>
      <c r="KGC36" s="568"/>
      <c r="KGD36" s="568"/>
      <c r="KGE36" s="568"/>
      <c r="KGF36" s="568"/>
      <c r="KGG36" s="568"/>
      <c r="KGH36" s="568"/>
      <c r="KGI36" s="568"/>
      <c r="KGJ36" s="568"/>
      <c r="KGK36" s="568"/>
      <c r="KGL36" s="568"/>
      <c r="KGM36" s="568"/>
      <c r="KGN36" s="568"/>
      <c r="KGO36" s="568"/>
      <c r="KGP36" s="568"/>
      <c r="KGQ36" s="568"/>
      <c r="KGR36" s="568"/>
      <c r="KGS36" s="568"/>
      <c r="KGT36" s="568"/>
      <c r="KGU36" s="568"/>
      <c r="KGV36" s="568"/>
      <c r="KGW36" s="568"/>
      <c r="KGX36" s="568"/>
      <c r="KGY36" s="568"/>
      <c r="KGZ36" s="568"/>
      <c r="KHA36" s="568"/>
      <c r="KHB36" s="568"/>
      <c r="KHC36" s="568"/>
      <c r="KHD36" s="568"/>
      <c r="KHE36" s="568"/>
      <c r="KHF36" s="568"/>
      <c r="KHG36" s="568"/>
      <c r="KHH36" s="568"/>
      <c r="KHI36" s="568"/>
      <c r="KHJ36" s="568"/>
      <c r="KHK36" s="568"/>
      <c r="KHL36" s="568"/>
      <c r="KHM36" s="568"/>
      <c r="KHN36" s="568"/>
      <c r="KHO36" s="568"/>
      <c r="KHP36" s="568"/>
      <c r="KHQ36" s="568"/>
      <c r="KHR36" s="568"/>
      <c r="KHS36" s="568"/>
      <c r="KHT36" s="568"/>
      <c r="KHU36" s="568"/>
      <c r="KHV36" s="568"/>
      <c r="KHW36" s="568"/>
      <c r="KHX36" s="568"/>
      <c r="KHY36" s="568"/>
      <c r="KHZ36" s="568"/>
      <c r="KIA36" s="568"/>
      <c r="KIB36" s="568"/>
      <c r="KIC36" s="568"/>
      <c r="KID36" s="568"/>
      <c r="KIE36" s="568"/>
      <c r="KIF36" s="568"/>
      <c r="KIG36" s="568"/>
      <c r="KIH36" s="568"/>
      <c r="KII36" s="568"/>
      <c r="KIJ36" s="568"/>
      <c r="KIK36" s="568"/>
      <c r="KIL36" s="568"/>
      <c r="KIM36" s="568"/>
      <c r="KIN36" s="568"/>
      <c r="KIO36" s="568"/>
      <c r="KIP36" s="568"/>
      <c r="KIQ36" s="568"/>
      <c r="KIR36" s="568"/>
      <c r="KIS36" s="568"/>
      <c r="KIT36" s="568"/>
      <c r="KIU36" s="568"/>
      <c r="KIV36" s="568"/>
      <c r="KIW36" s="568"/>
      <c r="KIX36" s="568"/>
      <c r="KIY36" s="568"/>
      <c r="KIZ36" s="568"/>
      <c r="KJA36" s="568"/>
      <c r="KJB36" s="568"/>
      <c r="KJC36" s="568"/>
      <c r="KJD36" s="568"/>
      <c r="KJE36" s="568"/>
      <c r="KJF36" s="568"/>
      <c r="KJG36" s="568"/>
      <c r="KJH36" s="568"/>
      <c r="KJI36" s="568"/>
      <c r="KJJ36" s="568"/>
      <c r="KJK36" s="568"/>
      <c r="KJL36" s="568"/>
      <c r="KJM36" s="568"/>
      <c r="KJN36" s="568"/>
      <c r="KJO36" s="568"/>
      <c r="KJP36" s="568"/>
      <c r="KJQ36" s="568"/>
      <c r="KJR36" s="568"/>
      <c r="KJS36" s="568"/>
      <c r="KJT36" s="568"/>
      <c r="KJU36" s="568"/>
      <c r="KJV36" s="568"/>
      <c r="KJW36" s="568"/>
      <c r="KJX36" s="568"/>
      <c r="KJY36" s="568"/>
      <c r="KJZ36" s="568"/>
      <c r="KKA36" s="568"/>
      <c r="KKB36" s="568"/>
      <c r="KKC36" s="568"/>
      <c r="KKD36" s="568"/>
      <c r="KKE36" s="568"/>
      <c r="KKF36" s="568"/>
      <c r="KKG36" s="568"/>
      <c r="KKH36" s="568"/>
      <c r="KKI36" s="568"/>
      <c r="KKJ36" s="568"/>
      <c r="KKK36" s="568"/>
      <c r="KKL36" s="568"/>
      <c r="KKM36" s="568"/>
      <c r="KKN36" s="568"/>
      <c r="KKO36" s="568"/>
      <c r="KKP36" s="568"/>
      <c r="KKQ36" s="568"/>
      <c r="KKR36" s="568"/>
      <c r="KKS36" s="568"/>
      <c r="KKT36" s="568"/>
      <c r="KKU36" s="568"/>
      <c r="KKV36" s="568"/>
      <c r="KKW36" s="568"/>
      <c r="KKX36" s="568"/>
      <c r="KKY36" s="568"/>
      <c r="KKZ36" s="568"/>
      <c r="KLA36" s="568"/>
      <c r="KLB36" s="568"/>
      <c r="KLC36" s="568"/>
      <c r="KLD36" s="568"/>
      <c r="KLE36" s="568"/>
      <c r="KLF36" s="568"/>
      <c r="KLG36" s="568"/>
      <c r="KLH36" s="568"/>
      <c r="KLI36" s="568"/>
      <c r="KLJ36" s="568"/>
      <c r="KLK36" s="568"/>
      <c r="KLL36" s="568"/>
      <c r="KLM36" s="568"/>
      <c r="KLN36" s="568"/>
      <c r="KLO36" s="568"/>
      <c r="KLP36" s="568"/>
      <c r="KLQ36" s="568"/>
      <c r="KLR36" s="568"/>
      <c r="KLS36" s="568"/>
      <c r="KLT36" s="568"/>
      <c r="KLU36" s="568"/>
      <c r="KLV36" s="568"/>
      <c r="KLW36" s="568"/>
      <c r="KLX36" s="568"/>
      <c r="KLY36" s="568"/>
      <c r="KLZ36" s="568"/>
      <c r="KMA36" s="568"/>
      <c r="KMB36" s="568"/>
      <c r="KMC36" s="568"/>
      <c r="KMD36" s="568"/>
      <c r="KME36" s="568"/>
      <c r="KMF36" s="568"/>
      <c r="KMG36" s="568"/>
      <c r="KMH36" s="568"/>
      <c r="KMI36" s="568"/>
      <c r="KMJ36" s="568"/>
      <c r="KMK36" s="568"/>
      <c r="KML36" s="568"/>
      <c r="KMM36" s="568"/>
      <c r="KMN36" s="568"/>
      <c r="KMO36" s="568"/>
      <c r="KMP36" s="568"/>
      <c r="KMQ36" s="568"/>
      <c r="KMR36" s="568"/>
      <c r="KMS36" s="568"/>
      <c r="KMT36" s="568"/>
      <c r="KMU36" s="568"/>
      <c r="KMV36" s="568"/>
      <c r="KMW36" s="568"/>
      <c r="KMX36" s="568"/>
      <c r="KMY36" s="568"/>
      <c r="KMZ36" s="568"/>
      <c r="KNA36" s="568"/>
      <c r="KNB36" s="568"/>
      <c r="KNC36" s="568"/>
      <c r="KND36" s="568"/>
      <c r="KNE36" s="568"/>
      <c r="KNF36" s="568"/>
      <c r="KNG36" s="568"/>
      <c r="KNH36" s="568"/>
      <c r="KNI36" s="568"/>
      <c r="KNJ36" s="568"/>
      <c r="KNK36" s="568"/>
      <c r="KNL36" s="568"/>
      <c r="KNM36" s="568"/>
      <c r="KNN36" s="568"/>
      <c r="KNO36" s="568"/>
      <c r="KNP36" s="568"/>
      <c r="KNQ36" s="568"/>
      <c r="KNR36" s="568"/>
      <c r="KNS36" s="568"/>
      <c r="KNT36" s="568"/>
      <c r="KNU36" s="568"/>
      <c r="KNV36" s="568"/>
      <c r="KNW36" s="568"/>
      <c r="KNX36" s="568"/>
      <c r="KNY36" s="568"/>
      <c r="KNZ36" s="568"/>
      <c r="KOA36" s="568"/>
      <c r="KOB36" s="568"/>
      <c r="KOC36" s="568"/>
      <c r="KOD36" s="568"/>
      <c r="KOE36" s="568"/>
      <c r="KOF36" s="568"/>
      <c r="KOG36" s="568"/>
      <c r="KOH36" s="568"/>
      <c r="KOI36" s="568"/>
      <c r="KOJ36" s="568"/>
      <c r="KOK36" s="568"/>
      <c r="KOL36" s="568"/>
      <c r="KOM36" s="568"/>
      <c r="KON36" s="568"/>
      <c r="KOO36" s="568"/>
      <c r="KOP36" s="568"/>
      <c r="KOQ36" s="568"/>
      <c r="KOR36" s="568"/>
      <c r="KOS36" s="568"/>
      <c r="KOT36" s="568"/>
      <c r="KOU36" s="568"/>
      <c r="KOV36" s="568"/>
      <c r="KOW36" s="568"/>
      <c r="KOX36" s="568"/>
      <c r="KOY36" s="568"/>
      <c r="KOZ36" s="568"/>
      <c r="KPA36" s="568"/>
      <c r="KPB36" s="568"/>
      <c r="KPC36" s="568"/>
      <c r="KPD36" s="568"/>
      <c r="KPE36" s="568"/>
      <c r="KPF36" s="568"/>
      <c r="KPG36" s="568"/>
      <c r="KPH36" s="568"/>
      <c r="KPI36" s="568"/>
      <c r="KPJ36" s="568"/>
      <c r="KPK36" s="568"/>
      <c r="KPL36" s="568"/>
      <c r="KPM36" s="568"/>
      <c r="KPN36" s="568"/>
      <c r="KPO36" s="568"/>
      <c r="KPP36" s="568"/>
      <c r="KPQ36" s="568"/>
      <c r="KPR36" s="568"/>
      <c r="KPS36" s="568"/>
      <c r="KPT36" s="568"/>
      <c r="KPU36" s="568"/>
      <c r="KPV36" s="568"/>
      <c r="KPW36" s="568"/>
      <c r="KPX36" s="568"/>
      <c r="KPY36" s="568"/>
      <c r="KPZ36" s="568"/>
      <c r="KQA36" s="568"/>
      <c r="KQB36" s="568"/>
      <c r="KQC36" s="568"/>
      <c r="KQD36" s="568"/>
      <c r="KQE36" s="568"/>
      <c r="KQF36" s="568"/>
      <c r="KQG36" s="568"/>
      <c r="KQH36" s="568"/>
      <c r="KQI36" s="568"/>
      <c r="KQJ36" s="568"/>
      <c r="KQK36" s="568"/>
      <c r="KQL36" s="568"/>
      <c r="KQM36" s="568"/>
      <c r="KQN36" s="568"/>
      <c r="KQO36" s="568"/>
      <c r="KQP36" s="568"/>
      <c r="KQQ36" s="568"/>
      <c r="KQR36" s="568"/>
      <c r="KQS36" s="568"/>
      <c r="KQT36" s="568"/>
      <c r="KQU36" s="568"/>
      <c r="KQV36" s="568"/>
      <c r="KQW36" s="568"/>
      <c r="KQX36" s="568"/>
      <c r="KQY36" s="568"/>
      <c r="KQZ36" s="568"/>
      <c r="KRA36" s="568"/>
      <c r="KRB36" s="568"/>
      <c r="KRC36" s="568"/>
      <c r="KRD36" s="568"/>
      <c r="KRE36" s="568"/>
      <c r="KRF36" s="568"/>
      <c r="KRG36" s="568"/>
      <c r="KRH36" s="568"/>
      <c r="KRI36" s="568"/>
      <c r="KRJ36" s="568"/>
      <c r="KRK36" s="568"/>
      <c r="KRL36" s="568"/>
      <c r="KRM36" s="568"/>
      <c r="KRN36" s="568"/>
      <c r="KRO36" s="568"/>
      <c r="KRP36" s="568"/>
      <c r="KRQ36" s="568"/>
      <c r="KRR36" s="568"/>
      <c r="KRS36" s="568"/>
      <c r="KRT36" s="568"/>
      <c r="KRU36" s="568"/>
      <c r="KRV36" s="568"/>
      <c r="KRW36" s="568"/>
      <c r="KRX36" s="568"/>
      <c r="KRY36" s="568"/>
      <c r="KRZ36" s="568"/>
      <c r="KSA36" s="568"/>
      <c r="KSB36" s="568"/>
      <c r="KSC36" s="568"/>
      <c r="KSD36" s="568"/>
      <c r="KSE36" s="568"/>
      <c r="KSF36" s="568"/>
      <c r="KSG36" s="568"/>
      <c r="KSH36" s="568"/>
      <c r="KSI36" s="568"/>
      <c r="KSJ36" s="568"/>
      <c r="KSK36" s="568"/>
      <c r="KSL36" s="568"/>
      <c r="KSM36" s="568"/>
      <c r="KSN36" s="568"/>
      <c r="KSO36" s="568"/>
      <c r="KSP36" s="568"/>
      <c r="KSQ36" s="568"/>
      <c r="KSR36" s="568"/>
      <c r="KSS36" s="568"/>
      <c r="KST36" s="568"/>
      <c r="KSU36" s="568"/>
      <c r="KSV36" s="568"/>
      <c r="KSW36" s="568"/>
      <c r="KSX36" s="568"/>
      <c r="KSY36" s="568"/>
      <c r="KSZ36" s="568"/>
      <c r="KTA36" s="568"/>
      <c r="KTB36" s="568"/>
      <c r="KTC36" s="568"/>
      <c r="KTD36" s="568"/>
      <c r="KTE36" s="568"/>
      <c r="KTF36" s="568"/>
      <c r="KTG36" s="568"/>
      <c r="KTH36" s="568"/>
      <c r="KTI36" s="568"/>
      <c r="KTJ36" s="568"/>
      <c r="KTK36" s="568"/>
      <c r="KTL36" s="568"/>
      <c r="KTM36" s="568"/>
      <c r="KTN36" s="568"/>
      <c r="KTO36" s="568"/>
      <c r="KTP36" s="568"/>
      <c r="KTQ36" s="568"/>
      <c r="KTR36" s="568"/>
      <c r="KTS36" s="568"/>
      <c r="KTT36" s="568"/>
      <c r="KTU36" s="568"/>
      <c r="KTV36" s="568"/>
      <c r="KTW36" s="568"/>
      <c r="KTX36" s="568"/>
      <c r="KTY36" s="568"/>
      <c r="KTZ36" s="568"/>
      <c r="KUA36" s="568"/>
      <c r="KUB36" s="568"/>
      <c r="KUC36" s="568"/>
      <c r="KUD36" s="568"/>
      <c r="KUE36" s="568"/>
      <c r="KUF36" s="568"/>
      <c r="KUG36" s="568"/>
      <c r="KUH36" s="568"/>
      <c r="KUI36" s="568"/>
      <c r="KUJ36" s="568"/>
      <c r="KUK36" s="568"/>
      <c r="KUL36" s="568"/>
      <c r="KUM36" s="568"/>
      <c r="KUN36" s="568"/>
      <c r="KUO36" s="568"/>
      <c r="KUP36" s="568"/>
      <c r="KUQ36" s="568"/>
      <c r="KUR36" s="568"/>
      <c r="KUS36" s="568"/>
      <c r="KUT36" s="568"/>
      <c r="KUU36" s="568"/>
      <c r="KUV36" s="568"/>
      <c r="KUW36" s="568"/>
      <c r="KUX36" s="568"/>
      <c r="KUY36" s="568"/>
      <c r="KUZ36" s="568"/>
      <c r="KVA36" s="568"/>
      <c r="KVB36" s="568"/>
      <c r="KVC36" s="568"/>
      <c r="KVD36" s="568"/>
      <c r="KVE36" s="568"/>
      <c r="KVF36" s="568"/>
      <c r="KVG36" s="568"/>
      <c r="KVH36" s="568"/>
      <c r="KVI36" s="568"/>
      <c r="KVJ36" s="568"/>
      <c r="KVK36" s="568"/>
      <c r="KVL36" s="568"/>
      <c r="KVM36" s="568"/>
      <c r="KVN36" s="568"/>
      <c r="KVO36" s="568"/>
      <c r="KVP36" s="568"/>
      <c r="KVQ36" s="568"/>
      <c r="KVR36" s="568"/>
      <c r="KVS36" s="568"/>
      <c r="KVT36" s="568"/>
      <c r="KVU36" s="568"/>
      <c r="KVV36" s="568"/>
      <c r="KVW36" s="568"/>
      <c r="KVX36" s="568"/>
      <c r="KVY36" s="568"/>
      <c r="KVZ36" s="568"/>
      <c r="KWA36" s="568"/>
      <c r="KWB36" s="568"/>
      <c r="KWC36" s="568"/>
      <c r="KWD36" s="568"/>
      <c r="KWE36" s="568"/>
      <c r="KWF36" s="568"/>
      <c r="KWG36" s="568"/>
      <c r="KWH36" s="568"/>
      <c r="KWI36" s="568"/>
      <c r="KWJ36" s="568"/>
      <c r="KWK36" s="568"/>
      <c r="KWL36" s="568"/>
      <c r="KWM36" s="568"/>
      <c r="KWN36" s="568"/>
      <c r="KWO36" s="568"/>
      <c r="KWP36" s="568"/>
      <c r="KWQ36" s="568"/>
      <c r="KWR36" s="568"/>
      <c r="KWS36" s="568"/>
      <c r="KWT36" s="568"/>
      <c r="KWU36" s="568"/>
      <c r="KWV36" s="568"/>
      <c r="KWW36" s="568"/>
      <c r="KWX36" s="568"/>
      <c r="KWY36" s="568"/>
      <c r="KWZ36" s="568"/>
      <c r="KXA36" s="568"/>
      <c r="KXB36" s="568"/>
      <c r="KXC36" s="568"/>
      <c r="KXD36" s="568"/>
      <c r="KXE36" s="568"/>
      <c r="KXF36" s="568"/>
      <c r="KXG36" s="568"/>
      <c r="KXH36" s="568"/>
      <c r="KXI36" s="568"/>
      <c r="KXJ36" s="568"/>
      <c r="KXK36" s="568"/>
      <c r="KXL36" s="568"/>
      <c r="KXM36" s="568"/>
      <c r="KXN36" s="568"/>
      <c r="KXO36" s="568"/>
      <c r="KXP36" s="568"/>
      <c r="KXQ36" s="568"/>
      <c r="KXR36" s="568"/>
      <c r="KXS36" s="568"/>
      <c r="KXT36" s="568"/>
      <c r="KXU36" s="568"/>
      <c r="KXV36" s="568"/>
      <c r="KXW36" s="568"/>
      <c r="KXX36" s="568"/>
      <c r="KXY36" s="568"/>
      <c r="KXZ36" s="568"/>
      <c r="KYA36" s="568"/>
      <c r="KYB36" s="568"/>
      <c r="KYC36" s="568"/>
      <c r="KYD36" s="568"/>
      <c r="KYE36" s="568"/>
      <c r="KYF36" s="568"/>
      <c r="KYG36" s="568"/>
      <c r="KYH36" s="568"/>
      <c r="KYI36" s="568"/>
      <c r="KYJ36" s="568"/>
      <c r="KYK36" s="568"/>
      <c r="KYL36" s="568"/>
      <c r="KYM36" s="568"/>
      <c r="KYN36" s="568"/>
      <c r="KYO36" s="568"/>
      <c r="KYP36" s="568"/>
      <c r="KYQ36" s="568"/>
      <c r="KYR36" s="568"/>
      <c r="KYS36" s="568"/>
      <c r="KYT36" s="568"/>
      <c r="KYU36" s="568"/>
      <c r="KYV36" s="568"/>
      <c r="KYW36" s="568"/>
      <c r="KYX36" s="568"/>
      <c r="KYY36" s="568"/>
      <c r="KYZ36" s="568"/>
      <c r="KZA36" s="568"/>
      <c r="KZB36" s="568"/>
      <c r="KZC36" s="568"/>
      <c r="KZD36" s="568"/>
      <c r="KZE36" s="568"/>
      <c r="KZF36" s="568"/>
      <c r="KZG36" s="568"/>
      <c r="KZH36" s="568"/>
      <c r="KZI36" s="568"/>
      <c r="KZJ36" s="568"/>
      <c r="KZK36" s="568"/>
      <c r="KZL36" s="568"/>
      <c r="KZM36" s="568"/>
      <c r="KZN36" s="568"/>
      <c r="KZO36" s="568"/>
      <c r="KZP36" s="568"/>
      <c r="KZQ36" s="568"/>
      <c r="KZR36" s="568"/>
      <c r="KZS36" s="568"/>
      <c r="KZT36" s="568"/>
      <c r="KZU36" s="568"/>
      <c r="KZV36" s="568"/>
      <c r="KZW36" s="568"/>
      <c r="KZX36" s="568"/>
      <c r="KZY36" s="568"/>
      <c r="KZZ36" s="568"/>
      <c r="LAA36" s="568"/>
      <c r="LAB36" s="568"/>
      <c r="LAC36" s="568"/>
      <c r="LAD36" s="568"/>
      <c r="LAE36" s="568"/>
      <c r="LAF36" s="568"/>
      <c r="LAG36" s="568"/>
      <c r="LAH36" s="568"/>
      <c r="LAI36" s="568"/>
      <c r="LAJ36" s="568"/>
      <c r="LAK36" s="568"/>
      <c r="LAL36" s="568"/>
      <c r="LAM36" s="568"/>
      <c r="LAN36" s="568"/>
      <c r="LAO36" s="568"/>
      <c r="LAP36" s="568"/>
      <c r="LAQ36" s="568"/>
      <c r="LAR36" s="568"/>
      <c r="LAS36" s="568"/>
      <c r="LAT36" s="568"/>
      <c r="LAU36" s="568"/>
      <c r="LAV36" s="568"/>
      <c r="LAW36" s="568"/>
      <c r="LAX36" s="568"/>
      <c r="LAY36" s="568"/>
      <c r="LAZ36" s="568"/>
      <c r="LBA36" s="568"/>
      <c r="LBB36" s="568"/>
      <c r="LBC36" s="568"/>
      <c r="LBD36" s="568"/>
      <c r="LBE36" s="568"/>
      <c r="LBF36" s="568"/>
      <c r="LBG36" s="568"/>
      <c r="LBH36" s="568"/>
      <c r="LBI36" s="568"/>
      <c r="LBJ36" s="568"/>
      <c r="LBK36" s="568"/>
      <c r="LBL36" s="568"/>
      <c r="LBM36" s="568"/>
      <c r="LBN36" s="568"/>
      <c r="LBO36" s="568"/>
      <c r="LBP36" s="568"/>
      <c r="LBQ36" s="568"/>
      <c r="LBR36" s="568"/>
      <c r="LBS36" s="568"/>
      <c r="LBT36" s="568"/>
      <c r="LBU36" s="568"/>
      <c r="LBV36" s="568"/>
      <c r="LBW36" s="568"/>
      <c r="LBX36" s="568"/>
      <c r="LBY36" s="568"/>
      <c r="LBZ36" s="568"/>
      <c r="LCA36" s="568"/>
      <c r="LCB36" s="568"/>
      <c r="LCC36" s="568"/>
      <c r="LCD36" s="568"/>
      <c r="LCE36" s="568"/>
      <c r="LCF36" s="568"/>
      <c r="LCG36" s="568"/>
      <c r="LCH36" s="568"/>
      <c r="LCI36" s="568"/>
      <c r="LCJ36" s="568"/>
      <c r="LCK36" s="568"/>
      <c r="LCL36" s="568"/>
      <c r="LCM36" s="568"/>
      <c r="LCN36" s="568"/>
      <c r="LCO36" s="568"/>
      <c r="LCP36" s="568"/>
      <c r="LCQ36" s="568"/>
      <c r="LCR36" s="568"/>
      <c r="LCS36" s="568"/>
      <c r="LCT36" s="568"/>
      <c r="LCU36" s="568"/>
      <c r="LCV36" s="568"/>
      <c r="LCW36" s="568"/>
      <c r="LCX36" s="568"/>
      <c r="LCY36" s="568"/>
      <c r="LCZ36" s="568"/>
      <c r="LDA36" s="568"/>
      <c r="LDB36" s="568"/>
      <c r="LDC36" s="568"/>
      <c r="LDD36" s="568"/>
      <c r="LDE36" s="568"/>
      <c r="LDF36" s="568"/>
      <c r="LDG36" s="568"/>
      <c r="LDH36" s="568"/>
      <c r="LDI36" s="568"/>
      <c r="LDJ36" s="568"/>
      <c r="LDK36" s="568"/>
      <c r="LDL36" s="568"/>
      <c r="LDM36" s="568"/>
      <c r="LDN36" s="568"/>
      <c r="LDO36" s="568"/>
      <c r="LDP36" s="568"/>
      <c r="LDQ36" s="568"/>
      <c r="LDR36" s="568"/>
      <c r="LDS36" s="568"/>
      <c r="LDT36" s="568"/>
      <c r="LDU36" s="568"/>
      <c r="LDV36" s="568"/>
      <c r="LDW36" s="568"/>
      <c r="LDX36" s="568"/>
      <c r="LDY36" s="568"/>
      <c r="LDZ36" s="568"/>
      <c r="LEA36" s="568"/>
      <c r="LEB36" s="568"/>
      <c r="LEC36" s="568"/>
      <c r="LED36" s="568"/>
      <c r="LEE36" s="568"/>
      <c r="LEF36" s="568"/>
      <c r="LEG36" s="568"/>
      <c r="LEH36" s="568"/>
      <c r="LEI36" s="568"/>
      <c r="LEJ36" s="568"/>
      <c r="LEK36" s="568"/>
      <c r="LEL36" s="568"/>
      <c r="LEM36" s="568"/>
      <c r="LEN36" s="568"/>
      <c r="LEO36" s="568"/>
      <c r="LEP36" s="568"/>
      <c r="LEQ36" s="568"/>
      <c r="LER36" s="568"/>
      <c r="LES36" s="568"/>
      <c r="LET36" s="568"/>
      <c r="LEU36" s="568"/>
      <c r="LEV36" s="568"/>
      <c r="LEW36" s="568"/>
      <c r="LEX36" s="568"/>
      <c r="LEY36" s="568"/>
      <c r="LEZ36" s="568"/>
      <c r="LFA36" s="568"/>
      <c r="LFB36" s="568"/>
      <c r="LFC36" s="568"/>
      <c r="LFD36" s="568"/>
      <c r="LFE36" s="568"/>
      <c r="LFF36" s="568"/>
      <c r="LFG36" s="568"/>
      <c r="LFH36" s="568"/>
      <c r="LFI36" s="568"/>
      <c r="LFJ36" s="568"/>
      <c r="LFK36" s="568"/>
      <c r="LFL36" s="568"/>
      <c r="LFM36" s="568"/>
      <c r="LFN36" s="568"/>
      <c r="LFO36" s="568"/>
      <c r="LFP36" s="568"/>
      <c r="LFQ36" s="568"/>
      <c r="LFR36" s="568"/>
      <c r="LFS36" s="568"/>
      <c r="LFT36" s="568"/>
      <c r="LFU36" s="568"/>
      <c r="LFV36" s="568"/>
      <c r="LFW36" s="568"/>
      <c r="LFX36" s="568"/>
      <c r="LFY36" s="568"/>
      <c r="LFZ36" s="568"/>
      <c r="LGA36" s="568"/>
      <c r="LGB36" s="568"/>
      <c r="LGC36" s="568"/>
      <c r="LGD36" s="568"/>
      <c r="LGE36" s="568"/>
      <c r="LGF36" s="568"/>
      <c r="LGG36" s="568"/>
      <c r="LGH36" s="568"/>
      <c r="LGI36" s="568"/>
      <c r="LGJ36" s="568"/>
      <c r="LGK36" s="568"/>
      <c r="LGL36" s="568"/>
      <c r="LGM36" s="568"/>
      <c r="LGN36" s="568"/>
      <c r="LGO36" s="568"/>
      <c r="LGP36" s="568"/>
      <c r="LGQ36" s="568"/>
      <c r="LGR36" s="568"/>
      <c r="LGS36" s="568"/>
      <c r="LGT36" s="568"/>
      <c r="LGU36" s="568"/>
      <c r="LGV36" s="568"/>
      <c r="LGW36" s="568"/>
      <c r="LGX36" s="568"/>
      <c r="LGY36" s="568"/>
      <c r="LGZ36" s="568"/>
      <c r="LHA36" s="568"/>
      <c r="LHB36" s="568"/>
      <c r="LHC36" s="568"/>
      <c r="LHD36" s="568"/>
      <c r="LHE36" s="568"/>
      <c r="LHF36" s="568"/>
      <c r="LHG36" s="568"/>
      <c r="LHH36" s="568"/>
      <c r="LHI36" s="568"/>
      <c r="LHJ36" s="568"/>
      <c r="LHK36" s="568"/>
      <c r="LHL36" s="568"/>
      <c r="LHM36" s="568"/>
      <c r="LHN36" s="568"/>
      <c r="LHO36" s="568"/>
      <c r="LHP36" s="568"/>
      <c r="LHQ36" s="568"/>
      <c r="LHR36" s="568"/>
      <c r="LHS36" s="568"/>
      <c r="LHT36" s="568"/>
      <c r="LHU36" s="568"/>
      <c r="LHV36" s="568"/>
      <c r="LHW36" s="568"/>
      <c r="LHX36" s="568"/>
      <c r="LHY36" s="568"/>
      <c r="LHZ36" s="568"/>
      <c r="LIA36" s="568"/>
      <c r="LIB36" s="568"/>
      <c r="LIC36" s="568"/>
      <c r="LID36" s="568"/>
      <c r="LIE36" s="568"/>
      <c r="LIF36" s="568"/>
      <c r="LIG36" s="568"/>
      <c r="LIH36" s="568"/>
      <c r="LII36" s="568"/>
      <c r="LIJ36" s="568"/>
      <c r="LIK36" s="568"/>
      <c r="LIL36" s="568"/>
      <c r="LIM36" s="568"/>
      <c r="LIN36" s="568"/>
      <c r="LIO36" s="568"/>
      <c r="LIP36" s="568"/>
      <c r="LIQ36" s="568"/>
      <c r="LIR36" s="568"/>
      <c r="LIS36" s="568"/>
      <c r="LIT36" s="568"/>
      <c r="LIU36" s="568"/>
      <c r="LIV36" s="568"/>
      <c r="LIW36" s="568"/>
      <c r="LIX36" s="568"/>
      <c r="LIY36" s="568"/>
      <c r="LIZ36" s="568"/>
      <c r="LJA36" s="568"/>
      <c r="LJB36" s="568"/>
      <c r="LJC36" s="568"/>
      <c r="LJD36" s="568"/>
      <c r="LJE36" s="568"/>
      <c r="LJF36" s="568"/>
      <c r="LJG36" s="568"/>
      <c r="LJH36" s="568"/>
      <c r="LJI36" s="568"/>
      <c r="LJJ36" s="568"/>
      <c r="LJK36" s="568"/>
      <c r="LJL36" s="568"/>
      <c r="LJM36" s="568"/>
      <c r="LJN36" s="568"/>
      <c r="LJO36" s="568"/>
      <c r="LJP36" s="568"/>
      <c r="LJQ36" s="568"/>
      <c r="LJR36" s="568"/>
      <c r="LJS36" s="568"/>
      <c r="LJT36" s="568"/>
      <c r="LJU36" s="568"/>
      <c r="LJV36" s="568"/>
      <c r="LJW36" s="568"/>
      <c r="LJX36" s="568"/>
      <c r="LJY36" s="568"/>
      <c r="LJZ36" s="568"/>
      <c r="LKA36" s="568"/>
      <c r="LKB36" s="568"/>
      <c r="LKC36" s="568"/>
      <c r="LKD36" s="568"/>
      <c r="LKE36" s="568"/>
      <c r="LKF36" s="568"/>
      <c r="LKG36" s="568"/>
      <c r="LKH36" s="568"/>
      <c r="LKI36" s="568"/>
      <c r="LKJ36" s="568"/>
      <c r="LKK36" s="568"/>
      <c r="LKL36" s="568"/>
      <c r="LKM36" s="568"/>
      <c r="LKN36" s="568"/>
      <c r="LKO36" s="568"/>
      <c r="LKP36" s="568"/>
      <c r="LKQ36" s="568"/>
      <c r="LKR36" s="568"/>
      <c r="LKS36" s="568"/>
      <c r="LKT36" s="568"/>
      <c r="LKU36" s="568"/>
      <c r="LKV36" s="568"/>
      <c r="LKW36" s="568"/>
      <c r="LKX36" s="568"/>
      <c r="LKY36" s="568"/>
      <c r="LKZ36" s="568"/>
      <c r="LLA36" s="568"/>
      <c r="LLB36" s="568"/>
      <c r="LLC36" s="568"/>
      <c r="LLD36" s="568"/>
      <c r="LLE36" s="568"/>
      <c r="LLF36" s="568"/>
      <c r="LLG36" s="568"/>
      <c r="LLH36" s="568"/>
      <c r="LLI36" s="568"/>
      <c r="LLJ36" s="568"/>
      <c r="LLK36" s="568"/>
      <c r="LLL36" s="568"/>
      <c r="LLM36" s="568"/>
      <c r="LLN36" s="568"/>
      <c r="LLO36" s="568"/>
      <c r="LLP36" s="568"/>
      <c r="LLQ36" s="568"/>
      <c r="LLR36" s="568"/>
      <c r="LLS36" s="568"/>
      <c r="LLT36" s="568"/>
      <c r="LLU36" s="568"/>
      <c r="LLV36" s="568"/>
      <c r="LLW36" s="568"/>
      <c r="LLX36" s="568"/>
      <c r="LLY36" s="568"/>
      <c r="LLZ36" s="568"/>
      <c r="LMA36" s="568"/>
      <c r="LMB36" s="568"/>
      <c r="LMC36" s="568"/>
      <c r="LMD36" s="568"/>
      <c r="LME36" s="568"/>
      <c r="LMF36" s="568"/>
      <c r="LMG36" s="568"/>
      <c r="LMH36" s="568"/>
      <c r="LMI36" s="568"/>
      <c r="LMJ36" s="568"/>
      <c r="LMK36" s="568"/>
      <c r="LML36" s="568"/>
      <c r="LMM36" s="568"/>
      <c r="LMN36" s="568"/>
      <c r="LMO36" s="568"/>
      <c r="LMP36" s="568"/>
      <c r="LMQ36" s="568"/>
      <c r="LMR36" s="568"/>
      <c r="LMS36" s="568"/>
      <c r="LMT36" s="568"/>
      <c r="LMU36" s="568"/>
      <c r="LMV36" s="568"/>
      <c r="LMW36" s="568"/>
      <c r="LMX36" s="568"/>
      <c r="LMY36" s="568"/>
      <c r="LMZ36" s="568"/>
      <c r="LNA36" s="568"/>
      <c r="LNB36" s="568"/>
      <c r="LNC36" s="568"/>
      <c r="LND36" s="568"/>
      <c r="LNE36" s="568"/>
      <c r="LNF36" s="568"/>
      <c r="LNG36" s="568"/>
      <c r="LNH36" s="568"/>
      <c r="LNI36" s="568"/>
      <c r="LNJ36" s="568"/>
      <c r="LNK36" s="568"/>
      <c r="LNL36" s="568"/>
      <c r="LNM36" s="568"/>
      <c r="LNN36" s="568"/>
      <c r="LNO36" s="568"/>
      <c r="LNP36" s="568"/>
      <c r="LNQ36" s="568"/>
      <c r="LNR36" s="568"/>
      <c r="LNS36" s="568"/>
      <c r="LNT36" s="568"/>
      <c r="LNU36" s="568"/>
      <c r="LNV36" s="568"/>
      <c r="LNW36" s="568"/>
      <c r="LNX36" s="568"/>
      <c r="LNY36" s="568"/>
      <c r="LNZ36" s="568"/>
      <c r="LOA36" s="568"/>
      <c r="LOB36" s="568"/>
      <c r="LOC36" s="568"/>
      <c r="LOD36" s="568"/>
      <c r="LOE36" s="568"/>
      <c r="LOF36" s="568"/>
      <c r="LOG36" s="568"/>
      <c r="LOH36" s="568"/>
      <c r="LOI36" s="568"/>
      <c r="LOJ36" s="568"/>
      <c r="LOK36" s="568"/>
      <c r="LOL36" s="568"/>
      <c r="LOM36" s="568"/>
      <c r="LON36" s="568"/>
      <c r="LOO36" s="568"/>
      <c r="LOP36" s="568"/>
      <c r="LOQ36" s="568"/>
      <c r="LOR36" s="568"/>
      <c r="LOS36" s="568"/>
      <c r="LOT36" s="568"/>
      <c r="LOU36" s="568"/>
      <c r="LOV36" s="568"/>
      <c r="LOW36" s="568"/>
      <c r="LOX36" s="568"/>
      <c r="LOY36" s="568"/>
      <c r="LOZ36" s="568"/>
      <c r="LPA36" s="568"/>
      <c r="LPB36" s="568"/>
      <c r="LPC36" s="568"/>
      <c r="LPD36" s="568"/>
      <c r="LPE36" s="568"/>
      <c r="LPF36" s="568"/>
      <c r="LPG36" s="568"/>
      <c r="LPH36" s="568"/>
      <c r="LPI36" s="568"/>
      <c r="LPJ36" s="568"/>
      <c r="LPK36" s="568"/>
      <c r="LPL36" s="568"/>
      <c r="LPM36" s="568"/>
      <c r="LPN36" s="568"/>
      <c r="LPO36" s="568"/>
      <c r="LPP36" s="568"/>
      <c r="LPQ36" s="568"/>
      <c r="LPR36" s="568"/>
      <c r="LPS36" s="568"/>
      <c r="LPT36" s="568"/>
      <c r="LPU36" s="568"/>
      <c r="LPV36" s="568"/>
      <c r="LPW36" s="568"/>
      <c r="LPX36" s="568"/>
      <c r="LPY36" s="568"/>
      <c r="LPZ36" s="568"/>
      <c r="LQA36" s="568"/>
      <c r="LQB36" s="568"/>
      <c r="LQC36" s="568"/>
      <c r="LQD36" s="568"/>
      <c r="LQE36" s="568"/>
      <c r="LQF36" s="568"/>
      <c r="LQG36" s="568"/>
      <c r="LQH36" s="568"/>
      <c r="LQI36" s="568"/>
      <c r="LQJ36" s="568"/>
      <c r="LQK36" s="568"/>
      <c r="LQL36" s="568"/>
      <c r="LQM36" s="568"/>
      <c r="LQN36" s="568"/>
      <c r="LQO36" s="568"/>
      <c r="LQP36" s="568"/>
      <c r="LQQ36" s="568"/>
      <c r="LQR36" s="568"/>
      <c r="LQS36" s="568"/>
      <c r="LQT36" s="568"/>
      <c r="LQU36" s="568"/>
      <c r="LQV36" s="568"/>
      <c r="LQW36" s="568"/>
      <c r="LQX36" s="568"/>
      <c r="LQY36" s="568"/>
      <c r="LQZ36" s="568"/>
      <c r="LRA36" s="568"/>
      <c r="LRB36" s="568"/>
      <c r="LRC36" s="568"/>
      <c r="LRD36" s="568"/>
      <c r="LRE36" s="568"/>
      <c r="LRF36" s="568"/>
      <c r="LRG36" s="568"/>
      <c r="LRH36" s="568"/>
      <c r="LRI36" s="568"/>
      <c r="LRJ36" s="568"/>
      <c r="LRK36" s="568"/>
      <c r="LRL36" s="568"/>
      <c r="LRM36" s="568"/>
      <c r="LRN36" s="568"/>
      <c r="LRO36" s="568"/>
      <c r="LRP36" s="568"/>
      <c r="LRQ36" s="568"/>
      <c r="LRR36" s="568"/>
      <c r="LRS36" s="568"/>
      <c r="LRT36" s="568"/>
      <c r="LRU36" s="568"/>
      <c r="LRV36" s="568"/>
      <c r="LRW36" s="568"/>
      <c r="LRX36" s="568"/>
      <c r="LRY36" s="568"/>
      <c r="LRZ36" s="568"/>
      <c r="LSA36" s="568"/>
      <c r="LSB36" s="568"/>
      <c r="LSC36" s="568"/>
      <c r="LSD36" s="568"/>
      <c r="LSE36" s="568"/>
      <c r="LSF36" s="568"/>
      <c r="LSG36" s="568"/>
      <c r="LSH36" s="568"/>
      <c r="LSI36" s="568"/>
      <c r="LSJ36" s="568"/>
      <c r="LSK36" s="568"/>
      <c r="LSL36" s="568"/>
      <c r="LSM36" s="568"/>
      <c r="LSN36" s="568"/>
      <c r="LSO36" s="568"/>
      <c r="LSP36" s="568"/>
      <c r="LSQ36" s="568"/>
      <c r="LSR36" s="568"/>
      <c r="LSS36" s="568"/>
      <c r="LST36" s="568"/>
      <c r="LSU36" s="568"/>
      <c r="LSV36" s="568"/>
      <c r="LSW36" s="568"/>
      <c r="LSX36" s="568"/>
      <c r="LSY36" s="568"/>
      <c r="LSZ36" s="568"/>
      <c r="LTA36" s="568"/>
      <c r="LTB36" s="568"/>
      <c r="LTC36" s="568"/>
      <c r="LTD36" s="568"/>
      <c r="LTE36" s="568"/>
      <c r="LTF36" s="568"/>
      <c r="LTG36" s="568"/>
      <c r="LTH36" s="568"/>
      <c r="LTI36" s="568"/>
      <c r="LTJ36" s="568"/>
      <c r="LTK36" s="568"/>
      <c r="LTL36" s="568"/>
      <c r="LTM36" s="568"/>
      <c r="LTN36" s="568"/>
      <c r="LTO36" s="568"/>
      <c r="LTP36" s="568"/>
      <c r="LTQ36" s="568"/>
      <c r="LTR36" s="568"/>
      <c r="LTS36" s="568"/>
      <c r="LTT36" s="568"/>
      <c r="LTU36" s="568"/>
      <c r="LTV36" s="568"/>
      <c r="LTW36" s="568"/>
      <c r="LTX36" s="568"/>
      <c r="LTY36" s="568"/>
      <c r="LTZ36" s="568"/>
      <c r="LUA36" s="568"/>
      <c r="LUB36" s="568"/>
      <c r="LUC36" s="568"/>
      <c r="LUD36" s="568"/>
      <c r="LUE36" s="568"/>
      <c r="LUF36" s="568"/>
      <c r="LUG36" s="568"/>
      <c r="LUH36" s="568"/>
      <c r="LUI36" s="568"/>
      <c r="LUJ36" s="568"/>
      <c r="LUK36" s="568"/>
      <c r="LUL36" s="568"/>
      <c r="LUM36" s="568"/>
      <c r="LUN36" s="568"/>
      <c r="LUO36" s="568"/>
      <c r="LUP36" s="568"/>
      <c r="LUQ36" s="568"/>
      <c r="LUR36" s="568"/>
      <c r="LUS36" s="568"/>
      <c r="LUT36" s="568"/>
      <c r="LUU36" s="568"/>
      <c r="LUV36" s="568"/>
      <c r="LUW36" s="568"/>
      <c r="LUX36" s="568"/>
      <c r="LUY36" s="568"/>
      <c r="LUZ36" s="568"/>
      <c r="LVA36" s="568"/>
      <c r="LVB36" s="568"/>
      <c r="LVC36" s="568"/>
      <c r="LVD36" s="568"/>
      <c r="LVE36" s="568"/>
      <c r="LVF36" s="568"/>
      <c r="LVG36" s="568"/>
      <c r="LVH36" s="568"/>
      <c r="LVI36" s="568"/>
      <c r="LVJ36" s="568"/>
      <c r="LVK36" s="568"/>
      <c r="LVL36" s="568"/>
      <c r="LVM36" s="568"/>
      <c r="LVN36" s="568"/>
      <c r="LVO36" s="568"/>
      <c r="LVP36" s="568"/>
      <c r="LVQ36" s="568"/>
      <c r="LVR36" s="568"/>
      <c r="LVS36" s="568"/>
      <c r="LVT36" s="568"/>
      <c r="LVU36" s="568"/>
      <c r="LVV36" s="568"/>
      <c r="LVW36" s="568"/>
      <c r="LVX36" s="568"/>
      <c r="LVY36" s="568"/>
      <c r="LVZ36" s="568"/>
      <c r="LWA36" s="568"/>
      <c r="LWB36" s="568"/>
      <c r="LWC36" s="568"/>
      <c r="LWD36" s="568"/>
      <c r="LWE36" s="568"/>
      <c r="LWF36" s="568"/>
      <c r="LWG36" s="568"/>
      <c r="LWH36" s="568"/>
      <c r="LWI36" s="568"/>
      <c r="LWJ36" s="568"/>
      <c r="LWK36" s="568"/>
      <c r="LWL36" s="568"/>
      <c r="LWM36" s="568"/>
      <c r="LWN36" s="568"/>
      <c r="LWO36" s="568"/>
      <c r="LWP36" s="568"/>
      <c r="LWQ36" s="568"/>
      <c r="LWR36" s="568"/>
      <c r="LWS36" s="568"/>
      <c r="LWT36" s="568"/>
      <c r="LWU36" s="568"/>
      <c r="LWV36" s="568"/>
      <c r="LWW36" s="568"/>
      <c r="LWX36" s="568"/>
      <c r="LWY36" s="568"/>
      <c r="LWZ36" s="568"/>
      <c r="LXA36" s="568"/>
      <c r="LXB36" s="568"/>
      <c r="LXC36" s="568"/>
      <c r="LXD36" s="568"/>
      <c r="LXE36" s="568"/>
      <c r="LXF36" s="568"/>
      <c r="LXG36" s="568"/>
      <c r="LXH36" s="568"/>
      <c r="LXI36" s="568"/>
      <c r="LXJ36" s="568"/>
      <c r="LXK36" s="568"/>
      <c r="LXL36" s="568"/>
      <c r="LXM36" s="568"/>
      <c r="LXN36" s="568"/>
      <c r="LXO36" s="568"/>
      <c r="LXP36" s="568"/>
      <c r="LXQ36" s="568"/>
      <c r="LXR36" s="568"/>
      <c r="LXS36" s="568"/>
      <c r="LXT36" s="568"/>
      <c r="LXU36" s="568"/>
      <c r="LXV36" s="568"/>
      <c r="LXW36" s="568"/>
      <c r="LXX36" s="568"/>
      <c r="LXY36" s="568"/>
      <c r="LXZ36" s="568"/>
      <c r="LYA36" s="568"/>
      <c r="LYB36" s="568"/>
      <c r="LYC36" s="568"/>
      <c r="LYD36" s="568"/>
      <c r="LYE36" s="568"/>
      <c r="LYF36" s="568"/>
      <c r="LYG36" s="568"/>
      <c r="LYH36" s="568"/>
      <c r="LYI36" s="568"/>
      <c r="LYJ36" s="568"/>
      <c r="LYK36" s="568"/>
      <c r="LYL36" s="568"/>
      <c r="LYM36" s="568"/>
      <c r="LYN36" s="568"/>
      <c r="LYO36" s="568"/>
      <c r="LYP36" s="568"/>
      <c r="LYQ36" s="568"/>
      <c r="LYR36" s="568"/>
      <c r="LYS36" s="568"/>
      <c r="LYT36" s="568"/>
      <c r="LYU36" s="568"/>
      <c r="LYV36" s="568"/>
      <c r="LYW36" s="568"/>
      <c r="LYX36" s="568"/>
      <c r="LYY36" s="568"/>
      <c r="LYZ36" s="568"/>
      <c r="LZA36" s="568"/>
      <c r="LZB36" s="568"/>
      <c r="LZC36" s="568"/>
      <c r="LZD36" s="568"/>
      <c r="LZE36" s="568"/>
      <c r="LZF36" s="568"/>
      <c r="LZG36" s="568"/>
      <c r="LZH36" s="568"/>
      <c r="LZI36" s="568"/>
      <c r="LZJ36" s="568"/>
      <c r="LZK36" s="568"/>
      <c r="LZL36" s="568"/>
      <c r="LZM36" s="568"/>
      <c r="LZN36" s="568"/>
      <c r="LZO36" s="568"/>
      <c r="LZP36" s="568"/>
      <c r="LZQ36" s="568"/>
      <c r="LZR36" s="568"/>
      <c r="LZS36" s="568"/>
      <c r="LZT36" s="568"/>
      <c r="LZU36" s="568"/>
      <c r="LZV36" s="568"/>
      <c r="LZW36" s="568"/>
      <c r="LZX36" s="568"/>
      <c r="LZY36" s="568"/>
      <c r="LZZ36" s="568"/>
      <c r="MAA36" s="568"/>
      <c r="MAB36" s="568"/>
      <c r="MAC36" s="568"/>
      <c r="MAD36" s="568"/>
      <c r="MAE36" s="568"/>
      <c r="MAF36" s="568"/>
      <c r="MAG36" s="568"/>
      <c r="MAH36" s="568"/>
      <c r="MAI36" s="568"/>
      <c r="MAJ36" s="568"/>
      <c r="MAK36" s="568"/>
      <c r="MAL36" s="568"/>
      <c r="MAM36" s="568"/>
      <c r="MAN36" s="568"/>
      <c r="MAO36" s="568"/>
      <c r="MAP36" s="568"/>
      <c r="MAQ36" s="568"/>
      <c r="MAR36" s="568"/>
      <c r="MAS36" s="568"/>
      <c r="MAT36" s="568"/>
      <c r="MAU36" s="568"/>
      <c r="MAV36" s="568"/>
      <c r="MAW36" s="568"/>
      <c r="MAX36" s="568"/>
      <c r="MAY36" s="568"/>
      <c r="MAZ36" s="568"/>
      <c r="MBA36" s="568"/>
      <c r="MBB36" s="568"/>
      <c r="MBC36" s="568"/>
      <c r="MBD36" s="568"/>
      <c r="MBE36" s="568"/>
      <c r="MBF36" s="568"/>
      <c r="MBG36" s="568"/>
      <c r="MBH36" s="568"/>
      <c r="MBI36" s="568"/>
      <c r="MBJ36" s="568"/>
      <c r="MBK36" s="568"/>
      <c r="MBL36" s="568"/>
      <c r="MBM36" s="568"/>
      <c r="MBN36" s="568"/>
      <c r="MBO36" s="568"/>
      <c r="MBP36" s="568"/>
      <c r="MBQ36" s="568"/>
      <c r="MBR36" s="568"/>
      <c r="MBS36" s="568"/>
      <c r="MBT36" s="568"/>
      <c r="MBU36" s="568"/>
      <c r="MBV36" s="568"/>
      <c r="MBW36" s="568"/>
      <c r="MBX36" s="568"/>
      <c r="MBY36" s="568"/>
      <c r="MBZ36" s="568"/>
      <c r="MCA36" s="568"/>
      <c r="MCB36" s="568"/>
      <c r="MCC36" s="568"/>
      <c r="MCD36" s="568"/>
      <c r="MCE36" s="568"/>
      <c r="MCF36" s="568"/>
      <c r="MCG36" s="568"/>
      <c r="MCH36" s="568"/>
      <c r="MCI36" s="568"/>
      <c r="MCJ36" s="568"/>
      <c r="MCK36" s="568"/>
      <c r="MCL36" s="568"/>
      <c r="MCM36" s="568"/>
      <c r="MCN36" s="568"/>
      <c r="MCO36" s="568"/>
      <c r="MCP36" s="568"/>
      <c r="MCQ36" s="568"/>
      <c r="MCR36" s="568"/>
      <c r="MCS36" s="568"/>
      <c r="MCT36" s="568"/>
      <c r="MCU36" s="568"/>
      <c r="MCV36" s="568"/>
      <c r="MCW36" s="568"/>
      <c r="MCX36" s="568"/>
      <c r="MCY36" s="568"/>
      <c r="MCZ36" s="568"/>
      <c r="MDA36" s="568"/>
      <c r="MDB36" s="568"/>
      <c r="MDC36" s="568"/>
      <c r="MDD36" s="568"/>
      <c r="MDE36" s="568"/>
      <c r="MDF36" s="568"/>
      <c r="MDG36" s="568"/>
      <c r="MDH36" s="568"/>
      <c r="MDI36" s="568"/>
      <c r="MDJ36" s="568"/>
      <c r="MDK36" s="568"/>
      <c r="MDL36" s="568"/>
      <c r="MDM36" s="568"/>
      <c r="MDN36" s="568"/>
      <c r="MDO36" s="568"/>
      <c r="MDP36" s="568"/>
      <c r="MDQ36" s="568"/>
      <c r="MDR36" s="568"/>
      <c r="MDS36" s="568"/>
      <c r="MDT36" s="568"/>
      <c r="MDU36" s="568"/>
      <c r="MDV36" s="568"/>
      <c r="MDW36" s="568"/>
      <c r="MDX36" s="568"/>
      <c r="MDY36" s="568"/>
      <c r="MDZ36" s="568"/>
      <c r="MEA36" s="568"/>
      <c r="MEB36" s="568"/>
      <c r="MEC36" s="568"/>
      <c r="MED36" s="568"/>
      <c r="MEE36" s="568"/>
      <c r="MEF36" s="568"/>
      <c r="MEG36" s="568"/>
      <c r="MEH36" s="568"/>
      <c r="MEI36" s="568"/>
      <c r="MEJ36" s="568"/>
      <c r="MEK36" s="568"/>
      <c r="MEL36" s="568"/>
      <c r="MEM36" s="568"/>
      <c r="MEN36" s="568"/>
      <c r="MEO36" s="568"/>
      <c r="MEP36" s="568"/>
      <c r="MEQ36" s="568"/>
      <c r="MER36" s="568"/>
      <c r="MES36" s="568"/>
      <c r="MET36" s="568"/>
      <c r="MEU36" s="568"/>
      <c r="MEV36" s="568"/>
      <c r="MEW36" s="568"/>
      <c r="MEX36" s="568"/>
      <c r="MEY36" s="568"/>
      <c r="MEZ36" s="568"/>
      <c r="MFA36" s="568"/>
      <c r="MFB36" s="568"/>
      <c r="MFC36" s="568"/>
      <c r="MFD36" s="568"/>
      <c r="MFE36" s="568"/>
      <c r="MFF36" s="568"/>
      <c r="MFG36" s="568"/>
      <c r="MFH36" s="568"/>
      <c r="MFI36" s="568"/>
      <c r="MFJ36" s="568"/>
      <c r="MFK36" s="568"/>
      <c r="MFL36" s="568"/>
      <c r="MFM36" s="568"/>
      <c r="MFN36" s="568"/>
      <c r="MFO36" s="568"/>
      <c r="MFP36" s="568"/>
      <c r="MFQ36" s="568"/>
      <c r="MFR36" s="568"/>
      <c r="MFS36" s="568"/>
      <c r="MFT36" s="568"/>
      <c r="MFU36" s="568"/>
      <c r="MFV36" s="568"/>
      <c r="MFW36" s="568"/>
      <c r="MFX36" s="568"/>
      <c r="MFY36" s="568"/>
      <c r="MFZ36" s="568"/>
      <c r="MGA36" s="568"/>
      <c r="MGB36" s="568"/>
      <c r="MGC36" s="568"/>
      <c r="MGD36" s="568"/>
      <c r="MGE36" s="568"/>
      <c r="MGF36" s="568"/>
      <c r="MGG36" s="568"/>
      <c r="MGH36" s="568"/>
      <c r="MGI36" s="568"/>
      <c r="MGJ36" s="568"/>
      <c r="MGK36" s="568"/>
      <c r="MGL36" s="568"/>
      <c r="MGM36" s="568"/>
      <c r="MGN36" s="568"/>
      <c r="MGO36" s="568"/>
      <c r="MGP36" s="568"/>
      <c r="MGQ36" s="568"/>
      <c r="MGR36" s="568"/>
      <c r="MGS36" s="568"/>
      <c r="MGT36" s="568"/>
      <c r="MGU36" s="568"/>
      <c r="MGV36" s="568"/>
      <c r="MGW36" s="568"/>
      <c r="MGX36" s="568"/>
      <c r="MGY36" s="568"/>
      <c r="MGZ36" s="568"/>
      <c r="MHA36" s="568"/>
      <c r="MHB36" s="568"/>
      <c r="MHC36" s="568"/>
      <c r="MHD36" s="568"/>
      <c r="MHE36" s="568"/>
      <c r="MHF36" s="568"/>
      <c r="MHG36" s="568"/>
      <c r="MHH36" s="568"/>
      <c r="MHI36" s="568"/>
      <c r="MHJ36" s="568"/>
      <c r="MHK36" s="568"/>
      <c r="MHL36" s="568"/>
      <c r="MHM36" s="568"/>
      <c r="MHN36" s="568"/>
      <c r="MHO36" s="568"/>
      <c r="MHP36" s="568"/>
      <c r="MHQ36" s="568"/>
      <c r="MHR36" s="568"/>
      <c r="MHS36" s="568"/>
      <c r="MHT36" s="568"/>
      <c r="MHU36" s="568"/>
      <c r="MHV36" s="568"/>
      <c r="MHW36" s="568"/>
      <c r="MHX36" s="568"/>
      <c r="MHY36" s="568"/>
      <c r="MHZ36" s="568"/>
      <c r="MIA36" s="568"/>
      <c r="MIB36" s="568"/>
      <c r="MIC36" s="568"/>
      <c r="MID36" s="568"/>
      <c r="MIE36" s="568"/>
      <c r="MIF36" s="568"/>
      <c r="MIG36" s="568"/>
      <c r="MIH36" s="568"/>
      <c r="MII36" s="568"/>
      <c r="MIJ36" s="568"/>
      <c r="MIK36" s="568"/>
      <c r="MIL36" s="568"/>
      <c r="MIM36" s="568"/>
      <c r="MIN36" s="568"/>
      <c r="MIO36" s="568"/>
      <c r="MIP36" s="568"/>
      <c r="MIQ36" s="568"/>
      <c r="MIR36" s="568"/>
      <c r="MIS36" s="568"/>
      <c r="MIT36" s="568"/>
      <c r="MIU36" s="568"/>
      <c r="MIV36" s="568"/>
      <c r="MIW36" s="568"/>
      <c r="MIX36" s="568"/>
      <c r="MIY36" s="568"/>
      <c r="MIZ36" s="568"/>
      <c r="MJA36" s="568"/>
      <c r="MJB36" s="568"/>
      <c r="MJC36" s="568"/>
      <c r="MJD36" s="568"/>
      <c r="MJE36" s="568"/>
      <c r="MJF36" s="568"/>
      <c r="MJG36" s="568"/>
      <c r="MJH36" s="568"/>
      <c r="MJI36" s="568"/>
      <c r="MJJ36" s="568"/>
      <c r="MJK36" s="568"/>
      <c r="MJL36" s="568"/>
      <c r="MJM36" s="568"/>
      <c r="MJN36" s="568"/>
      <c r="MJO36" s="568"/>
      <c r="MJP36" s="568"/>
      <c r="MJQ36" s="568"/>
      <c r="MJR36" s="568"/>
      <c r="MJS36" s="568"/>
      <c r="MJT36" s="568"/>
      <c r="MJU36" s="568"/>
      <c r="MJV36" s="568"/>
      <c r="MJW36" s="568"/>
      <c r="MJX36" s="568"/>
      <c r="MJY36" s="568"/>
      <c r="MJZ36" s="568"/>
      <c r="MKA36" s="568"/>
      <c r="MKB36" s="568"/>
      <c r="MKC36" s="568"/>
      <c r="MKD36" s="568"/>
      <c r="MKE36" s="568"/>
      <c r="MKF36" s="568"/>
      <c r="MKG36" s="568"/>
      <c r="MKH36" s="568"/>
      <c r="MKI36" s="568"/>
      <c r="MKJ36" s="568"/>
      <c r="MKK36" s="568"/>
      <c r="MKL36" s="568"/>
      <c r="MKM36" s="568"/>
      <c r="MKN36" s="568"/>
      <c r="MKO36" s="568"/>
      <c r="MKP36" s="568"/>
      <c r="MKQ36" s="568"/>
      <c r="MKR36" s="568"/>
      <c r="MKS36" s="568"/>
      <c r="MKT36" s="568"/>
      <c r="MKU36" s="568"/>
      <c r="MKV36" s="568"/>
      <c r="MKW36" s="568"/>
      <c r="MKX36" s="568"/>
      <c r="MKY36" s="568"/>
      <c r="MKZ36" s="568"/>
      <c r="MLA36" s="568"/>
      <c r="MLB36" s="568"/>
      <c r="MLC36" s="568"/>
      <c r="MLD36" s="568"/>
      <c r="MLE36" s="568"/>
      <c r="MLF36" s="568"/>
      <c r="MLG36" s="568"/>
      <c r="MLH36" s="568"/>
      <c r="MLI36" s="568"/>
      <c r="MLJ36" s="568"/>
      <c r="MLK36" s="568"/>
      <c r="MLL36" s="568"/>
      <c r="MLM36" s="568"/>
      <c r="MLN36" s="568"/>
      <c r="MLO36" s="568"/>
      <c r="MLP36" s="568"/>
      <c r="MLQ36" s="568"/>
      <c r="MLR36" s="568"/>
      <c r="MLS36" s="568"/>
      <c r="MLT36" s="568"/>
      <c r="MLU36" s="568"/>
      <c r="MLV36" s="568"/>
      <c r="MLW36" s="568"/>
      <c r="MLX36" s="568"/>
      <c r="MLY36" s="568"/>
      <c r="MLZ36" s="568"/>
      <c r="MMA36" s="568"/>
      <c r="MMB36" s="568"/>
      <c r="MMC36" s="568"/>
      <c r="MMD36" s="568"/>
      <c r="MME36" s="568"/>
      <c r="MMF36" s="568"/>
      <c r="MMG36" s="568"/>
      <c r="MMH36" s="568"/>
      <c r="MMI36" s="568"/>
      <c r="MMJ36" s="568"/>
      <c r="MMK36" s="568"/>
      <c r="MML36" s="568"/>
      <c r="MMM36" s="568"/>
      <c r="MMN36" s="568"/>
      <c r="MMO36" s="568"/>
      <c r="MMP36" s="568"/>
      <c r="MMQ36" s="568"/>
      <c r="MMR36" s="568"/>
      <c r="MMS36" s="568"/>
      <c r="MMT36" s="568"/>
      <c r="MMU36" s="568"/>
      <c r="MMV36" s="568"/>
      <c r="MMW36" s="568"/>
      <c r="MMX36" s="568"/>
      <c r="MMY36" s="568"/>
      <c r="MMZ36" s="568"/>
      <c r="MNA36" s="568"/>
      <c r="MNB36" s="568"/>
      <c r="MNC36" s="568"/>
      <c r="MND36" s="568"/>
      <c r="MNE36" s="568"/>
      <c r="MNF36" s="568"/>
      <c r="MNG36" s="568"/>
      <c r="MNH36" s="568"/>
      <c r="MNI36" s="568"/>
      <c r="MNJ36" s="568"/>
      <c r="MNK36" s="568"/>
      <c r="MNL36" s="568"/>
      <c r="MNM36" s="568"/>
      <c r="MNN36" s="568"/>
      <c r="MNO36" s="568"/>
      <c r="MNP36" s="568"/>
      <c r="MNQ36" s="568"/>
      <c r="MNR36" s="568"/>
      <c r="MNS36" s="568"/>
      <c r="MNT36" s="568"/>
      <c r="MNU36" s="568"/>
      <c r="MNV36" s="568"/>
      <c r="MNW36" s="568"/>
      <c r="MNX36" s="568"/>
      <c r="MNY36" s="568"/>
      <c r="MNZ36" s="568"/>
      <c r="MOA36" s="568"/>
      <c r="MOB36" s="568"/>
      <c r="MOC36" s="568"/>
      <c r="MOD36" s="568"/>
      <c r="MOE36" s="568"/>
      <c r="MOF36" s="568"/>
      <c r="MOG36" s="568"/>
      <c r="MOH36" s="568"/>
      <c r="MOI36" s="568"/>
      <c r="MOJ36" s="568"/>
      <c r="MOK36" s="568"/>
      <c r="MOL36" s="568"/>
      <c r="MOM36" s="568"/>
      <c r="MON36" s="568"/>
      <c r="MOO36" s="568"/>
      <c r="MOP36" s="568"/>
      <c r="MOQ36" s="568"/>
      <c r="MOR36" s="568"/>
      <c r="MOS36" s="568"/>
      <c r="MOT36" s="568"/>
      <c r="MOU36" s="568"/>
      <c r="MOV36" s="568"/>
      <c r="MOW36" s="568"/>
      <c r="MOX36" s="568"/>
      <c r="MOY36" s="568"/>
      <c r="MOZ36" s="568"/>
      <c r="MPA36" s="568"/>
      <c r="MPB36" s="568"/>
      <c r="MPC36" s="568"/>
      <c r="MPD36" s="568"/>
      <c r="MPE36" s="568"/>
      <c r="MPF36" s="568"/>
      <c r="MPG36" s="568"/>
      <c r="MPH36" s="568"/>
      <c r="MPI36" s="568"/>
      <c r="MPJ36" s="568"/>
      <c r="MPK36" s="568"/>
      <c r="MPL36" s="568"/>
      <c r="MPM36" s="568"/>
      <c r="MPN36" s="568"/>
      <c r="MPO36" s="568"/>
      <c r="MPP36" s="568"/>
      <c r="MPQ36" s="568"/>
      <c r="MPR36" s="568"/>
      <c r="MPS36" s="568"/>
      <c r="MPT36" s="568"/>
      <c r="MPU36" s="568"/>
      <c r="MPV36" s="568"/>
      <c r="MPW36" s="568"/>
      <c r="MPX36" s="568"/>
      <c r="MPY36" s="568"/>
      <c r="MPZ36" s="568"/>
      <c r="MQA36" s="568"/>
      <c r="MQB36" s="568"/>
      <c r="MQC36" s="568"/>
      <c r="MQD36" s="568"/>
      <c r="MQE36" s="568"/>
      <c r="MQF36" s="568"/>
      <c r="MQG36" s="568"/>
      <c r="MQH36" s="568"/>
      <c r="MQI36" s="568"/>
      <c r="MQJ36" s="568"/>
      <c r="MQK36" s="568"/>
      <c r="MQL36" s="568"/>
      <c r="MQM36" s="568"/>
      <c r="MQN36" s="568"/>
      <c r="MQO36" s="568"/>
      <c r="MQP36" s="568"/>
      <c r="MQQ36" s="568"/>
      <c r="MQR36" s="568"/>
      <c r="MQS36" s="568"/>
      <c r="MQT36" s="568"/>
      <c r="MQU36" s="568"/>
      <c r="MQV36" s="568"/>
      <c r="MQW36" s="568"/>
      <c r="MQX36" s="568"/>
      <c r="MQY36" s="568"/>
      <c r="MQZ36" s="568"/>
      <c r="MRA36" s="568"/>
      <c r="MRB36" s="568"/>
      <c r="MRC36" s="568"/>
      <c r="MRD36" s="568"/>
      <c r="MRE36" s="568"/>
      <c r="MRF36" s="568"/>
      <c r="MRG36" s="568"/>
      <c r="MRH36" s="568"/>
      <c r="MRI36" s="568"/>
      <c r="MRJ36" s="568"/>
      <c r="MRK36" s="568"/>
      <c r="MRL36" s="568"/>
      <c r="MRM36" s="568"/>
      <c r="MRN36" s="568"/>
      <c r="MRO36" s="568"/>
      <c r="MRP36" s="568"/>
      <c r="MRQ36" s="568"/>
      <c r="MRR36" s="568"/>
      <c r="MRS36" s="568"/>
      <c r="MRT36" s="568"/>
      <c r="MRU36" s="568"/>
      <c r="MRV36" s="568"/>
      <c r="MRW36" s="568"/>
      <c r="MRX36" s="568"/>
      <c r="MRY36" s="568"/>
      <c r="MRZ36" s="568"/>
      <c r="MSA36" s="568"/>
      <c r="MSB36" s="568"/>
      <c r="MSC36" s="568"/>
      <c r="MSD36" s="568"/>
      <c r="MSE36" s="568"/>
      <c r="MSF36" s="568"/>
      <c r="MSG36" s="568"/>
      <c r="MSH36" s="568"/>
      <c r="MSI36" s="568"/>
      <c r="MSJ36" s="568"/>
      <c r="MSK36" s="568"/>
      <c r="MSL36" s="568"/>
      <c r="MSM36" s="568"/>
      <c r="MSN36" s="568"/>
      <c r="MSO36" s="568"/>
      <c r="MSP36" s="568"/>
      <c r="MSQ36" s="568"/>
      <c r="MSR36" s="568"/>
      <c r="MSS36" s="568"/>
      <c r="MST36" s="568"/>
      <c r="MSU36" s="568"/>
      <c r="MSV36" s="568"/>
      <c r="MSW36" s="568"/>
      <c r="MSX36" s="568"/>
      <c r="MSY36" s="568"/>
      <c r="MSZ36" s="568"/>
      <c r="MTA36" s="568"/>
      <c r="MTB36" s="568"/>
      <c r="MTC36" s="568"/>
      <c r="MTD36" s="568"/>
      <c r="MTE36" s="568"/>
      <c r="MTF36" s="568"/>
      <c r="MTG36" s="568"/>
      <c r="MTH36" s="568"/>
      <c r="MTI36" s="568"/>
      <c r="MTJ36" s="568"/>
      <c r="MTK36" s="568"/>
      <c r="MTL36" s="568"/>
      <c r="MTM36" s="568"/>
      <c r="MTN36" s="568"/>
      <c r="MTO36" s="568"/>
      <c r="MTP36" s="568"/>
      <c r="MTQ36" s="568"/>
      <c r="MTR36" s="568"/>
      <c r="MTS36" s="568"/>
      <c r="MTT36" s="568"/>
      <c r="MTU36" s="568"/>
      <c r="MTV36" s="568"/>
      <c r="MTW36" s="568"/>
      <c r="MTX36" s="568"/>
      <c r="MTY36" s="568"/>
      <c r="MTZ36" s="568"/>
      <c r="MUA36" s="568"/>
      <c r="MUB36" s="568"/>
      <c r="MUC36" s="568"/>
      <c r="MUD36" s="568"/>
      <c r="MUE36" s="568"/>
      <c r="MUF36" s="568"/>
      <c r="MUG36" s="568"/>
      <c r="MUH36" s="568"/>
      <c r="MUI36" s="568"/>
      <c r="MUJ36" s="568"/>
      <c r="MUK36" s="568"/>
      <c r="MUL36" s="568"/>
      <c r="MUM36" s="568"/>
      <c r="MUN36" s="568"/>
      <c r="MUO36" s="568"/>
      <c r="MUP36" s="568"/>
      <c r="MUQ36" s="568"/>
      <c r="MUR36" s="568"/>
      <c r="MUS36" s="568"/>
      <c r="MUT36" s="568"/>
      <c r="MUU36" s="568"/>
      <c r="MUV36" s="568"/>
      <c r="MUW36" s="568"/>
      <c r="MUX36" s="568"/>
      <c r="MUY36" s="568"/>
      <c r="MUZ36" s="568"/>
      <c r="MVA36" s="568"/>
      <c r="MVB36" s="568"/>
      <c r="MVC36" s="568"/>
      <c r="MVD36" s="568"/>
      <c r="MVE36" s="568"/>
      <c r="MVF36" s="568"/>
      <c r="MVG36" s="568"/>
      <c r="MVH36" s="568"/>
      <c r="MVI36" s="568"/>
      <c r="MVJ36" s="568"/>
      <c r="MVK36" s="568"/>
      <c r="MVL36" s="568"/>
      <c r="MVM36" s="568"/>
      <c r="MVN36" s="568"/>
      <c r="MVO36" s="568"/>
      <c r="MVP36" s="568"/>
      <c r="MVQ36" s="568"/>
      <c r="MVR36" s="568"/>
      <c r="MVS36" s="568"/>
      <c r="MVT36" s="568"/>
      <c r="MVU36" s="568"/>
      <c r="MVV36" s="568"/>
      <c r="MVW36" s="568"/>
      <c r="MVX36" s="568"/>
      <c r="MVY36" s="568"/>
      <c r="MVZ36" s="568"/>
      <c r="MWA36" s="568"/>
      <c r="MWB36" s="568"/>
      <c r="MWC36" s="568"/>
      <c r="MWD36" s="568"/>
      <c r="MWE36" s="568"/>
      <c r="MWF36" s="568"/>
      <c r="MWG36" s="568"/>
      <c r="MWH36" s="568"/>
      <c r="MWI36" s="568"/>
      <c r="MWJ36" s="568"/>
      <c r="MWK36" s="568"/>
      <c r="MWL36" s="568"/>
      <c r="MWM36" s="568"/>
      <c r="MWN36" s="568"/>
      <c r="MWO36" s="568"/>
      <c r="MWP36" s="568"/>
      <c r="MWQ36" s="568"/>
      <c r="MWR36" s="568"/>
      <c r="MWS36" s="568"/>
      <c r="MWT36" s="568"/>
      <c r="MWU36" s="568"/>
      <c r="MWV36" s="568"/>
      <c r="MWW36" s="568"/>
      <c r="MWX36" s="568"/>
      <c r="MWY36" s="568"/>
      <c r="MWZ36" s="568"/>
      <c r="MXA36" s="568"/>
      <c r="MXB36" s="568"/>
      <c r="MXC36" s="568"/>
      <c r="MXD36" s="568"/>
      <c r="MXE36" s="568"/>
      <c r="MXF36" s="568"/>
      <c r="MXG36" s="568"/>
      <c r="MXH36" s="568"/>
      <c r="MXI36" s="568"/>
      <c r="MXJ36" s="568"/>
      <c r="MXK36" s="568"/>
      <c r="MXL36" s="568"/>
      <c r="MXM36" s="568"/>
      <c r="MXN36" s="568"/>
      <c r="MXO36" s="568"/>
      <c r="MXP36" s="568"/>
      <c r="MXQ36" s="568"/>
      <c r="MXR36" s="568"/>
      <c r="MXS36" s="568"/>
      <c r="MXT36" s="568"/>
      <c r="MXU36" s="568"/>
      <c r="MXV36" s="568"/>
      <c r="MXW36" s="568"/>
      <c r="MXX36" s="568"/>
      <c r="MXY36" s="568"/>
      <c r="MXZ36" s="568"/>
      <c r="MYA36" s="568"/>
      <c r="MYB36" s="568"/>
      <c r="MYC36" s="568"/>
      <c r="MYD36" s="568"/>
      <c r="MYE36" s="568"/>
      <c r="MYF36" s="568"/>
      <c r="MYG36" s="568"/>
      <c r="MYH36" s="568"/>
      <c r="MYI36" s="568"/>
      <c r="MYJ36" s="568"/>
      <c r="MYK36" s="568"/>
      <c r="MYL36" s="568"/>
      <c r="MYM36" s="568"/>
      <c r="MYN36" s="568"/>
      <c r="MYO36" s="568"/>
      <c r="MYP36" s="568"/>
      <c r="MYQ36" s="568"/>
      <c r="MYR36" s="568"/>
      <c r="MYS36" s="568"/>
      <c r="MYT36" s="568"/>
      <c r="MYU36" s="568"/>
      <c r="MYV36" s="568"/>
      <c r="MYW36" s="568"/>
      <c r="MYX36" s="568"/>
      <c r="MYY36" s="568"/>
      <c r="MYZ36" s="568"/>
      <c r="MZA36" s="568"/>
      <c r="MZB36" s="568"/>
      <c r="MZC36" s="568"/>
      <c r="MZD36" s="568"/>
      <c r="MZE36" s="568"/>
      <c r="MZF36" s="568"/>
      <c r="MZG36" s="568"/>
      <c r="MZH36" s="568"/>
      <c r="MZI36" s="568"/>
      <c r="MZJ36" s="568"/>
      <c r="MZK36" s="568"/>
      <c r="MZL36" s="568"/>
      <c r="MZM36" s="568"/>
      <c r="MZN36" s="568"/>
      <c r="MZO36" s="568"/>
      <c r="MZP36" s="568"/>
      <c r="MZQ36" s="568"/>
      <c r="MZR36" s="568"/>
      <c r="MZS36" s="568"/>
      <c r="MZT36" s="568"/>
      <c r="MZU36" s="568"/>
      <c r="MZV36" s="568"/>
      <c r="MZW36" s="568"/>
      <c r="MZX36" s="568"/>
      <c r="MZY36" s="568"/>
      <c r="MZZ36" s="568"/>
      <c r="NAA36" s="568"/>
      <c r="NAB36" s="568"/>
      <c r="NAC36" s="568"/>
      <c r="NAD36" s="568"/>
      <c r="NAE36" s="568"/>
      <c r="NAF36" s="568"/>
      <c r="NAG36" s="568"/>
      <c r="NAH36" s="568"/>
      <c r="NAI36" s="568"/>
      <c r="NAJ36" s="568"/>
      <c r="NAK36" s="568"/>
      <c r="NAL36" s="568"/>
      <c r="NAM36" s="568"/>
      <c r="NAN36" s="568"/>
      <c r="NAO36" s="568"/>
      <c r="NAP36" s="568"/>
      <c r="NAQ36" s="568"/>
      <c r="NAR36" s="568"/>
      <c r="NAS36" s="568"/>
      <c r="NAT36" s="568"/>
      <c r="NAU36" s="568"/>
      <c r="NAV36" s="568"/>
      <c r="NAW36" s="568"/>
      <c r="NAX36" s="568"/>
      <c r="NAY36" s="568"/>
      <c r="NAZ36" s="568"/>
      <c r="NBA36" s="568"/>
      <c r="NBB36" s="568"/>
      <c r="NBC36" s="568"/>
      <c r="NBD36" s="568"/>
      <c r="NBE36" s="568"/>
      <c r="NBF36" s="568"/>
      <c r="NBG36" s="568"/>
      <c r="NBH36" s="568"/>
      <c r="NBI36" s="568"/>
      <c r="NBJ36" s="568"/>
      <c r="NBK36" s="568"/>
      <c r="NBL36" s="568"/>
      <c r="NBM36" s="568"/>
      <c r="NBN36" s="568"/>
      <c r="NBO36" s="568"/>
      <c r="NBP36" s="568"/>
      <c r="NBQ36" s="568"/>
      <c r="NBR36" s="568"/>
      <c r="NBS36" s="568"/>
      <c r="NBT36" s="568"/>
      <c r="NBU36" s="568"/>
      <c r="NBV36" s="568"/>
      <c r="NBW36" s="568"/>
      <c r="NBX36" s="568"/>
      <c r="NBY36" s="568"/>
      <c r="NBZ36" s="568"/>
      <c r="NCA36" s="568"/>
      <c r="NCB36" s="568"/>
      <c r="NCC36" s="568"/>
      <c r="NCD36" s="568"/>
      <c r="NCE36" s="568"/>
      <c r="NCF36" s="568"/>
      <c r="NCG36" s="568"/>
      <c r="NCH36" s="568"/>
      <c r="NCI36" s="568"/>
      <c r="NCJ36" s="568"/>
      <c r="NCK36" s="568"/>
      <c r="NCL36" s="568"/>
      <c r="NCM36" s="568"/>
      <c r="NCN36" s="568"/>
      <c r="NCO36" s="568"/>
      <c r="NCP36" s="568"/>
      <c r="NCQ36" s="568"/>
      <c r="NCR36" s="568"/>
      <c r="NCS36" s="568"/>
      <c r="NCT36" s="568"/>
      <c r="NCU36" s="568"/>
      <c r="NCV36" s="568"/>
      <c r="NCW36" s="568"/>
      <c r="NCX36" s="568"/>
      <c r="NCY36" s="568"/>
      <c r="NCZ36" s="568"/>
      <c r="NDA36" s="568"/>
      <c r="NDB36" s="568"/>
      <c r="NDC36" s="568"/>
      <c r="NDD36" s="568"/>
      <c r="NDE36" s="568"/>
      <c r="NDF36" s="568"/>
      <c r="NDG36" s="568"/>
      <c r="NDH36" s="568"/>
      <c r="NDI36" s="568"/>
      <c r="NDJ36" s="568"/>
      <c r="NDK36" s="568"/>
      <c r="NDL36" s="568"/>
      <c r="NDM36" s="568"/>
      <c r="NDN36" s="568"/>
      <c r="NDO36" s="568"/>
      <c r="NDP36" s="568"/>
      <c r="NDQ36" s="568"/>
      <c r="NDR36" s="568"/>
      <c r="NDS36" s="568"/>
      <c r="NDT36" s="568"/>
      <c r="NDU36" s="568"/>
      <c r="NDV36" s="568"/>
      <c r="NDW36" s="568"/>
      <c r="NDX36" s="568"/>
      <c r="NDY36" s="568"/>
      <c r="NDZ36" s="568"/>
      <c r="NEA36" s="568"/>
      <c r="NEB36" s="568"/>
      <c r="NEC36" s="568"/>
      <c r="NED36" s="568"/>
      <c r="NEE36" s="568"/>
      <c r="NEF36" s="568"/>
      <c r="NEG36" s="568"/>
      <c r="NEH36" s="568"/>
      <c r="NEI36" s="568"/>
      <c r="NEJ36" s="568"/>
      <c r="NEK36" s="568"/>
      <c r="NEL36" s="568"/>
      <c r="NEM36" s="568"/>
      <c r="NEN36" s="568"/>
      <c r="NEO36" s="568"/>
      <c r="NEP36" s="568"/>
      <c r="NEQ36" s="568"/>
      <c r="NER36" s="568"/>
      <c r="NES36" s="568"/>
      <c r="NET36" s="568"/>
      <c r="NEU36" s="568"/>
      <c r="NEV36" s="568"/>
      <c r="NEW36" s="568"/>
      <c r="NEX36" s="568"/>
      <c r="NEY36" s="568"/>
      <c r="NEZ36" s="568"/>
      <c r="NFA36" s="568"/>
      <c r="NFB36" s="568"/>
      <c r="NFC36" s="568"/>
      <c r="NFD36" s="568"/>
      <c r="NFE36" s="568"/>
      <c r="NFF36" s="568"/>
      <c r="NFG36" s="568"/>
      <c r="NFH36" s="568"/>
      <c r="NFI36" s="568"/>
      <c r="NFJ36" s="568"/>
      <c r="NFK36" s="568"/>
      <c r="NFL36" s="568"/>
      <c r="NFM36" s="568"/>
      <c r="NFN36" s="568"/>
      <c r="NFO36" s="568"/>
      <c r="NFP36" s="568"/>
      <c r="NFQ36" s="568"/>
      <c r="NFR36" s="568"/>
      <c r="NFS36" s="568"/>
      <c r="NFT36" s="568"/>
      <c r="NFU36" s="568"/>
      <c r="NFV36" s="568"/>
      <c r="NFW36" s="568"/>
      <c r="NFX36" s="568"/>
      <c r="NFY36" s="568"/>
      <c r="NFZ36" s="568"/>
      <c r="NGA36" s="568"/>
      <c r="NGB36" s="568"/>
      <c r="NGC36" s="568"/>
      <c r="NGD36" s="568"/>
      <c r="NGE36" s="568"/>
      <c r="NGF36" s="568"/>
      <c r="NGG36" s="568"/>
      <c r="NGH36" s="568"/>
      <c r="NGI36" s="568"/>
      <c r="NGJ36" s="568"/>
      <c r="NGK36" s="568"/>
      <c r="NGL36" s="568"/>
      <c r="NGM36" s="568"/>
      <c r="NGN36" s="568"/>
      <c r="NGO36" s="568"/>
      <c r="NGP36" s="568"/>
      <c r="NGQ36" s="568"/>
      <c r="NGR36" s="568"/>
      <c r="NGS36" s="568"/>
      <c r="NGT36" s="568"/>
      <c r="NGU36" s="568"/>
      <c r="NGV36" s="568"/>
      <c r="NGW36" s="568"/>
      <c r="NGX36" s="568"/>
      <c r="NGY36" s="568"/>
      <c r="NGZ36" s="568"/>
      <c r="NHA36" s="568"/>
      <c r="NHB36" s="568"/>
      <c r="NHC36" s="568"/>
      <c r="NHD36" s="568"/>
      <c r="NHE36" s="568"/>
      <c r="NHF36" s="568"/>
      <c r="NHG36" s="568"/>
      <c r="NHH36" s="568"/>
      <c r="NHI36" s="568"/>
      <c r="NHJ36" s="568"/>
      <c r="NHK36" s="568"/>
      <c r="NHL36" s="568"/>
      <c r="NHM36" s="568"/>
      <c r="NHN36" s="568"/>
      <c r="NHO36" s="568"/>
      <c r="NHP36" s="568"/>
      <c r="NHQ36" s="568"/>
      <c r="NHR36" s="568"/>
      <c r="NHS36" s="568"/>
      <c r="NHT36" s="568"/>
      <c r="NHU36" s="568"/>
      <c r="NHV36" s="568"/>
      <c r="NHW36" s="568"/>
      <c r="NHX36" s="568"/>
      <c r="NHY36" s="568"/>
      <c r="NHZ36" s="568"/>
      <c r="NIA36" s="568"/>
      <c r="NIB36" s="568"/>
      <c r="NIC36" s="568"/>
      <c r="NID36" s="568"/>
      <c r="NIE36" s="568"/>
      <c r="NIF36" s="568"/>
      <c r="NIG36" s="568"/>
      <c r="NIH36" s="568"/>
      <c r="NII36" s="568"/>
      <c r="NIJ36" s="568"/>
      <c r="NIK36" s="568"/>
      <c r="NIL36" s="568"/>
      <c r="NIM36" s="568"/>
      <c r="NIN36" s="568"/>
      <c r="NIO36" s="568"/>
      <c r="NIP36" s="568"/>
      <c r="NIQ36" s="568"/>
      <c r="NIR36" s="568"/>
      <c r="NIS36" s="568"/>
      <c r="NIT36" s="568"/>
      <c r="NIU36" s="568"/>
      <c r="NIV36" s="568"/>
      <c r="NIW36" s="568"/>
      <c r="NIX36" s="568"/>
      <c r="NIY36" s="568"/>
      <c r="NIZ36" s="568"/>
      <c r="NJA36" s="568"/>
      <c r="NJB36" s="568"/>
      <c r="NJC36" s="568"/>
      <c r="NJD36" s="568"/>
      <c r="NJE36" s="568"/>
      <c r="NJF36" s="568"/>
      <c r="NJG36" s="568"/>
      <c r="NJH36" s="568"/>
      <c r="NJI36" s="568"/>
      <c r="NJJ36" s="568"/>
      <c r="NJK36" s="568"/>
      <c r="NJL36" s="568"/>
      <c r="NJM36" s="568"/>
      <c r="NJN36" s="568"/>
      <c r="NJO36" s="568"/>
      <c r="NJP36" s="568"/>
      <c r="NJQ36" s="568"/>
      <c r="NJR36" s="568"/>
      <c r="NJS36" s="568"/>
      <c r="NJT36" s="568"/>
      <c r="NJU36" s="568"/>
      <c r="NJV36" s="568"/>
      <c r="NJW36" s="568"/>
      <c r="NJX36" s="568"/>
      <c r="NJY36" s="568"/>
      <c r="NJZ36" s="568"/>
      <c r="NKA36" s="568"/>
      <c r="NKB36" s="568"/>
      <c r="NKC36" s="568"/>
      <c r="NKD36" s="568"/>
      <c r="NKE36" s="568"/>
      <c r="NKF36" s="568"/>
      <c r="NKG36" s="568"/>
      <c r="NKH36" s="568"/>
      <c r="NKI36" s="568"/>
      <c r="NKJ36" s="568"/>
      <c r="NKK36" s="568"/>
      <c r="NKL36" s="568"/>
      <c r="NKM36" s="568"/>
      <c r="NKN36" s="568"/>
      <c r="NKO36" s="568"/>
      <c r="NKP36" s="568"/>
      <c r="NKQ36" s="568"/>
      <c r="NKR36" s="568"/>
      <c r="NKS36" s="568"/>
      <c r="NKT36" s="568"/>
      <c r="NKU36" s="568"/>
      <c r="NKV36" s="568"/>
      <c r="NKW36" s="568"/>
      <c r="NKX36" s="568"/>
      <c r="NKY36" s="568"/>
      <c r="NKZ36" s="568"/>
      <c r="NLA36" s="568"/>
      <c r="NLB36" s="568"/>
      <c r="NLC36" s="568"/>
      <c r="NLD36" s="568"/>
      <c r="NLE36" s="568"/>
      <c r="NLF36" s="568"/>
      <c r="NLG36" s="568"/>
      <c r="NLH36" s="568"/>
      <c r="NLI36" s="568"/>
      <c r="NLJ36" s="568"/>
      <c r="NLK36" s="568"/>
      <c r="NLL36" s="568"/>
      <c r="NLM36" s="568"/>
      <c r="NLN36" s="568"/>
      <c r="NLO36" s="568"/>
      <c r="NLP36" s="568"/>
      <c r="NLQ36" s="568"/>
      <c r="NLR36" s="568"/>
      <c r="NLS36" s="568"/>
      <c r="NLT36" s="568"/>
      <c r="NLU36" s="568"/>
      <c r="NLV36" s="568"/>
      <c r="NLW36" s="568"/>
      <c r="NLX36" s="568"/>
      <c r="NLY36" s="568"/>
      <c r="NLZ36" s="568"/>
      <c r="NMA36" s="568"/>
      <c r="NMB36" s="568"/>
      <c r="NMC36" s="568"/>
      <c r="NMD36" s="568"/>
      <c r="NME36" s="568"/>
      <c r="NMF36" s="568"/>
      <c r="NMG36" s="568"/>
      <c r="NMH36" s="568"/>
      <c r="NMI36" s="568"/>
      <c r="NMJ36" s="568"/>
      <c r="NMK36" s="568"/>
      <c r="NML36" s="568"/>
      <c r="NMM36" s="568"/>
      <c r="NMN36" s="568"/>
      <c r="NMO36" s="568"/>
      <c r="NMP36" s="568"/>
      <c r="NMQ36" s="568"/>
      <c r="NMR36" s="568"/>
      <c r="NMS36" s="568"/>
      <c r="NMT36" s="568"/>
      <c r="NMU36" s="568"/>
      <c r="NMV36" s="568"/>
      <c r="NMW36" s="568"/>
      <c r="NMX36" s="568"/>
      <c r="NMY36" s="568"/>
      <c r="NMZ36" s="568"/>
      <c r="NNA36" s="568"/>
      <c r="NNB36" s="568"/>
      <c r="NNC36" s="568"/>
      <c r="NND36" s="568"/>
      <c r="NNE36" s="568"/>
      <c r="NNF36" s="568"/>
      <c r="NNG36" s="568"/>
      <c r="NNH36" s="568"/>
      <c r="NNI36" s="568"/>
      <c r="NNJ36" s="568"/>
      <c r="NNK36" s="568"/>
      <c r="NNL36" s="568"/>
      <c r="NNM36" s="568"/>
      <c r="NNN36" s="568"/>
      <c r="NNO36" s="568"/>
      <c r="NNP36" s="568"/>
      <c r="NNQ36" s="568"/>
      <c r="NNR36" s="568"/>
      <c r="NNS36" s="568"/>
      <c r="NNT36" s="568"/>
      <c r="NNU36" s="568"/>
      <c r="NNV36" s="568"/>
      <c r="NNW36" s="568"/>
      <c r="NNX36" s="568"/>
      <c r="NNY36" s="568"/>
      <c r="NNZ36" s="568"/>
      <c r="NOA36" s="568"/>
      <c r="NOB36" s="568"/>
      <c r="NOC36" s="568"/>
      <c r="NOD36" s="568"/>
      <c r="NOE36" s="568"/>
      <c r="NOF36" s="568"/>
      <c r="NOG36" s="568"/>
      <c r="NOH36" s="568"/>
      <c r="NOI36" s="568"/>
      <c r="NOJ36" s="568"/>
      <c r="NOK36" s="568"/>
      <c r="NOL36" s="568"/>
      <c r="NOM36" s="568"/>
      <c r="NON36" s="568"/>
      <c r="NOO36" s="568"/>
      <c r="NOP36" s="568"/>
      <c r="NOQ36" s="568"/>
      <c r="NOR36" s="568"/>
      <c r="NOS36" s="568"/>
      <c r="NOT36" s="568"/>
      <c r="NOU36" s="568"/>
      <c r="NOV36" s="568"/>
      <c r="NOW36" s="568"/>
      <c r="NOX36" s="568"/>
      <c r="NOY36" s="568"/>
      <c r="NOZ36" s="568"/>
      <c r="NPA36" s="568"/>
      <c r="NPB36" s="568"/>
      <c r="NPC36" s="568"/>
      <c r="NPD36" s="568"/>
      <c r="NPE36" s="568"/>
      <c r="NPF36" s="568"/>
      <c r="NPG36" s="568"/>
      <c r="NPH36" s="568"/>
      <c r="NPI36" s="568"/>
      <c r="NPJ36" s="568"/>
      <c r="NPK36" s="568"/>
      <c r="NPL36" s="568"/>
      <c r="NPM36" s="568"/>
      <c r="NPN36" s="568"/>
      <c r="NPO36" s="568"/>
      <c r="NPP36" s="568"/>
      <c r="NPQ36" s="568"/>
      <c r="NPR36" s="568"/>
      <c r="NPS36" s="568"/>
      <c r="NPT36" s="568"/>
      <c r="NPU36" s="568"/>
      <c r="NPV36" s="568"/>
      <c r="NPW36" s="568"/>
      <c r="NPX36" s="568"/>
      <c r="NPY36" s="568"/>
      <c r="NPZ36" s="568"/>
      <c r="NQA36" s="568"/>
      <c r="NQB36" s="568"/>
      <c r="NQC36" s="568"/>
      <c r="NQD36" s="568"/>
      <c r="NQE36" s="568"/>
      <c r="NQF36" s="568"/>
      <c r="NQG36" s="568"/>
      <c r="NQH36" s="568"/>
      <c r="NQI36" s="568"/>
      <c r="NQJ36" s="568"/>
      <c r="NQK36" s="568"/>
      <c r="NQL36" s="568"/>
      <c r="NQM36" s="568"/>
      <c r="NQN36" s="568"/>
      <c r="NQO36" s="568"/>
      <c r="NQP36" s="568"/>
      <c r="NQQ36" s="568"/>
      <c r="NQR36" s="568"/>
      <c r="NQS36" s="568"/>
      <c r="NQT36" s="568"/>
      <c r="NQU36" s="568"/>
      <c r="NQV36" s="568"/>
      <c r="NQW36" s="568"/>
      <c r="NQX36" s="568"/>
      <c r="NQY36" s="568"/>
      <c r="NQZ36" s="568"/>
      <c r="NRA36" s="568"/>
      <c r="NRB36" s="568"/>
      <c r="NRC36" s="568"/>
      <c r="NRD36" s="568"/>
      <c r="NRE36" s="568"/>
      <c r="NRF36" s="568"/>
      <c r="NRG36" s="568"/>
      <c r="NRH36" s="568"/>
      <c r="NRI36" s="568"/>
      <c r="NRJ36" s="568"/>
      <c r="NRK36" s="568"/>
      <c r="NRL36" s="568"/>
      <c r="NRM36" s="568"/>
      <c r="NRN36" s="568"/>
      <c r="NRO36" s="568"/>
      <c r="NRP36" s="568"/>
      <c r="NRQ36" s="568"/>
      <c r="NRR36" s="568"/>
      <c r="NRS36" s="568"/>
      <c r="NRT36" s="568"/>
      <c r="NRU36" s="568"/>
      <c r="NRV36" s="568"/>
      <c r="NRW36" s="568"/>
      <c r="NRX36" s="568"/>
      <c r="NRY36" s="568"/>
      <c r="NRZ36" s="568"/>
      <c r="NSA36" s="568"/>
      <c r="NSB36" s="568"/>
      <c r="NSC36" s="568"/>
      <c r="NSD36" s="568"/>
      <c r="NSE36" s="568"/>
      <c r="NSF36" s="568"/>
      <c r="NSG36" s="568"/>
      <c r="NSH36" s="568"/>
      <c r="NSI36" s="568"/>
      <c r="NSJ36" s="568"/>
      <c r="NSK36" s="568"/>
      <c r="NSL36" s="568"/>
      <c r="NSM36" s="568"/>
      <c r="NSN36" s="568"/>
      <c r="NSO36" s="568"/>
      <c r="NSP36" s="568"/>
      <c r="NSQ36" s="568"/>
      <c r="NSR36" s="568"/>
      <c r="NSS36" s="568"/>
      <c r="NST36" s="568"/>
      <c r="NSU36" s="568"/>
      <c r="NSV36" s="568"/>
      <c r="NSW36" s="568"/>
      <c r="NSX36" s="568"/>
      <c r="NSY36" s="568"/>
      <c r="NSZ36" s="568"/>
      <c r="NTA36" s="568"/>
      <c r="NTB36" s="568"/>
      <c r="NTC36" s="568"/>
      <c r="NTD36" s="568"/>
      <c r="NTE36" s="568"/>
      <c r="NTF36" s="568"/>
      <c r="NTG36" s="568"/>
      <c r="NTH36" s="568"/>
      <c r="NTI36" s="568"/>
      <c r="NTJ36" s="568"/>
      <c r="NTK36" s="568"/>
      <c r="NTL36" s="568"/>
      <c r="NTM36" s="568"/>
      <c r="NTN36" s="568"/>
      <c r="NTO36" s="568"/>
      <c r="NTP36" s="568"/>
      <c r="NTQ36" s="568"/>
      <c r="NTR36" s="568"/>
      <c r="NTS36" s="568"/>
      <c r="NTT36" s="568"/>
      <c r="NTU36" s="568"/>
      <c r="NTV36" s="568"/>
      <c r="NTW36" s="568"/>
      <c r="NTX36" s="568"/>
      <c r="NTY36" s="568"/>
      <c r="NTZ36" s="568"/>
      <c r="NUA36" s="568"/>
      <c r="NUB36" s="568"/>
      <c r="NUC36" s="568"/>
      <c r="NUD36" s="568"/>
      <c r="NUE36" s="568"/>
      <c r="NUF36" s="568"/>
      <c r="NUG36" s="568"/>
      <c r="NUH36" s="568"/>
      <c r="NUI36" s="568"/>
      <c r="NUJ36" s="568"/>
      <c r="NUK36" s="568"/>
      <c r="NUL36" s="568"/>
      <c r="NUM36" s="568"/>
      <c r="NUN36" s="568"/>
      <c r="NUO36" s="568"/>
      <c r="NUP36" s="568"/>
      <c r="NUQ36" s="568"/>
      <c r="NUR36" s="568"/>
      <c r="NUS36" s="568"/>
      <c r="NUT36" s="568"/>
      <c r="NUU36" s="568"/>
      <c r="NUV36" s="568"/>
      <c r="NUW36" s="568"/>
      <c r="NUX36" s="568"/>
      <c r="NUY36" s="568"/>
      <c r="NUZ36" s="568"/>
      <c r="NVA36" s="568"/>
      <c r="NVB36" s="568"/>
      <c r="NVC36" s="568"/>
      <c r="NVD36" s="568"/>
      <c r="NVE36" s="568"/>
      <c r="NVF36" s="568"/>
      <c r="NVG36" s="568"/>
      <c r="NVH36" s="568"/>
      <c r="NVI36" s="568"/>
      <c r="NVJ36" s="568"/>
      <c r="NVK36" s="568"/>
      <c r="NVL36" s="568"/>
      <c r="NVM36" s="568"/>
      <c r="NVN36" s="568"/>
      <c r="NVO36" s="568"/>
      <c r="NVP36" s="568"/>
      <c r="NVQ36" s="568"/>
      <c r="NVR36" s="568"/>
      <c r="NVS36" s="568"/>
      <c r="NVT36" s="568"/>
      <c r="NVU36" s="568"/>
      <c r="NVV36" s="568"/>
      <c r="NVW36" s="568"/>
      <c r="NVX36" s="568"/>
      <c r="NVY36" s="568"/>
      <c r="NVZ36" s="568"/>
      <c r="NWA36" s="568"/>
      <c r="NWB36" s="568"/>
      <c r="NWC36" s="568"/>
      <c r="NWD36" s="568"/>
      <c r="NWE36" s="568"/>
      <c r="NWF36" s="568"/>
      <c r="NWG36" s="568"/>
      <c r="NWH36" s="568"/>
      <c r="NWI36" s="568"/>
      <c r="NWJ36" s="568"/>
      <c r="NWK36" s="568"/>
      <c r="NWL36" s="568"/>
      <c r="NWM36" s="568"/>
      <c r="NWN36" s="568"/>
      <c r="NWO36" s="568"/>
      <c r="NWP36" s="568"/>
      <c r="NWQ36" s="568"/>
      <c r="NWR36" s="568"/>
      <c r="NWS36" s="568"/>
      <c r="NWT36" s="568"/>
      <c r="NWU36" s="568"/>
      <c r="NWV36" s="568"/>
      <c r="NWW36" s="568"/>
      <c r="NWX36" s="568"/>
      <c r="NWY36" s="568"/>
      <c r="NWZ36" s="568"/>
      <c r="NXA36" s="568"/>
      <c r="NXB36" s="568"/>
      <c r="NXC36" s="568"/>
      <c r="NXD36" s="568"/>
      <c r="NXE36" s="568"/>
      <c r="NXF36" s="568"/>
      <c r="NXG36" s="568"/>
      <c r="NXH36" s="568"/>
      <c r="NXI36" s="568"/>
      <c r="NXJ36" s="568"/>
      <c r="NXK36" s="568"/>
      <c r="NXL36" s="568"/>
      <c r="NXM36" s="568"/>
      <c r="NXN36" s="568"/>
      <c r="NXO36" s="568"/>
      <c r="NXP36" s="568"/>
      <c r="NXQ36" s="568"/>
      <c r="NXR36" s="568"/>
      <c r="NXS36" s="568"/>
      <c r="NXT36" s="568"/>
      <c r="NXU36" s="568"/>
      <c r="NXV36" s="568"/>
      <c r="NXW36" s="568"/>
      <c r="NXX36" s="568"/>
      <c r="NXY36" s="568"/>
      <c r="NXZ36" s="568"/>
      <c r="NYA36" s="568"/>
      <c r="NYB36" s="568"/>
      <c r="NYC36" s="568"/>
      <c r="NYD36" s="568"/>
      <c r="NYE36" s="568"/>
      <c r="NYF36" s="568"/>
      <c r="NYG36" s="568"/>
      <c r="NYH36" s="568"/>
      <c r="NYI36" s="568"/>
      <c r="NYJ36" s="568"/>
      <c r="NYK36" s="568"/>
      <c r="NYL36" s="568"/>
      <c r="NYM36" s="568"/>
      <c r="NYN36" s="568"/>
      <c r="NYO36" s="568"/>
      <c r="NYP36" s="568"/>
      <c r="NYQ36" s="568"/>
      <c r="NYR36" s="568"/>
      <c r="NYS36" s="568"/>
      <c r="NYT36" s="568"/>
      <c r="NYU36" s="568"/>
      <c r="NYV36" s="568"/>
      <c r="NYW36" s="568"/>
      <c r="NYX36" s="568"/>
      <c r="NYY36" s="568"/>
      <c r="NYZ36" s="568"/>
      <c r="NZA36" s="568"/>
      <c r="NZB36" s="568"/>
      <c r="NZC36" s="568"/>
      <c r="NZD36" s="568"/>
      <c r="NZE36" s="568"/>
      <c r="NZF36" s="568"/>
      <c r="NZG36" s="568"/>
      <c r="NZH36" s="568"/>
      <c r="NZI36" s="568"/>
      <c r="NZJ36" s="568"/>
      <c r="NZK36" s="568"/>
      <c r="NZL36" s="568"/>
      <c r="NZM36" s="568"/>
      <c r="NZN36" s="568"/>
      <c r="NZO36" s="568"/>
      <c r="NZP36" s="568"/>
      <c r="NZQ36" s="568"/>
      <c r="NZR36" s="568"/>
      <c r="NZS36" s="568"/>
      <c r="NZT36" s="568"/>
      <c r="NZU36" s="568"/>
      <c r="NZV36" s="568"/>
      <c r="NZW36" s="568"/>
      <c r="NZX36" s="568"/>
      <c r="NZY36" s="568"/>
      <c r="NZZ36" s="568"/>
      <c r="OAA36" s="568"/>
      <c r="OAB36" s="568"/>
      <c r="OAC36" s="568"/>
      <c r="OAD36" s="568"/>
      <c r="OAE36" s="568"/>
      <c r="OAF36" s="568"/>
      <c r="OAG36" s="568"/>
      <c r="OAH36" s="568"/>
      <c r="OAI36" s="568"/>
      <c r="OAJ36" s="568"/>
      <c r="OAK36" s="568"/>
      <c r="OAL36" s="568"/>
      <c r="OAM36" s="568"/>
      <c r="OAN36" s="568"/>
      <c r="OAO36" s="568"/>
      <c r="OAP36" s="568"/>
      <c r="OAQ36" s="568"/>
      <c r="OAR36" s="568"/>
      <c r="OAS36" s="568"/>
      <c r="OAT36" s="568"/>
      <c r="OAU36" s="568"/>
      <c r="OAV36" s="568"/>
      <c r="OAW36" s="568"/>
      <c r="OAX36" s="568"/>
      <c r="OAY36" s="568"/>
      <c r="OAZ36" s="568"/>
      <c r="OBA36" s="568"/>
      <c r="OBB36" s="568"/>
      <c r="OBC36" s="568"/>
      <c r="OBD36" s="568"/>
      <c r="OBE36" s="568"/>
      <c r="OBF36" s="568"/>
      <c r="OBG36" s="568"/>
      <c r="OBH36" s="568"/>
      <c r="OBI36" s="568"/>
      <c r="OBJ36" s="568"/>
      <c r="OBK36" s="568"/>
      <c r="OBL36" s="568"/>
      <c r="OBM36" s="568"/>
      <c r="OBN36" s="568"/>
      <c r="OBO36" s="568"/>
      <c r="OBP36" s="568"/>
      <c r="OBQ36" s="568"/>
      <c r="OBR36" s="568"/>
      <c r="OBS36" s="568"/>
      <c r="OBT36" s="568"/>
      <c r="OBU36" s="568"/>
      <c r="OBV36" s="568"/>
      <c r="OBW36" s="568"/>
      <c r="OBX36" s="568"/>
      <c r="OBY36" s="568"/>
      <c r="OBZ36" s="568"/>
      <c r="OCA36" s="568"/>
      <c r="OCB36" s="568"/>
      <c r="OCC36" s="568"/>
      <c r="OCD36" s="568"/>
      <c r="OCE36" s="568"/>
      <c r="OCF36" s="568"/>
      <c r="OCG36" s="568"/>
      <c r="OCH36" s="568"/>
      <c r="OCI36" s="568"/>
      <c r="OCJ36" s="568"/>
      <c r="OCK36" s="568"/>
      <c r="OCL36" s="568"/>
      <c r="OCM36" s="568"/>
      <c r="OCN36" s="568"/>
      <c r="OCO36" s="568"/>
      <c r="OCP36" s="568"/>
      <c r="OCQ36" s="568"/>
      <c r="OCR36" s="568"/>
      <c r="OCS36" s="568"/>
      <c r="OCT36" s="568"/>
      <c r="OCU36" s="568"/>
      <c r="OCV36" s="568"/>
      <c r="OCW36" s="568"/>
      <c r="OCX36" s="568"/>
      <c r="OCY36" s="568"/>
      <c r="OCZ36" s="568"/>
      <c r="ODA36" s="568"/>
      <c r="ODB36" s="568"/>
      <c r="ODC36" s="568"/>
      <c r="ODD36" s="568"/>
      <c r="ODE36" s="568"/>
      <c r="ODF36" s="568"/>
      <c r="ODG36" s="568"/>
      <c r="ODH36" s="568"/>
      <c r="ODI36" s="568"/>
      <c r="ODJ36" s="568"/>
      <c r="ODK36" s="568"/>
      <c r="ODL36" s="568"/>
      <c r="ODM36" s="568"/>
      <c r="ODN36" s="568"/>
      <c r="ODO36" s="568"/>
      <c r="ODP36" s="568"/>
      <c r="ODQ36" s="568"/>
      <c r="ODR36" s="568"/>
      <c r="ODS36" s="568"/>
      <c r="ODT36" s="568"/>
      <c r="ODU36" s="568"/>
      <c r="ODV36" s="568"/>
      <c r="ODW36" s="568"/>
      <c r="ODX36" s="568"/>
      <c r="ODY36" s="568"/>
      <c r="ODZ36" s="568"/>
      <c r="OEA36" s="568"/>
      <c r="OEB36" s="568"/>
      <c r="OEC36" s="568"/>
      <c r="OED36" s="568"/>
      <c r="OEE36" s="568"/>
      <c r="OEF36" s="568"/>
      <c r="OEG36" s="568"/>
      <c r="OEH36" s="568"/>
      <c r="OEI36" s="568"/>
      <c r="OEJ36" s="568"/>
      <c r="OEK36" s="568"/>
      <c r="OEL36" s="568"/>
      <c r="OEM36" s="568"/>
      <c r="OEN36" s="568"/>
      <c r="OEO36" s="568"/>
      <c r="OEP36" s="568"/>
      <c r="OEQ36" s="568"/>
      <c r="OER36" s="568"/>
      <c r="OES36" s="568"/>
      <c r="OET36" s="568"/>
      <c r="OEU36" s="568"/>
      <c r="OEV36" s="568"/>
      <c r="OEW36" s="568"/>
      <c r="OEX36" s="568"/>
      <c r="OEY36" s="568"/>
      <c r="OEZ36" s="568"/>
      <c r="OFA36" s="568"/>
      <c r="OFB36" s="568"/>
      <c r="OFC36" s="568"/>
      <c r="OFD36" s="568"/>
      <c r="OFE36" s="568"/>
      <c r="OFF36" s="568"/>
      <c r="OFG36" s="568"/>
      <c r="OFH36" s="568"/>
      <c r="OFI36" s="568"/>
      <c r="OFJ36" s="568"/>
      <c r="OFK36" s="568"/>
      <c r="OFL36" s="568"/>
      <c r="OFM36" s="568"/>
      <c r="OFN36" s="568"/>
      <c r="OFO36" s="568"/>
      <c r="OFP36" s="568"/>
      <c r="OFQ36" s="568"/>
      <c r="OFR36" s="568"/>
      <c r="OFS36" s="568"/>
      <c r="OFT36" s="568"/>
      <c r="OFU36" s="568"/>
      <c r="OFV36" s="568"/>
      <c r="OFW36" s="568"/>
      <c r="OFX36" s="568"/>
      <c r="OFY36" s="568"/>
      <c r="OFZ36" s="568"/>
      <c r="OGA36" s="568"/>
      <c r="OGB36" s="568"/>
      <c r="OGC36" s="568"/>
      <c r="OGD36" s="568"/>
      <c r="OGE36" s="568"/>
      <c r="OGF36" s="568"/>
      <c r="OGG36" s="568"/>
      <c r="OGH36" s="568"/>
      <c r="OGI36" s="568"/>
      <c r="OGJ36" s="568"/>
      <c r="OGK36" s="568"/>
      <c r="OGL36" s="568"/>
      <c r="OGM36" s="568"/>
      <c r="OGN36" s="568"/>
      <c r="OGO36" s="568"/>
      <c r="OGP36" s="568"/>
      <c r="OGQ36" s="568"/>
      <c r="OGR36" s="568"/>
      <c r="OGS36" s="568"/>
      <c r="OGT36" s="568"/>
      <c r="OGU36" s="568"/>
      <c r="OGV36" s="568"/>
      <c r="OGW36" s="568"/>
      <c r="OGX36" s="568"/>
      <c r="OGY36" s="568"/>
      <c r="OGZ36" s="568"/>
      <c r="OHA36" s="568"/>
      <c r="OHB36" s="568"/>
      <c r="OHC36" s="568"/>
      <c r="OHD36" s="568"/>
      <c r="OHE36" s="568"/>
      <c r="OHF36" s="568"/>
      <c r="OHG36" s="568"/>
      <c r="OHH36" s="568"/>
      <c r="OHI36" s="568"/>
      <c r="OHJ36" s="568"/>
      <c r="OHK36" s="568"/>
      <c r="OHL36" s="568"/>
      <c r="OHM36" s="568"/>
      <c r="OHN36" s="568"/>
      <c r="OHO36" s="568"/>
      <c r="OHP36" s="568"/>
      <c r="OHQ36" s="568"/>
      <c r="OHR36" s="568"/>
      <c r="OHS36" s="568"/>
      <c r="OHT36" s="568"/>
      <c r="OHU36" s="568"/>
      <c r="OHV36" s="568"/>
      <c r="OHW36" s="568"/>
      <c r="OHX36" s="568"/>
      <c r="OHY36" s="568"/>
      <c r="OHZ36" s="568"/>
      <c r="OIA36" s="568"/>
      <c r="OIB36" s="568"/>
      <c r="OIC36" s="568"/>
      <c r="OID36" s="568"/>
      <c r="OIE36" s="568"/>
      <c r="OIF36" s="568"/>
      <c r="OIG36" s="568"/>
      <c r="OIH36" s="568"/>
      <c r="OII36" s="568"/>
      <c r="OIJ36" s="568"/>
      <c r="OIK36" s="568"/>
      <c r="OIL36" s="568"/>
      <c r="OIM36" s="568"/>
      <c r="OIN36" s="568"/>
      <c r="OIO36" s="568"/>
      <c r="OIP36" s="568"/>
      <c r="OIQ36" s="568"/>
      <c r="OIR36" s="568"/>
      <c r="OIS36" s="568"/>
      <c r="OIT36" s="568"/>
      <c r="OIU36" s="568"/>
      <c r="OIV36" s="568"/>
      <c r="OIW36" s="568"/>
      <c r="OIX36" s="568"/>
      <c r="OIY36" s="568"/>
      <c r="OIZ36" s="568"/>
      <c r="OJA36" s="568"/>
      <c r="OJB36" s="568"/>
      <c r="OJC36" s="568"/>
      <c r="OJD36" s="568"/>
      <c r="OJE36" s="568"/>
      <c r="OJF36" s="568"/>
      <c r="OJG36" s="568"/>
      <c r="OJH36" s="568"/>
      <c r="OJI36" s="568"/>
      <c r="OJJ36" s="568"/>
      <c r="OJK36" s="568"/>
      <c r="OJL36" s="568"/>
      <c r="OJM36" s="568"/>
      <c r="OJN36" s="568"/>
      <c r="OJO36" s="568"/>
      <c r="OJP36" s="568"/>
      <c r="OJQ36" s="568"/>
      <c r="OJR36" s="568"/>
      <c r="OJS36" s="568"/>
      <c r="OJT36" s="568"/>
      <c r="OJU36" s="568"/>
      <c r="OJV36" s="568"/>
      <c r="OJW36" s="568"/>
      <c r="OJX36" s="568"/>
      <c r="OJY36" s="568"/>
      <c r="OJZ36" s="568"/>
      <c r="OKA36" s="568"/>
      <c r="OKB36" s="568"/>
      <c r="OKC36" s="568"/>
      <c r="OKD36" s="568"/>
      <c r="OKE36" s="568"/>
      <c r="OKF36" s="568"/>
      <c r="OKG36" s="568"/>
      <c r="OKH36" s="568"/>
      <c r="OKI36" s="568"/>
      <c r="OKJ36" s="568"/>
      <c r="OKK36" s="568"/>
      <c r="OKL36" s="568"/>
      <c r="OKM36" s="568"/>
      <c r="OKN36" s="568"/>
      <c r="OKO36" s="568"/>
      <c r="OKP36" s="568"/>
      <c r="OKQ36" s="568"/>
      <c r="OKR36" s="568"/>
      <c r="OKS36" s="568"/>
      <c r="OKT36" s="568"/>
      <c r="OKU36" s="568"/>
      <c r="OKV36" s="568"/>
      <c r="OKW36" s="568"/>
      <c r="OKX36" s="568"/>
      <c r="OKY36" s="568"/>
      <c r="OKZ36" s="568"/>
      <c r="OLA36" s="568"/>
      <c r="OLB36" s="568"/>
      <c r="OLC36" s="568"/>
      <c r="OLD36" s="568"/>
      <c r="OLE36" s="568"/>
      <c r="OLF36" s="568"/>
      <c r="OLG36" s="568"/>
      <c r="OLH36" s="568"/>
      <c r="OLI36" s="568"/>
      <c r="OLJ36" s="568"/>
      <c r="OLK36" s="568"/>
      <c r="OLL36" s="568"/>
      <c r="OLM36" s="568"/>
      <c r="OLN36" s="568"/>
      <c r="OLO36" s="568"/>
      <c r="OLP36" s="568"/>
      <c r="OLQ36" s="568"/>
      <c r="OLR36" s="568"/>
      <c r="OLS36" s="568"/>
      <c r="OLT36" s="568"/>
      <c r="OLU36" s="568"/>
      <c r="OLV36" s="568"/>
      <c r="OLW36" s="568"/>
      <c r="OLX36" s="568"/>
      <c r="OLY36" s="568"/>
      <c r="OLZ36" s="568"/>
      <c r="OMA36" s="568"/>
      <c r="OMB36" s="568"/>
      <c r="OMC36" s="568"/>
      <c r="OMD36" s="568"/>
      <c r="OME36" s="568"/>
      <c r="OMF36" s="568"/>
      <c r="OMG36" s="568"/>
      <c r="OMH36" s="568"/>
      <c r="OMI36" s="568"/>
      <c r="OMJ36" s="568"/>
      <c r="OMK36" s="568"/>
      <c r="OML36" s="568"/>
      <c r="OMM36" s="568"/>
      <c r="OMN36" s="568"/>
      <c r="OMO36" s="568"/>
      <c r="OMP36" s="568"/>
      <c r="OMQ36" s="568"/>
      <c r="OMR36" s="568"/>
      <c r="OMS36" s="568"/>
      <c r="OMT36" s="568"/>
      <c r="OMU36" s="568"/>
      <c r="OMV36" s="568"/>
      <c r="OMW36" s="568"/>
      <c r="OMX36" s="568"/>
      <c r="OMY36" s="568"/>
      <c r="OMZ36" s="568"/>
      <c r="ONA36" s="568"/>
      <c r="ONB36" s="568"/>
      <c r="ONC36" s="568"/>
      <c r="OND36" s="568"/>
      <c r="ONE36" s="568"/>
      <c r="ONF36" s="568"/>
      <c r="ONG36" s="568"/>
      <c r="ONH36" s="568"/>
      <c r="ONI36" s="568"/>
      <c r="ONJ36" s="568"/>
      <c r="ONK36" s="568"/>
      <c r="ONL36" s="568"/>
      <c r="ONM36" s="568"/>
      <c r="ONN36" s="568"/>
      <c r="ONO36" s="568"/>
      <c r="ONP36" s="568"/>
      <c r="ONQ36" s="568"/>
      <c r="ONR36" s="568"/>
      <c r="ONS36" s="568"/>
      <c r="ONT36" s="568"/>
      <c r="ONU36" s="568"/>
      <c r="ONV36" s="568"/>
      <c r="ONW36" s="568"/>
      <c r="ONX36" s="568"/>
      <c r="ONY36" s="568"/>
      <c r="ONZ36" s="568"/>
      <c r="OOA36" s="568"/>
      <c r="OOB36" s="568"/>
      <c r="OOC36" s="568"/>
      <c r="OOD36" s="568"/>
      <c r="OOE36" s="568"/>
      <c r="OOF36" s="568"/>
      <c r="OOG36" s="568"/>
      <c r="OOH36" s="568"/>
      <c r="OOI36" s="568"/>
      <c r="OOJ36" s="568"/>
      <c r="OOK36" s="568"/>
      <c r="OOL36" s="568"/>
      <c r="OOM36" s="568"/>
      <c r="OON36" s="568"/>
      <c r="OOO36" s="568"/>
      <c r="OOP36" s="568"/>
      <c r="OOQ36" s="568"/>
      <c r="OOR36" s="568"/>
      <c r="OOS36" s="568"/>
      <c r="OOT36" s="568"/>
      <c r="OOU36" s="568"/>
      <c r="OOV36" s="568"/>
      <c r="OOW36" s="568"/>
      <c r="OOX36" s="568"/>
      <c r="OOY36" s="568"/>
      <c r="OOZ36" s="568"/>
      <c r="OPA36" s="568"/>
      <c r="OPB36" s="568"/>
      <c r="OPC36" s="568"/>
      <c r="OPD36" s="568"/>
      <c r="OPE36" s="568"/>
      <c r="OPF36" s="568"/>
      <c r="OPG36" s="568"/>
      <c r="OPH36" s="568"/>
      <c r="OPI36" s="568"/>
      <c r="OPJ36" s="568"/>
      <c r="OPK36" s="568"/>
      <c r="OPL36" s="568"/>
      <c r="OPM36" s="568"/>
      <c r="OPN36" s="568"/>
      <c r="OPO36" s="568"/>
      <c r="OPP36" s="568"/>
      <c r="OPQ36" s="568"/>
      <c r="OPR36" s="568"/>
      <c r="OPS36" s="568"/>
      <c r="OPT36" s="568"/>
      <c r="OPU36" s="568"/>
      <c r="OPV36" s="568"/>
      <c r="OPW36" s="568"/>
      <c r="OPX36" s="568"/>
      <c r="OPY36" s="568"/>
      <c r="OPZ36" s="568"/>
      <c r="OQA36" s="568"/>
      <c r="OQB36" s="568"/>
      <c r="OQC36" s="568"/>
      <c r="OQD36" s="568"/>
      <c r="OQE36" s="568"/>
      <c r="OQF36" s="568"/>
      <c r="OQG36" s="568"/>
      <c r="OQH36" s="568"/>
      <c r="OQI36" s="568"/>
      <c r="OQJ36" s="568"/>
      <c r="OQK36" s="568"/>
      <c r="OQL36" s="568"/>
      <c r="OQM36" s="568"/>
      <c r="OQN36" s="568"/>
      <c r="OQO36" s="568"/>
      <c r="OQP36" s="568"/>
      <c r="OQQ36" s="568"/>
      <c r="OQR36" s="568"/>
      <c r="OQS36" s="568"/>
      <c r="OQT36" s="568"/>
      <c r="OQU36" s="568"/>
      <c r="OQV36" s="568"/>
      <c r="OQW36" s="568"/>
      <c r="OQX36" s="568"/>
      <c r="OQY36" s="568"/>
      <c r="OQZ36" s="568"/>
      <c r="ORA36" s="568"/>
      <c r="ORB36" s="568"/>
      <c r="ORC36" s="568"/>
      <c r="ORD36" s="568"/>
      <c r="ORE36" s="568"/>
      <c r="ORF36" s="568"/>
      <c r="ORG36" s="568"/>
      <c r="ORH36" s="568"/>
      <c r="ORI36" s="568"/>
      <c r="ORJ36" s="568"/>
      <c r="ORK36" s="568"/>
      <c r="ORL36" s="568"/>
      <c r="ORM36" s="568"/>
      <c r="ORN36" s="568"/>
      <c r="ORO36" s="568"/>
      <c r="ORP36" s="568"/>
      <c r="ORQ36" s="568"/>
      <c r="ORR36" s="568"/>
      <c r="ORS36" s="568"/>
      <c r="ORT36" s="568"/>
      <c r="ORU36" s="568"/>
      <c r="ORV36" s="568"/>
      <c r="ORW36" s="568"/>
      <c r="ORX36" s="568"/>
      <c r="ORY36" s="568"/>
      <c r="ORZ36" s="568"/>
      <c r="OSA36" s="568"/>
      <c r="OSB36" s="568"/>
      <c r="OSC36" s="568"/>
      <c r="OSD36" s="568"/>
      <c r="OSE36" s="568"/>
      <c r="OSF36" s="568"/>
      <c r="OSG36" s="568"/>
      <c r="OSH36" s="568"/>
      <c r="OSI36" s="568"/>
      <c r="OSJ36" s="568"/>
      <c r="OSK36" s="568"/>
      <c r="OSL36" s="568"/>
      <c r="OSM36" s="568"/>
      <c r="OSN36" s="568"/>
      <c r="OSO36" s="568"/>
      <c r="OSP36" s="568"/>
      <c r="OSQ36" s="568"/>
      <c r="OSR36" s="568"/>
      <c r="OSS36" s="568"/>
      <c r="OST36" s="568"/>
      <c r="OSU36" s="568"/>
      <c r="OSV36" s="568"/>
      <c r="OSW36" s="568"/>
      <c r="OSX36" s="568"/>
      <c r="OSY36" s="568"/>
      <c r="OSZ36" s="568"/>
      <c r="OTA36" s="568"/>
      <c r="OTB36" s="568"/>
      <c r="OTC36" s="568"/>
      <c r="OTD36" s="568"/>
      <c r="OTE36" s="568"/>
      <c r="OTF36" s="568"/>
      <c r="OTG36" s="568"/>
      <c r="OTH36" s="568"/>
      <c r="OTI36" s="568"/>
      <c r="OTJ36" s="568"/>
      <c r="OTK36" s="568"/>
      <c r="OTL36" s="568"/>
      <c r="OTM36" s="568"/>
      <c r="OTN36" s="568"/>
      <c r="OTO36" s="568"/>
      <c r="OTP36" s="568"/>
      <c r="OTQ36" s="568"/>
      <c r="OTR36" s="568"/>
      <c r="OTS36" s="568"/>
      <c r="OTT36" s="568"/>
      <c r="OTU36" s="568"/>
      <c r="OTV36" s="568"/>
      <c r="OTW36" s="568"/>
      <c r="OTX36" s="568"/>
      <c r="OTY36" s="568"/>
      <c r="OTZ36" s="568"/>
      <c r="OUA36" s="568"/>
      <c r="OUB36" s="568"/>
      <c r="OUC36" s="568"/>
      <c r="OUD36" s="568"/>
      <c r="OUE36" s="568"/>
      <c r="OUF36" s="568"/>
      <c r="OUG36" s="568"/>
      <c r="OUH36" s="568"/>
      <c r="OUI36" s="568"/>
      <c r="OUJ36" s="568"/>
      <c r="OUK36" s="568"/>
      <c r="OUL36" s="568"/>
      <c r="OUM36" s="568"/>
      <c r="OUN36" s="568"/>
      <c r="OUO36" s="568"/>
      <c r="OUP36" s="568"/>
      <c r="OUQ36" s="568"/>
      <c r="OUR36" s="568"/>
      <c r="OUS36" s="568"/>
      <c r="OUT36" s="568"/>
      <c r="OUU36" s="568"/>
      <c r="OUV36" s="568"/>
      <c r="OUW36" s="568"/>
      <c r="OUX36" s="568"/>
      <c r="OUY36" s="568"/>
      <c r="OUZ36" s="568"/>
      <c r="OVA36" s="568"/>
      <c r="OVB36" s="568"/>
      <c r="OVC36" s="568"/>
      <c r="OVD36" s="568"/>
      <c r="OVE36" s="568"/>
      <c r="OVF36" s="568"/>
      <c r="OVG36" s="568"/>
      <c r="OVH36" s="568"/>
      <c r="OVI36" s="568"/>
      <c r="OVJ36" s="568"/>
      <c r="OVK36" s="568"/>
      <c r="OVL36" s="568"/>
      <c r="OVM36" s="568"/>
      <c r="OVN36" s="568"/>
      <c r="OVO36" s="568"/>
      <c r="OVP36" s="568"/>
      <c r="OVQ36" s="568"/>
      <c r="OVR36" s="568"/>
      <c r="OVS36" s="568"/>
      <c r="OVT36" s="568"/>
      <c r="OVU36" s="568"/>
      <c r="OVV36" s="568"/>
      <c r="OVW36" s="568"/>
      <c r="OVX36" s="568"/>
      <c r="OVY36" s="568"/>
      <c r="OVZ36" s="568"/>
      <c r="OWA36" s="568"/>
      <c r="OWB36" s="568"/>
      <c r="OWC36" s="568"/>
      <c r="OWD36" s="568"/>
      <c r="OWE36" s="568"/>
      <c r="OWF36" s="568"/>
      <c r="OWG36" s="568"/>
      <c r="OWH36" s="568"/>
      <c r="OWI36" s="568"/>
      <c r="OWJ36" s="568"/>
      <c r="OWK36" s="568"/>
      <c r="OWL36" s="568"/>
      <c r="OWM36" s="568"/>
      <c r="OWN36" s="568"/>
      <c r="OWO36" s="568"/>
      <c r="OWP36" s="568"/>
      <c r="OWQ36" s="568"/>
      <c r="OWR36" s="568"/>
      <c r="OWS36" s="568"/>
      <c r="OWT36" s="568"/>
      <c r="OWU36" s="568"/>
      <c r="OWV36" s="568"/>
      <c r="OWW36" s="568"/>
      <c r="OWX36" s="568"/>
      <c r="OWY36" s="568"/>
      <c r="OWZ36" s="568"/>
      <c r="OXA36" s="568"/>
      <c r="OXB36" s="568"/>
      <c r="OXC36" s="568"/>
      <c r="OXD36" s="568"/>
      <c r="OXE36" s="568"/>
      <c r="OXF36" s="568"/>
      <c r="OXG36" s="568"/>
      <c r="OXH36" s="568"/>
      <c r="OXI36" s="568"/>
      <c r="OXJ36" s="568"/>
      <c r="OXK36" s="568"/>
      <c r="OXL36" s="568"/>
      <c r="OXM36" s="568"/>
      <c r="OXN36" s="568"/>
      <c r="OXO36" s="568"/>
      <c r="OXP36" s="568"/>
      <c r="OXQ36" s="568"/>
      <c r="OXR36" s="568"/>
      <c r="OXS36" s="568"/>
      <c r="OXT36" s="568"/>
      <c r="OXU36" s="568"/>
      <c r="OXV36" s="568"/>
      <c r="OXW36" s="568"/>
      <c r="OXX36" s="568"/>
      <c r="OXY36" s="568"/>
      <c r="OXZ36" s="568"/>
      <c r="OYA36" s="568"/>
      <c r="OYB36" s="568"/>
      <c r="OYC36" s="568"/>
      <c r="OYD36" s="568"/>
      <c r="OYE36" s="568"/>
      <c r="OYF36" s="568"/>
      <c r="OYG36" s="568"/>
      <c r="OYH36" s="568"/>
      <c r="OYI36" s="568"/>
      <c r="OYJ36" s="568"/>
      <c r="OYK36" s="568"/>
      <c r="OYL36" s="568"/>
      <c r="OYM36" s="568"/>
      <c r="OYN36" s="568"/>
      <c r="OYO36" s="568"/>
      <c r="OYP36" s="568"/>
      <c r="OYQ36" s="568"/>
      <c r="OYR36" s="568"/>
      <c r="OYS36" s="568"/>
      <c r="OYT36" s="568"/>
      <c r="OYU36" s="568"/>
      <c r="OYV36" s="568"/>
      <c r="OYW36" s="568"/>
      <c r="OYX36" s="568"/>
      <c r="OYY36" s="568"/>
      <c r="OYZ36" s="568"/>
      <c r="OZA36" s="568"/>
      <c r="OZB36" s="568"/>
      <c r="OZC36" s="568"/>
      <c r="OZD36" s="568"/>
      <c r="OZE36" s="568"/>
      <c r="OZF36" s="568"/>
      <c r="OZG36" s="568"/>
      <c r="OZH36" s="568"/>
      <c r="OZI36" s="568"/>
      <c r="OZJ36" s="568"/>
      <c r="OZK36" s="568"/>
      <c r="OZL36" s="568"/>
      <c r="OZM36" s="568"/>
      <c r="OZN36" s="568"/>
      <c r="OZO36" s="568"/>
      <c r="OZP36" s="568"/>
      <c r="OZQ36" s="568"/>
      <c r="OZR36" s="568"/>
      <c r="OZS36" s="568"/>
      <c r="OZT36" s="568"/>
      <c r="OZU36" s="568"/>
      <c r="OZV36" s="568"/>
      <c r="OZW36" s="568"/>
      <c r="OZX36" s="568"/>
      <c r="OZY36" s="568"/>
      <c r="OZZ36" s="568"/>
      <c r="PAA36" s="568"/>
      <c r="PAB36" s="568"/>
      <c r="PAC36" s="568"/>
      <c r="PAD36" s="568"/>
      <c r="PAE36" s="568"/>
      <c r="PAF36" s="568"/>
      <c r="PAG36" s="568"/>
      <c r="PAH36" s="568"/>
      <c r="PAI36" s="568"/>
      <c r="PAJ36" s="568"/>
      <c r="PAK36" s="568"/>
      <c r="PAL36" s="568"/>
      <c r="PAM36" s="568"/>
      <c r="PAN36" s="568"/>
      <c r="PAO36" s="568"/>
      <c r="PAP36" s="568"/>
      <c r="PAQ36" s="568"/>
      <c r="PAR36" s="568"/>
      <c r="PAS36" s="568"/>
      <c r="PAT36" s="568"/>
      <c r="PAU36" s="568"/>
      <c r="PAV36" s="568"/>
      <c r="PAW36" s="568"/>
      <c r="PAX36" s="568"/>
      <c r="PAY36" s="568"/>
      <c r="PAZ36" s="568"/>
      <c r="PBA36" s="568"/>
      <c r="PBB36" s="568"/>
      <c r="PBC36" s="568"/>
      <c r="PBD36" s="568"/>
      <c r="PBE36" s="568"/>
      <c r="PBF36" s="568"/>
      <c r="PBG36" s="568"/>
      <c r="PBH36" s="568"/>
      <c r="PBI36" s="568"/>
      <c r="PBJ36" s="568"/>
      <c r="PBK36" s="568"/>
      <c r="PBL36" s="568"/>
      <c r="PBM36" s="568"/>
      <c r="PBN36" s="568"/>
      <c r="PBO36" s="568"/>
      <c r="PBP36" s="568"/>
      <c r="PBQ36" s="568"/>
      <c r="PBR36" s="568"/>
      <c r="PBS36" s="568"/>
      <c r="PBT36" s="568"/>
      <c r="PBU36" s="568"/>
      <c r="PBV36" s="568"/>
      <c r="PBW36" s="568"/>
      <c r="PBX36" s="568"/>
      <c r="PBY36" s="568"/>
      <c r="PBZ36" s="568"/>
      <c r="PCA36" s="568"/>
      <c r="PCB36" s="568"/>
      <c r="PCC36" s="568"/>
      <c r="PCD36" s="568"/>
      <c r="PCE36" s="568"/>
      <c r="PCF36" s="568"/>
      <c r="PCG36" s="568"/>
      <c r="PCH36" s="568"/>
      <c r="PCI36" s="568"/>
      <c r="PCJ36" s="568"/>
      <c r="PCK36" s="568"/>
      <c r="PCL36" s="568"/>
      <c r="PCM36" s="568"/>
      <c r="PCN36" s="568"/>
      <c r="PCO36" s="568"/>
      <c r="PCP36" s="568"/>
      <c r="PCQ36" s="568"/>
      <c r="PCR36" s="568"/>
      <c r="PCS36" s="568"/>
      <c r="PCT36" s="568"/>
      <c r="PCU36" s="568"/>
      <c r="PCV36" s="568"/>
      <c r="PCW36" s="568"/>
      <c r="PCX36" s="568"/>
      <c r="PCY36" s="568"/>
      <c r="PCZ36" s="568"/>
      <c r="PDA36" s="568"/>
      <c r="PDB36" s="568"/>
      <c r="PDC36" s="568"/>
      <c r="PDD36" s="568"/>
      <c r="PDE36" s="568"/>
      <c r="PDF36" s="568"/>
      <c r="PDG36" s="568"/>
      <c r="PDH36" s="568"/>
      <c r="PDI36" s="568"/>
      <c r="PDJ36" s="568"/>
      <c r="PDK36" s="568"/>
      <c r="PDL36" s="568"/>
      <c r="PDM36" s="568"/>
      <c r="PDN36" s="568"/>
      <c r="PDO36" s="568"/>
      <c r="PDP36" s="568"/>
      <c r="PDQ36" s="568"/>
      <c r="PDR36" s="568"/>
      <c r="PDS36" s="568"/>
      <c r="PDT36" s="568"/>
      <c r="PDU36" s="568"/>
      <c r="PDV36" s="568"/>
      <c r="PDW36" s="568"/>
      <c r="PDX36" s="568"/>
      <c r="PDY36" s="568"/>
      <c r="PDZ36" s="568"/>
      <c r="PEA36" s="568"/>
      <c r="PEB36" s="568"/>
      <c r="PEC36" s="568"/>
      <c r="PED36" s="568"/>
      <c r="PEE36" s="568"/>
      <c r="PEF36" s="568"/>
      <c r="PEG36" s="568"/>
      <c r="PEH36" s="568"/>
      <c r="PEI36" s="568"/>
      <c r="PEJ36" s="568"/>
      <c r="PEK36" s="568"/>
      <c r="PEL36" s="568"/>
      <c r="PEM36" s="568"/>
      <c r="PEN36" s="568"/>
      <c r="PEO36" s="568"/>
      <c r="PEP36" s="568"/>
      <c r="PEQ36" s="568"/>
      <c r="PER36" s="568"/>
      <c r="PES36" s="568"/>
      <c r="PET36" s="568"/>
      <c r="PEU36" s="568"/>
      <c r="PEV36" s="568"/>
      <c r="PEW36" s="568"/>
      <c r="PEX36" s="568"/>
      <c r="PEY36" s="568"/>
      <c r="PEZ36" s="568"/>
      <c r="PFA36" s="568"/>
      <c r="PFB36" s="568"/>
      <c r="PFC36" s="568"/>
      <c r="PFD36" s="568"/>
      <c r="PFE36" s="568"/>
      <c r="PFF36" s="568"/>
      <c r="PFG36" s="568"/>
      <c r="PFH36" s="568"/>
      <c r="PFI36" s="568"/>
      <c r="PFJ36" s="568"/>
      <c r="PFK36" s="568"/>
      <c r="PFL36" s="568"/>
      <c r="PFM36" s="568"/>
      <c r="PFN36" s="568"/>
      <c r="PFO36" s="568"/>
      <c r="PFP36" s="568"/>
      <c r="PFQ36" s="568"/>
      <c r="PFR36" s="568"/>
      <c r="PFS36" s="568"/>
      <c r="PFT36" s="568"/>
      <c r="PFU36" s="568"/>
      <c r="PFV36" s="568"/>
      <c r="PFW36" s="568"/>
      <c r="PFX36" s="568"/>
      <c r="PFY36" s="568"/>
      <c r="PFZ36" s="568"/>
      <c r="PGA36" s="568"/>
      <c r="PGB36" s="568"/>
      <c r="PGC36" s="568"/>
      <c r="PGD36" s="568"/>
      <c r="PGE36" s="568"/>
      <c r="PGF36" s="568"/>
      <c r="PGG36" s="568"/>
      <c r="PGH36" s="568"/>
      <c r="PGI36" s="568"/>
      <c r="PGJ36" s="568"/>
      <c r="PGK36" s="568"/>
      <c r="PGL36" s="568"/>
      <c r="PGM36" s="568"/>
      <c r="PGN36" s="568"/>
      <c r="PGO36" s="568"/>
      <c r="PGP36" s="568"/>
      <c r="PGQ36" s="568"/>
      <c r="PGR36" s="568"/>
      <c r="PGS36" s="568"/>
      <c r="PGT36" s="568"/>
      <c r="PGU36" s="568"/>
      <c r="PGV36" s="568"/>
      <c r="PGW36" s="568"/>
      <c r="PGX36" s="568"/>
      <c r="PGY36" s="568"/>
      <c r="PGZ36" s="568"/>
      <c r="PHA36" s="568"/>
      <c r="PHB36" s="568"/>
      <c r="PHC36" s="568"/>
      <c r="PHD36" s="568"/>
      <c r="PHE36" s="568"/>
      <c r="PHF36" s="568"/>
      <c r="PHG36" s="568"/>
      <c r="PHH36" s="568"/>
      <c r="PHI36" s="568"/>
      <c r="PHJ36" s="568"/>
      <c r="PHK36" s="568"/>
      <c r="PHL36" s="568"/>
      <c r="PHM36" s="568"/>
      <c r="PHN36" s="568"/>
      <c r="PHO36" s="568"/>
      <c r="PHP36" s="568"/>
      <c r="PHQ36" s="568"/>
      <c r="PHR36" s="568"/>
      <c r="PHS36" s="568"/>
      <c r="PHT36" s="568"/>
      <c r="PHU36" s="568"/>
      <c r="PHV36" s="568"/>
      <c r="PHW36" s="568"/>
      <c r="PHX36" s="568"/>
      <c r="PHY36" s="568"/>
      <c r="PHZ36" s="568"/>
      <c r="PIA36" s="568"/>
      <c r="PIB36" s="568"/>
      <c r="PIC36" s="568"/>
      <c r="PID36" s="568"/>
      <c r="PIE36" s="568"/>
      <c r="PIF36" s="568"/>
      <c r="PIG36" s="568"/>
      <c r="PIH36" s="568"/>
      <c r="PII36" s="568"/>
      <c r="PIJ36" s="568"/>
      <c r="PIK36" s="568"/>
      <c r="PIL36" s="568"/>
      <c r="PIM36" s="568"/>
      <c r="PIN36" s="568"/>
      <c r="PIO36" s="568"/>
      <c r="PIP36" s="568"/>
      <c r="PIQ36" s="568"/>
      <c r="PIR36" s="568"/>
      <c r="PIS36" s="568"/>
      <c r="PIT36" s="568"/>
      <c r="PIU36" s="568"/>
      <c r="PIV36" s="568"/>
      <c r="PIW36" s="568"/>
      <c r="PIX36" s="568"/>
      <c r="PIY36" s="568"/>
      <c r="PIZ36" s="568"/>
      <c r="PJA36" s="568"/>
      <c r="PJB36" s="568"/>
      <c r="PJC36" s="568"/>
      <c r="PJD36" s="568"/>
      <c r="PJE36" s="568"/>
      <c r="PJF36" s="568"/>
      <c r="PJG36" s="568"/>
      <c r="PJH36" s="568"/>
      <c r="PJI36" s="568"/>
      <c r="PJJ36" s="568"/>
      <c r="PJK36" s="568"/>
      <c r="PJL36" s="568"/>
      <c r="PJM36" s="568"/>
      <c r="PJN36" s="568"/>
      <c r="PJO36" s="568"/>
      <c r="PJP36" s="568"/>
      <c r="PJQ36" s="568"/>
      <c r="PJR36" s="568"/>
      <c r="PJS36" s="568"/>
      <c r="PJT36" s="568"/>
      <c r="PJU36" s="568"/>
      <c r="PJV36" s="568"/>
      <c r="PJW36" s="568"/>
      <c r="PJX36" s="568"/>
      <c r="PJY36" s="568"/>
      <c r="PJZ36" s="568"/>
      <c r="PKA36" s="568"/>
      <c r="PKB36" s="568"/>
      <c r="PKC36" s="568"/>
      <c r="PKD36" s="568"/>
      <c r="PKE36" s="568"/>
      <c r="PKF36" s="568"/>
      <c r="PKG36" s="568"/>
      <c r="PKH36" s="568"/>
      <c r="PKI36" s="568"/>
      <c r="PKJ36" s="568"/>
      <c r="PKK36" s="568"/>
      <c r="PKL36" s="568"/>
      <c r="PKM36" s="568"/>
      <c r="PKN36" s="568"/>
      <c r="PKO36" s="568"/>
      <c r="PKP36" s="568"/>
      <c r="PKQ36" s="568"/>
      <c r="PKR36" s="568"/>
      <c r="PKS36" s="568"/>
      <c r="PKT36" s="568"/>
      <c r="PKU36" s="568"/>
      <c r="PKV36" s="568"/>
      <c r="PKW36" s="568"/>
      <c r="PKX36" s="568"/>
      <c r="PKY36" s="568"/>
      <c r="PKZ36" s="568"/>
      <c r="PLA36" s="568"/>
      <c r="PLB36" s="568"/>
      <c r="PLC36" s="568"/>
      <c r="PLD36" s="568"/>
      <c r="PLE36" s="568"/>
      <c r="PLF36" s="568"/>
      <c r="PLG36" s="568"/>
      <c r="PLH36" s="568"/>
      <c r="PLI36" s="568"/>
      <c r="PLJ36" s="568"/>
      <c r="PLK36" s="568"/>
      <c r="PLL36" s="568"/>
      <c r="PLM36" s="568"/>
      <c r="PLN36" s="568"/>
      <c r="PLO36" s="568"/>
      <c r="PLP36" s="568"/>
      <c r="PLQ36" s="568"/>
      <c r="PLR36" s="568"/>
      <c r="PLS36" s="568"/>
      <c r="PLT36" s="568"/>
      <c r="PLU36" s="568"/>
      <c r="PLV36" s="568"/>
      <c r="PLW36" s="568"/>
      <c r="PLX36" s="568"/>
      <c r="PLY36" s="568"/>
      <c r="PLZ36" s="568"/>
      <c r="PMA36" s="568"/>
      <c r="PMB36" s="568"/>
      <c r="PMC36" s="568"/>
      <c r="PMD36" s="568"/>
      <c r="PME36" s="568"/>
      <c r="PMF36" s="568"/>
      <c r="PMG36" s="568"/>
      <c r="PMH36" s="568"/>
      <c r="PMI36" s="568"/>
      <c r="PMJ36" s="568"/>
      <c r="PMK36" s="568"/>
      <c r="PML36" s="568"/>
      <c r="PMM36" s="568"/>
      <c r="PMN36" s="568"/>
      <c r="PMO36" s="568"/>
      <c r="PMP36" s="568"/>
      <c r="PMQ36" s="568"/>
      <c r="PMR36" s="568"/>
      <c r="PMS36" s="568"/>
      <c r="PMT36" s="568"/>
      <c r="PMU36" s="568"/>
      <c r="PMV36" s="568"/>
      <c r="PMW36" s="568"/>
      <c r="PMX36" s="568"/>
      <c r="PMY36" s="568"/>
      <c r="PMZ36" s="568"/>
      <c r="PNA36" s="568"/>
      <c r="PNB36" s="568"/>
      <c r="PNC36" s="568"/>
      <c r="PND36" s="568"/>
      <c r="PNE36" s="568"/>
      <c r="PNF36" s="568"/>
      <c r="PNG36" s="568"/>
      <c r="PNH36" s="568"/>
      <c r="PNI36" s="568"/>
      <c r="PNJ36" s="568"/>
      <c r="PNK36" s="568"/>
      <c r="PNL36" s="568"/>
      <c r="PNM36" s="568"/>
      <c r="PNN36" s="568"/>
      <c r="PNO36" s="568"/>
      <c r="PNP36" s="568"/>
      <c r="PNQ36" s="568"/>
      <c r="PNR36" s="568"/>
      <c r="PNS36" s="568"/>
      <c r="PNT36" s="568"/>
      <c r="PNU36" s="568"/>
      <c r="PNV36" s="568"/>
      <c r="PNW36" s="568"/>
      <c r="PNX36" s="568"/>
      <c r="PNY36" s="568"/>
      <c r="PNZ36" s="568"/>
      <c r="POA36" s="568"/>
      <c r="POB36" s="568"/>
      <c r="POC36" s="568"/>
      <c r="POD36" s="568"/>
      <c r="POE36" s="568"/>
      <c r="POF36" s="568"/>
      <c r="POG36" s="568"/>
      <c r="POH36" s="568"/>
      <c r="POI36" s="568"/>
      <c r="POJ36" s="568"/>
      <c r="POK36" s="568"/>
      <c r="POL36" s="568"/>
      <c r="POM36" s="568"/>
      <c r="PON36" s="568"/>
      <c r="POO36" s="568"/>
      <c r="POP36" s="568"/>
      <c r="POQ36" s="568"/>
      <c r="POR36" s="568"/>
      <c r="POS36" s="568"/>
      <c r="POT36" s="568"/>
      <c r="POU36" s="568"/>
      <c r="POV36" s="568"/>
      <c r="POW36" s="568"/>
      <c r="POX36" s="568"/>
      <c r="POY36" s="568"/>
      <c r="POZ36" s="568"/>
      <c r="PPA36" s="568"/>
      <c r="PPB36" s="568"/>
      <c r="PPC36" s="568"/>
      <c r="PPD36" s="568"/>
      <c r="PPE36" s="568"/>
      <c r="PPF36" s="568"/>
      <c r="PPG36" s="568"/>
      <c r="PPH36" s="568"/>
      <c r="PPI36" s="568"/>
      <c r="PPJ36" s="568"/>
      <c r="PPK36" s="568"/>
      <c r="PPL36" s="568"/>
      <c r="PPM36" s="568"/>
      <c r="PPN36" s="568"/>
      <c r="PPO36" s="568"/>
      <c r="PPP36" s="568"/>
      <c r="PPQ36" s="568"/>
      <c r="PPR36" s="568"/>
      <c r="PPS36" s="568"/>
      <c r="PPT36" s="568"/>
      <c r="PPU36" s="568"/>
      <c r="PPV36" s="568"/>
      <c r="PPW36" s="568"/>
      <c r="PPX36" s="568"/>
      <c r="PPY36" s="568"/>
      <c r="PPZ36" s="568"/>
      <c r="PQA36" s="568"/>
      <c r="PQB36" s="568"/>
      <c r="PQC36" s="568"/>
      <c r="PQD36" s="568"/>
      <c r="PQE36" s="568"/>
      <c r="PQF36" s="568"/>
      <c r="PQG36" s="568"/>
      <c r="PQH36" s="568"/>
      <c r="PQI36" s="568"/>
      <c r="PQJ36" s="568"/>
      <c r="PQK36" s="568"/>
      <c r="PQL36" s="568"/>
      <c r="PQM36" s="568"/>
      <c r="PQN36" s="568"/>
      <c r="PQO36" s="568"/>
      <c r="PQP36" s="568"/>
      <c r="PQQ36" s="568"/>
      <c r="PQR36" s="568"/>
      <c r="PQS36" s="568"/>
      <c r="PQT36" s="568"/>
      <c r="PQU36" s="568"/>
      <c r="PQV36" s="568"/>
      <c r="PQW36" s="568"/>
      <c r="PQX36" s="568"/>
      <c r="PQY36" s="568"/>
      <c r="PQZ36" s="568"/>
      <c r="PRA36" s="568"/>
      <c r="PRB36" s="568"/>
      <c r="PRC36" s="568"/>
      <c r="PRD36" s="568"/>
      <c r="PRE36" s="568"/>
      <c r="PRF36" s="568"/>
      <c r="PRG36" s="568"/>
      <c r="PRH36" s="568"/>
      <c r="PRI36" s="568"/>
      <c r="PRJ36" s="568"/>
      <c r="PRK36" s="568"/>
      <c r="PRL36" s="568"/>
      <c r="PRM36" s="568"/>
      <c r="PRN36" s="568"/>
      <c r="PRO36" s="568"/>
      <c r="PRP36" s="568"/>
      <c r="PRQ36" s="568"/>
      <c r="PRR36" s="568"/>
      <c r="PRS36" s="568"/>
      <c r="PRT36" s="568"/>
      <c r="PRU36" s="568"/>
      <c r="PRV36" s="568"/>
      <c r="PRW36" s="568"/>
      <c r="PRX36" s="568"/>
      <c r="PRY36" s="568"/>
      <c r="PRZ36" s="568"/>
      <c r="PSA36" s="568"/>
      <c r="PSB36" s="568"/>
      <c r="PSC36" s="568"/>
      <c r="PSD36" s="568"/>
      <c r="PSE36" s="568"/>
      <c r="PSF36" s="568"/>
      <c r="PSG36" s="568"/>
      <c r="PSH36" s="568"/>
      <c r="PSI36" s="568"/>
      <c r="PSJ36" s="568"/>
      <c r="PSK36" s="568"/>
      <c r="PSL36" s="568"/>
      <c r="PSM36" s="568"/>
      <c r="PSN36" s="568"/>
      <c r="PSO36" s="568"/>
      <c r="PSP36" s="568"/>
      <c r="PSQ36" s="568"/>
      <c r="PSR36" s="568"/>
      <c r="PSS36" s="568"/>
      <c r="PST36" s="568"/>
      <c r="PSU36" s="568"/>
      <c r="PSV36" s="568"/>
      <c r="PSW36" s="568"/>
      <c r="PSX36" s="568"/>
      <c r="PSY36" s="568"/>
      <c r="PSZ36" s="568"/>
      <c r="PTA36" s="568"/>
      <c r="PTB36" s="568"/>
      <c r="PTC36" s="568"/>
      <c r="PTD36" s="568"/>
      <c r="PTE36" s="568"/>
      <c r="PTF36" s="568"/>
      <c r="PTG36" s="568"/>
      <c r="PTH36" s="568"/>
      <c r="PTI36" s="568"/>
      <c r="PTJ36" s="568"/>
      <c r="PTK36" s="568"/>
      <c r="PTL36" s="568"/>
      <c r="PTM36" s="568"/>
      <c r="PTN36" s="568"/>
      <c r="PTO36" s="568"/>
      <c r="PTP36" s="568"/>
      <c r="PTQ36" s="568"/>
      <c r="PTR36" s="568"/>
      <c r="PTS36" s="568"/>
      <c r="PTT36" s="568"/>
      <c r="PTU36" s="568"/>
      <c r="PTV36" s="568"/>
      <c r="PTW36" s="568"/>
      <c r="PTX36" s="568"/>
      <c r="PTY36" s="568"/>
      <c r="PTZ36" s="568"/>
      <c r="PUA36" s="568"/>
      <c r="PUB36" s="568"/>
      <c r="PUC36" s="568"/>
      <c r="PUD36" s="568"/>
      <c r="PUE36" s="568"/>
      <c r="PUF36" s="568"/>
      <c r="PUG36" s="568"/>
      <c r="PUH36" s="568"/>
      <c r="PUI36" s="568"/>
      <c r="PUJ36" s="568"/>
      <c r="PUK36" s="568"/>
      <c r="PUL36" s="568"/>
      <c r="PUM36" s="568"/>
      <c r="PUN36" s="568"/>
      <c r="PUO36" s="568"/>
      <c r="PUP36" s="568"/>
      <c r="PUQ36" s="568"/>
      <c r="PUR36" s="568"/>
      <c r="PUS36" s="568"/>
      <c r="PUT36" s="568"/>
      <c r="PUU36" s="568"/>
      <c r="PUV36" s="568"/>
      <c r="PUW36" s="568"/>
      <c r="PUX36" s="568"/>
      <c r="PUY36" s="568"/>
      <c r="PUZ36" s="568"/>
      <c r="PVA36" s="568"/>
      <c r="PVB36" s="568"/>
      <c r="PVC36" s="568"/>
      <c r="PVD36" s="568"/>
      <c r="PVE36" s="568"/>
      <c r="PVF36" s="568"/>
      <c r="PVG36" s="568"/>
      <c r="PVH36" s="568"/>
      <c r="PVI36" s="568"/>
      <c r="PVJ36" s="568"/>
      <c r="PVK36" s="568"/>
      <c r="PVL36" s="568"/>
      <c r="PVM36" s="568"/>
      <c r="PVN36" s="568"/>
      <c r="PVO36" s="568"/>
      <c r="PVP36" s="568"/>
      <c r="PVQ36" s="568"/>
      <c r="PVR36" s="568"/>
      <c r="PVS36" s="568"/>
      <c r="PVT36" s="568"/>
      <c r="PVU36" s="568"/>
      <c r="PVV36" s="568"/>
      <c r="PVW36" s="568"/>
      <c r="PVX36" s="568"/>
      <c r="PVY36" s="568"/>
      <c r="PVZ36" s="568"/>
      <c r="PWA36" s="568"/>
      <c r="PWB36" s="568"/>
      <c r="PWC36" s="568"/>
      <c r="PWD36" s="568"/>
      <c r="PWE36" s="568"/>
      <c r="PWF36" s="568"/>
      <c r="PWG36" s="568"/>
      <c r="PWH36" s="568"/>
      <c r="PWI36" s="568"/>
      <c r="PWJ36" s="568"/>
      <c r="PWK36" s="568"/>
      <c r="PWL36" s="568"/>
      <c r="PWM36" s="568"/>
      <c r="PWN36" s="568"/>
      <c r="PWO36" s="568"/>
      <c r="PWP36" s="568"/>
      <c r="PWQ36" s="568"/>
      <c r="PWR36" s="568"/>
      <c r="PWS36" s="568"/>
      <c r="PWT36" s="568"/>
      <c r="PWU36" s="568"/>
      <c r="PWV36" s="568"/>
      <c r="PWW36" s="568"/>
      <c r="PWX36" s="568"/>
      <c r="PWY36" s="568"/>
      <c r="PWZ36" s="568"/>
      <c r="PXA36" s="568"/>
      <c r="PXB36" s="568"/>
      <c r="PXC36" s="568"/>
      <c r="PXD36" s="568"/>
      <c r="PXE36" s="568"/>
      <c r="PXF36" s="568"/>
      <c r="PXG36" s="568"/>
      <c r="PXH36" s="568"/>
      <c r="PXI36" s="568"/>
      <c r="PXJ36" s="568"/>
      <c r="PXK36" s="568"/>
      <c r="PXL36" s="568"/>
      <c r="PXM36" s="568"/>
      <c r="PXN36" s="568"/>
      <c r="PXO36" s="568"/>
      <c r="PXP36" s="568"/>
      <c r="PXQ36" s="568"/>
      <c r="PXR36" s="568"/>
      <c r="PXS36" s="568"/>
      <c r="PXT36" s="568"/>
      <c r="PXU36" s="568"/>
      <c r="PXV36" s="568"/>
      <c r="PXW36" s="568"/>
      <c r="PXX36" s="568"/>
      <c r="PXY36" s="568"/>
      <c r="PXZ36" s="568"/>
      <c r="PYA36" s="568"/>
      <c r="PYB36" s="568"/>
      <c r="PYC36" s="568"/>
      <c r="PYD36" s="568"/>
      <c r="PYE36" s="568"/>
      <c r="PYF36" s="568"/>
      <c r="PYG36" s="568"/>
      <c r="PYH36" s="568"/>
      <c r="PYI36" s="568"/>
      <c r="PYJ36" s="568"/>
      <c r="PYK36" s="568"/>
      <c r="PYL36" s="568"/>
      <c r="PYM36" s="568"/>
      <c r="PYN36" s="568"/>
      <c r="PYO36" s="568"/>
      <c r="PYP36" s="568"/>
      <c r="PYQ36" s="568"/>
      <c r="PYR36" s="568"/>
      <c r="PYS36" s="568"/>
      <c r="PYT36" s="568"/>
      <c r="PYU36" s="568"/>
      <c r="PYV36" s="568"/>
      <c r="PYW36" s="568"/>
      <c r="PYX36" s="568"/>
      <c r="PYY36" s="568"/>
      <c r="PYZ36" s="568"/>
      <c r="PZA36" s="568"/>
      <c r="PZB36" s="568"/>
      <c r="PZC36" s="568"/>
      <c r="PZD36" s="568"/>
      <c r="PZE36" s="568"/>
      <c r="PZF36" s="568"/>
      <c r="PZG36" s="568"/>
      <c r="PZH36" s="568"/>
      <c r="PZI36" s="568"/>
      <c r="PZJ36" s="568"/>
      <c r="PZK36" s="568"/>
      <c r="PZL36" s="568"/>
      <c r="PZM36" s="568"/>
      <c r="PZN36" s="568"/>
      <c r="PZO36" s="568"/>
      <c r="PZP36" s="568"/>
      <c r="PZQ36" s="568"/>
      <c r="PZR36" s="568"/>
      <c r="PZS36" s="568"/>
      <c r="PZT36" s="568"/>
      <c r="PZU36" s="568"/>
      <c r="PZV36" s="568"/>
      <c r="PZW36" s="568"/>
      <c r="PZX36" s="568"/>
      <c r="PZY36" s="568"/>
      <c r="PZZ36" s="568"/>
      <c r="QAA36" s="568"/>
      <c r="QAB36" s="568"/>
      <c r="QAC36" s="568"/>
      <c r="QAD36" s="568"/>
      <c r="QAE36" s="568"/>
      <c r="QAF36" s="568"/>
      <c r="QAG36" s="568"/>
      <c r="QAH36" s="568"/>
      <c r="QAI36" s="568"/>
      <c r="QAJ36" s="568"/>
      <c r="QAK36" s="568"/>
      <c r="QAL36" s="568"/>
      <c r="QAM36" s="568"/>
      <c r="QAN36" s="568"/>
      <c r="QAO36" s="568"/>
      <c r="QAP36" s="568"/>
      <c r="QAQ36" s="568"/>
      <c r="QAR36" s="568"/>
      <c r="QAS36" s="568"/>
      <c r="QAT36" s="568"/>
      <c r="QAU36" s="568"/>
      <c r="QAV36" s="568"/>
      <c r="QAW36" s="568"/>
      <c r="QAX36" s="568"/>
      <c r="QAY36" s="568"/>
      <c r="QAZ36" s="568"/>
      <c r="QBA36" s="568"/>
      <c r="QBB36" s="568"/>
      <c r="QBC36" s="568"/>
      <c r="QBD36" s="568"/>
      <c r="QBE36" s="568"/>
      <c r="QBF36" s="568"/>
      <c r="QBG36" s="568"/>
      <c r="QBH36" s="568"/>
      <c r="QBI36" s="568"/>
      <c r="QBJ36" s="568"/>
      <c r="QBK36" s="568"/>
      <c r="QBL36" s="568"/>
      <c r="QBM36" s="568"/>
      <c r="QBN36" s="568"/>
      <c r="QBO36" s="568"/>
      <c r="QBP36" s="568"/>
      <c r="QBQ36" s="568"/>
      <c r="QBR36" s="568"/>
      <c r="QBS36" s="568"/>
      <c r="QBT36" s="568"/>
      <c r="QBU36" s="568"/>
      <c r="QBV36" s="568"/>
      <c r="QBW36" s="568"/>
      <c r="QBX36" s="568"/>
      <c r="QBY36" s="568"/>
      <c r="QBZ36" s="568"/>
      <c r="QCA36" s="568"/>
      <c r="QCB36" s="568"/>
      <c r="QCC36" s="568"/>
      <c r="QCD36" s="568"/>
      <c r="QCE36" s="568"/>
      <c r="QCF36" s="568"/>
      <c r="QCG36" s="568"/>
      <c r="QCH36" s="568"/>
      <c r="QCI36" s="568"/>
      <c r="QCJ36" s="568"/>
      <c r="QCK36" s="568"/>
      <c r="QCL36" s="568"/>
      <c r="QCM36" s="568"/>
      <c r="QCN36" s="568"/>
      <c r="QCO36" s="568"/>
      <c r="QCP36" s="568"/>
      <c r="QCQ36" s="568"/>
      <c r="QCR36" s="568"/>
      <c r="QCS36" s="568"/>
      <c r="QCT36" s="568"/>
      <c r="QCU36" s="568"/>
      <c r="QCV36" s="568"/>
      <c r="QCW36" s="568"/>
      <c r="QCX36" s="568"/>
      <c r="QCY36" s="568"/>
      <c r="QCZ36" s="568"/>
      <c r="QDA36" s="568"/>
      <c r="QDB36" s="568"/>
      <c r="QDC36" s="568"/>
      <c r="QDD36" s="568"/>
      <c r="QDE36" s="568"/>
      <c r="QDF36" s="568"/>
      <c r="QDG36" s="568"/>
      <c r="QDH36" s="568"/>
      <c r="QDI36" s="568"/>
      <c r="QDJ36" s="568"/>
      <c r="QDK36" s="568"/>
      <c r="QDL36" s="568"/>
      <c r="QDM36" s="568"/>
      <c r="QDN36" s="568"/>
      <c r="QDO36" s="568"/>
      <c r="QDP36" s="568"/>
      <c r="QDQ36" s="568"/>
      <c r="QDR36" s="568"/>
      <c r="QDS36" s="568"/>
      <c r="QDT36" s="568"/>
      <c r="QDU36" s="568"/>
      <c r="QDV36" s="568"/>
      <c r="QDW36" s="568"/>
      <c r="QDX36" s="568"/>
      <c r="QDY36" s="568"/>
      <c r="QDZ36" s="568"/>
      <c r="QEA36" s="568"/>
      <c r="QEB36" s="568"/>
      <c r="QEC36" s="568"/>
      <c r="QED36" s="568"/>
      <c r="QEE36" s="568"/>
      <c r="QEF36" s="568"/>
      <c r="QEG36" s="568"/>
      <c r="QEH36" s="568"/>
      <c r="QEI36" s="568"/>
      <c r="QEJ36" s="568"/>
      <c r="QEK36" s="568"/>
      <c r="QEL36" s="568"/>
      <c r="QEM36" s="568"/>
      <c r="QEN36" s="568"/>
      <c r="QEO36" s="568"/>
      <c r="QEP36" s="568"/>
      <c r="QEQ36" s="568"/>
      <c r="QER36" s="568"/>
      <c r="QES36" s="568"/>
      <c r="QET36" s="568"/>
      <c r="QEU36" s="568"/>
      <c r="QEV36" s="568"/>
      <c r="QEW36" s="568"/>
      <c r="QEX36" s="568"/>
      <c r="QEY36" s="568"/>
      <c r="QEZ36" s="568"/>
      <c r="QFA36" s="568"/>
      <c r="QFB36" s="568"/>
      <c r="QFC36" s="568"/>
      <c r="QFD36" s="568"/>
      <c r="QFE36" s="568"/>
      <c r="QFF36" s="568"/>
      <c r="QFG36" s="568"/>
      <c r="QFH36" s="568"/>
      <c r="QFI36" s="568"/>
      <c r="QFJ36" s="568"/>
      <c r="QFK36" s="568"/>
      <c r="QFL36" s="568"/>
      <c r="QFM36" s="568"/>
      <c r="QFN36" s="568"/>
      <c r="QFO36" s="568"/>
      <c r="QFP36" s="568"/>
      <c r="QFQ36" s="568"/>
      <c r="QFR36" s="568"/>
      <c r="QFS36" s="568"/>
      <c r="QFT36" s="568"/>
      <c r="QFU36" s="568"/>
      <c r="QFV36" s="568"/>
      <c r="QFW36" s="568"/>
      <c r="QFX36" s="568"/>
      <c r="QFY36" s="568"/>
      <c r="QFZ36" s="568"/>
      <c r="QGA36" s="568"/>
      <c r="QGB36" s="568"/>
      <c r="QGC36" s="568"/>
      <c r="QGD36" s="568"/>
      <c r="QGE36" s="568"/>
      <c r="QGF36" s="568"/>
      <c r="QGG36" s="568"/>
      <c r="QGH36" s="568"/>
      <c r="QGI36" s="568"/>
      <c r="QGJ36" s="568"/>
      <c r="QGK36" s="568"/>
      <c r="QGL36" s="568"/>
      <c r="QGM36" s="568"/>
      <c r="QGN36" s="568"/>
      <c r="QGO36" s="568"/>
      <c r="QGP36" s="568"/>
      <c r="QGQ36" s="568"/>
      <c r="QGR36" s="568"/>
      <c r="QGS36" s="568"/>
      <c r="QGT36" s="568"/>
      <c r="QGU36" s="568"/>
      <c r="QGV36" s="568"/>
      <c r="QGW36" s="568"/>
      <c r="QGX36" s="568"/>
      <c r="QGY36" s="568"/>
      <c r="QGZ36" s="568"/>
      <c r="QHA36" s="568"/>
      <c r="QHB36" s="568"/>
      <c r="QHC36" s="568"/>
      <c r="QHD36" s="568"/>
      <c r="QHE36" s="568"/>
      <c r="QHF36" s="568"/>
      <c r="QHG36" s="568"/>
      <c r="QHH36" s="568"/>
      <c r="QHI36" s="568"/>
      <c r="QHJ36" s="568"/>
      <c r="QHK36" s="568"/>
      <c r="QHL36" s="568"/>
      <c r="QHM36" s="568"/>
      <c r="QHN36" s="568"/>
      <c r="QHO36" s="568"/>
      <c r="QHP36" s="568"/>
      <c r="QHQ36" s="568"/>
      <c r="QHR36" s="568"/>
      <c r="QHS36" s="568"/>
      <c r="QHT36" s="568"/>
      <c r="QHU36" s="568"/>
      <c r="QHV36" s="568"/>
      <c r="QHW36" s="568"/>
      <c r="QHX36" s="568"/>
      <c r="QHY36" s="568"/>
      <c r="QHZ36" s="568"/>
      <c r="QIA36" s="568"/>
      <c r="QIB36" s="568"/>
      <c r="QIC36" s="568"/>
      <c r="QID36" s="568"/>
      <c r="QIE36" s="568"/>
      <c r="QIF36" s="568"/>
      <c r="QIG36" s="568"/>
      <c r="QIH36" s="568"/>
      <c r="QII36" s="568"/>
      <c r="QIJ36" s="568"/>
      <c r="QIK36" s="568"/>
      <c r="QIL36" s="568"/>
      <c r="QIM36" s="568"/>
      <c r="QIN36" s="568"/>
      <c r="QIO36" s="568"/>
      <c r="QIP36" s="568"/>
      <c r="QIQ36" s="568"/>
      <c r="QIR36" s="568"/>
      <c r="QIS36" s="568"/>
      <c r="QIT36" s="568"/>
      <c r="QIU36" s="568"/>
      <c r="QIV36" s="568"/>
      <c r="QIW36" s="568"/>
      <c r="QIX36" s="568"/>
      <c r="QIY36" s="568"/>
      <c r="QIZ36" s="568"/>
      <c r="QJA36" s="568"/>
      <c r="QJB36" s="568"/>
      <c r="QJC36" s="568"/>
      <c r="QJD36" s="568"/>
      <c r="QJE36" s="568"/>
      <c r="QJF36" s="568"/>
      <c r="QJG36" s="568"/>
      <c r="QJH36" s="568"/>
      <c r="QJI36" s="568"/>
      <c r="QJJ36" s="568"/>
      <c r="QJK36" s="568"/>
      <c r="QJL36" s="568"/>
      <c r="QJM36" s="568"/>
      <c r="QJN36" s="568"/>
      <c r="QJO36" s="568"/>
      <c r="QJP36" s="568"/>
      <c r="QJQ36" s="568"/>
      <c r="QJR36" s="568"/>
      <c r="QJS36" s="568"/>
      <c r="QJT36" s="568"/>
      <c r="QJU36" s="568"/>
      <c r="QJV36" s="568"/>
      <c r="QJW36" s="568"/>
      <c r="QJX36" s="568"/>
      <c r="QJY36" s="568"/>
      <c r="QJZ36" s="568"/>
      <c r="QKA36" s="568"/>
      <c r="QKB36" s="568"/>
      <c r="QKC36" s="568"/>
      <c r="QKD36" s="568"/>
      <c r="QKE36" s="568"/>
      <c r="QKF36" s="568"/>
      <c r="QKG36" s="568"/>
      <c r="QKH36" s="568"/>
      <c r="QKI36" s="568"/>
      <c r="QKJ36" s="568"/>
      <c r="QKK36" s="568"/>
      <c r="QKL36" s="568"/>
      <c r="QKM36" s="568"/>
      <c r="QKN36" s="568"/>
      <c r="QKO36" s="568"/>
      <c r="QKP36" s="568"/>
      <c r="QKQ36" s="568"/>
      <c r="QKR36" s="568"/>
      <c r="QKS36" s="568"/>
      <c r="QKT36" s="568"/>
      <c r="QKU36" s="568"/>
      <c r="QKV36" s="568"/>
      <c r="QKW36" s="568"/>
      <c r="QKX36" s="568"/>
      <c r="QKY36" s="568"/>
      <c r="QKZ36" s="568"/>
      <c r="QLA36" s="568"/>
      <c r="QLB36" s="568"/>
      <c r="QLC36" s="568"/>
      <c r="QLD36" s="568"/>
      <c r="QLE36" s="568"/>
      <c r="QLF36" s="568"/>
      <c r="QLG36" s="568"/>
      <c r="QLH36" s="568"/>
      <c r="QLI36" s="568"/>
      <c r="QLJ36" s="568"/>
      <c r="QLK36" s="568"/>
      <c r="QLL36" s="568"/>
      <c r="QLM36" s="568"/>
      <c r="QLN36" s="568"/>
      <c r="QLO36" s="568"/>
      <c r="QLP36" s="568"/>
      <c r="QLQ36" s="568"/>
      <c r="QLR36" s="568"/>
      <c r="QLS36" s="568"/>
      <c r="QLT36" s="568"/>
      <c r="QLU36" s="568"/>
      <c r="QLV36" s="568"/>
      <c r="QLW36" s="568"/>
      <c r="QLX36" s="568"/>
      <c r="QLY36" s="568"/>
      <c r="QLZ36" s="568"/>
      <c r="QMA36" s="568"/>
      <c r="QMB36" s="568"/>
      <c r="QMC36" s="568"/>
      <c r="QMD36" s="568"/>
      <c r="QME36" s="568"/>
      <c r="QMF36" s="568"/>
      <c r="QMG36" s="568"/>
      <c r="QMH36" s="568"/>
      <c r="QMI36" s="568"/>
      <c r="QMJ36" s="568"/>
      <c r="QMK36" s="568"/>
      <c r="QML36" s="568"/>
      <c r="QMM36" s="568"/>
      <c r="QMN36" s="568"/>
      <c r="QMO36" s="568"/>
      <c r="QMP36" s="568"/>
      <c r="QMQ36" s="568"/>
      <c r="QMR36" s="568"/>
      <c r="QMS36" s="568"/>
      <c r="QMT36" s="568"/>
      <c r="QMU36" s="568"/>
      <c r="QMV36" s="568"/>
      <c r="QMW36" s="568"/>
      <c r="QMX36" s="568"/>
      <c r="QMY36" s="568"/>
      <c r="QMZ36" s="568"/>
      <c r="QNA36" s="568"/>
      <c r="QNB36" s="568"/>
      <c r="QNC36" s="568"/>
      <c r="QND36" s="568"/>
      <c r="QNE36" s="568"/>
      <c r="QNF36" s="568"/>
      <c r="QNG36" s="568"/>
      <c r="QNH36" s="568"/>
      <c r="QNI36" s="568"/>
      <c r="QNJ36" s="568"/>
      <c r="QNK36" s="568"/>
      <c r="QNL36" s="568"/>
      <c r="QNM36" s="568"/>
      <c r="QNN36" s="568"/>
      <c r="QNO36" s="568"/>
      <c r="QNP36" s="568"/>
      <c r="QNQ36" s="568"/>
      <c r="QNR36" s="568"/>
      <c r="QNS36" s="568"/>
      <c r="QNT36" s="568"/>
      <c r="QNU36" s="568"/>
      <c r="QNV36" s="568"/>
      <c r="QNW36" s="568"/>
      <c r="QNX36" s="568"/>
      <c r="QNY36" s="568"/>
      <c r="QNZ36" s="568"/>
      <c r="QOA36" s="568"/>
      <c r="QOB36" s="568"/>
      <c r="QOC36" s="568"/>
      <c r="QOD36" s="568"/>
      <c r="QOE36" s="568"/>
      <c r="QOF36" s="568"/>
      <c r="QOG36" s="568"/>
      <c r="QOH36" s="568"/>
      <c r="QOI36" s="568"/>
      <c r="QOJ36" s="568"/>
      <c r="QOK36" s="568"/>
      <c r="QOL36" s="568"/>
      <c r="QOM36" s="568"/>
      <c r="QON36" s="568"/>
      <c r="QOO36" s="568"/>
      <c r="QOP36" s="568"/>
      <c r="QOQ36" s="568"/>
      <c r="QOR36" s="568"/>
      <c r="QOS36" s="568"/>
      <c r="QOT36" s="568"/>
      <c r="QOU36" s="568"/>
      <c r="QOV36" s="568"/>
      <c r="QOW36" s="568"/>
      <c r="QOX36" s="568"/>
      <c r="QOY36" s="568"/>
      <c r="QOZ36" s="568"/>
      <c r="QPA36" s="568"/>
      <c r="QPB36" s="568"/>
      <c r="QPC36" s="568"/>
      <c r="QPD36" s="568"/>
      <c r="QPE36" s="568"/>
      <c r="QPF36" s="568"/>
      <c r="QPG36" s="568"/>
      <c r="QPH36" s="568"/>
      <c r="QPI36" s="568"/>
      <c r="QPJ36" s="568"/>
      <c r="QPK36" s="568"/>
      <c r="QPL36" s="568"/>
      <c r="QPM36" s="568"/>
      <c r="QPN36" s="568"/>
      <c r="QPO36" s="568"/>
      <c r="QPP36" s="568"/>
      <c r="QPQ36" s="568"/>
      <c r="QPR36" s="568"/>
      <c r="QPS36" s="568"/>
      <c r="QPT36" s="568"/>
      <c r="QPU36" s="568"/>
      <c r="QPV36" s="568"/>
      <c r="QPW36" s="568"/>
      <c r="QPX36" s="568"/>
      <c r="QPY36" s="568"/>
      <c r="QPZ36" s="568"/>
      <c r="QQA36" s="568"/>
      <c r="QQB36" s="568"/>
      <c r="QQC36" s="568"/>
      <c r="QQD36" s="568"/>
      <c r="QQE36" s="568"/>
      <c r="QQF36" s="568"/>
      <c r="QQG36" s="568"/>
      <c r="QQH36" s="568"/>
      <c r="QQI36" s="568"/>
      <c r="QQJ36" s="568"/>
      <c r="QQK36" s="568"/>
      <c r="QQL36" s="568"/>
      <c r="QQM36" s="568"/>
      <c r="QQN36" s="568"/>
      <c r="QQO36" s="568"/>
      <c r="QQP36" s="568"/>
      <c r="QQQ36" s="568"/>
      <c r="QQR36" s="568"/>
      <c r="QQS36" s="568"/>
      <c r="QQT36" s="568"/>
      <c r="QQU36" s="568"/>
      <c r="QQV36" s="568"/>
      <c r="QQW36" s="568"/>
      <c r="QQX36" s="568"/>
      <c r="QQY36" s="568"/>
      <c r="QQZ36" s="568"/>
      <c r="QRA36" s="568"/>
      <c r="QRB36" s="568"/>
      <c r="QRC36" s="568"/>
      <c r="QRD36" s="568"/>
      <c r="QRE36" s="568"/>
      <c r="QRF36" s="568"/>
      <c r="QRG36" s="568"/>
      <c r="QRH36" s="568"/>
      <c r="QRI36" s="568"/>
      <c r="QRJ36" s="568"/>
      <c r="QRK36" s="568"/>
      <c r="QRL36" s="568"/>
      <c r="QRM36" s="568"/>
      <c r="QRN36" s="568"/>
      <c r="QRO36" s="568"/>
      <c r="QRP36" s="568"/>
      <c r="QRQ36" s="568"/>
      <c r="QRR36" s="568"/>
      <c r="QRS36" s="568"/>
      <c r="QRT36" s="568"/>
      <c r="QRU36" s="568"/>
      <c r="QRV36" s="568"/>
      <c r="QRW36" s="568"/>
      <c r="QRX36" s="568"/>
      <c r="QRY36" s="568"/>
      <c r="QRZ36" s="568"/>
      <c r="QSA36" s="568"/>
      <c r="QSB36" s="568"/>
      <c r="QSC36" s="568"/>
      <c r="QSD36" s="568"/>
      <c r="QSE36" s="568"/>
      <c r="QSF36" s="568"/>
      <c r="QSG36" s="568"/>
      <c r="QSH36" s="568"/>
      <c r="QSI36" s="568"/>
      <c r="QSJ36" s="568"/>
      <c r="QSK36" s="568"/>
      <c r="QSL36" s="568"/>
      <c r="QSM36" s="568"/>
      <c r="QSN36" s="568"/>
      <c r="QSO36" s="568"/>
      <c r="QSP36" s="568"/>
      <c r="QSQ36" s="568"/>
      <c r="QSR36" s="568"/>
      <c r="QSS36" s="568"/>
      <c r="QST36" s="568"/>
      <c r="QSU36" s="568"/>
      <c r="QSV36" s="568"/>
      <c r="QSW36" s="568"/>
      <c r="QSX36" s="568"/>
      <c r="QSY36" s="568"/>
      <c r="QSZ36" s="568"/>
      <c r="QTA36" s="568"/>
      <c r="QTB36" s="568"/>
      <c r="QTC36" s="568"/>
      <c r="QTD36" s="568"/>
      <c r="QTE36" s="568"/>
      <c r="QTF36" s="568"/>
      <c r="QTG36" s="568"/>
      <c r="QTH36" s="568"/>
      <c r="QTI36" s="568"/>
      <c r="QTJ36" s="568"/>
      <c r="QTK36" s="568"/>
      <c r="QTL36" s="568"/>
      <c r="QTM36" s="568"/>
      <c r="QTN36" s="568"/>
      <c r="QTO36" s="568"/>
      <c r="QTP36" s="568"/>
      <c r="QTQ36" s="568"/>
      <c r="QTR36" s="568"/>
      <c r="QTS36" s="568"/>
      <c r="QTT36" s="568"/>
      <c r="QTU36" s="568"/>
      <c r="QTV36" s="568"/>
      <c r="QTW36" s="568"/>
      <c r="QTX36" s="568"/>
      <c r="QTY36" s="568"/>
      <c r="QTZ36" s="568"/>
      <c r="QUA36" s="568"/>
      <c r="QUB36" s="568"/>
      <c r="QUC36" s="568"/>
      <c r="QUD36" s="568"/>
      <c r="QUE36" s="568"/>
      <c r="QUF36" s="568"/>
      <c r="QUG36" s="568"/>
      <c r="QUH36" s="568"/>
      <c r="QUI36" s="568"/>
      <c r="QUJ36" s="568"/>
      <c r="QUK36" s="568"/>
      <c r="QUL36" s="568"/>
      <c r="QUM36" s="568"/>
      <c r="QUN36" s="568"/>
      <c r="QUO36" s="568"/>
      <c r="QUP36" s="568"/>
      <c r="QUQ36" s="568"/>
      <c r="QUR36" s="568"/>
      <c r="QUS36" s="568"/>
      <c r="QUT36" s="568"/>
      <c r="QUU36" s="568"/>
      <c r="QUV36" s="568"/>
      <c r="QUW36" s="568"/>
      <c r="QUX36" s="568"/>
      <c r="QUY36" s="568"/>
      <c r="QUZ36" s="568"/>
      <c r="QVA36" s="568"/>
      <c r="QVB36" s="568"/>
      <c r="QVC36" s="568"/>
      <c r="QVD36" s="568"/>
      <c r="QVE36" s="568"/>
      <c r="QVF36" s="568"/>
      <c r="QVG36" s="568"/>
      <c r="QVH36" s="568"/>
      <c r="QVI36" s="568"/>
      <c r="QVJ36" s="568"/>
      <c r="QVK36" s="568"/>
      <c r="QVL36" s="568"/>
      <c r="QVM36" s="568"/>
      <c r="QVN36" s="568"/>
      <c r="QVO36" s="568"/>
      <c r="QVP36" s="568"/>
      <c r="QVQ36" s="568"/>
      <c r="QVR36" s="568"/>
      <c r="QVS36" s="568"/>
      <c r="QVT36" s="568"/>
      <c r="QVU36" s="568"/>
      <c r="QVV36" s="568"/>
      <c r="QVW36" s="568"/>
      <c r="QVX36" s="568"/>
      <c r="QVY36" s="568"/>
      <c r="QVZ36" s="568"/>
      <c r="QWA36" s="568"/>
      <c r="QWB36" s="568"/>
      <c r="QWC36" s="568"/>
      <c r="QWD36" s="568"/>
      <c r="QWE36" s="568"/>
      <c r="QWF36" s="568"/>
      <c r="QWG36" s="568"/>
      <c r="QWH36" s="568"/>
      <c r="QWI36" s="568"/>
      <c r="QWJ36" s="568"/>
      <c r="QWK36" s="568"/>
      <c r="QWL36" s="568"/>
      <c r="QWM36" s="568"/>
      <c r="QWN36" s="568"/>
      <c r="QWO36" s="568"/>
      <c r="QWP36" s="568"/>
      <c r="QWQ36" s="568"/>
      <c r="QWR36" s="568"/>
      <c r="QWS36" s="568"/>
      <c r="QWT36" s="568"/>
      <c r="QWU36" s="568"/>
      <c r="QWV36" s="568"/>
      <c r="QWW36" s="568"/>
      <c r="QWX36" s="568"/>
      <c r="QWY36" s="568"/>
      <c r="QWZ36" s="568"/>
      <c r="QXA36" s="568"/>
      <c r="QXB36" s="568"/>
      <c r="QXC36" s="568"/>
      <c r="QXD36" s="568"/>
      <c r="QXE36" s="568"/>
      <c r="QXF36" s="568"/>
      <c r="QXG36" s="568"/>
      <c r="QXH36" s="568"/>
      <c r="QXI36" s="568"/>
      <c r="QXJ36" s="568"/>
      <c r="QXK36" s="568"/>
      <c r="QXL36" s="568"/>
      <c r="QXM36" s="568"/>
      <c r="QXN36" s="568"/>
      <c r="QXO36" s="568"/>
      <c r="QXP36" s="568"/>
      <c r="QXQ36" s="568"/>
      <c r="QXR36" s="568"/>
      <c r="QXS36" s="568"/>
      <c r="QXT36" s="568"/>
      <c r="QXU36" s="568"/>
      <c r="QXV36" s="568"/>
      <c r="QXW36" s="568"/>
      <c r="QXX36" s="568"/>
      <c r="QXY36" s="568"/>
      <c r="QXZ36" s="568"/>
      <c r="QYA36" s="568"/>
      <c r="QYB36" s="568"/>
      <c r="QYC36" s="568"/>
      <c r="QYD36" s="568"/>
      <c r="QYE36" s="568"/>
      <c r="QYF36" s="568"/>
      <c r="QYG36" s="568"/>
      <c r="QYH36" s="568"/>
      <c r="QYI36" s="568"/>
      <c r="QYJ36" s="568"/>
      <c r="QYK36" s="568"/>
      <c r="QYL36" s="568"/>
      <c r="QYM36" s="568"/>
      <c r="QYN36" s="568"/>
      <c r="QYO36" s="568"/>
      <c r="QYP36" s="568"/>
      <c r="QYQ36" s="568"/>
      <c r="QYR36" s="568"/>
      <c r="QYS36" s="568"/>
      <c r="QYT36" s="568"/>
      <c r="QYU36" s="568"/>
      <c r="QYV36" s="568"/>
      <c r="QYW36" s="568"/>
      <c r="QYX36" s="568"/>
      <c r="QYY36" s="568"/>
      <c r="QYZ36" s="568"/>
      <c r="QZA36" s="568"/>
      <c r="QZB36" s="568"/>
      <c r="QZC36" s="568"/>
      <c r="QZD36" s="568"/>
      <c r="QZE36" s="568"/>
      <c r="QZF36" s="568"/>
      <c r="QZG36" s="568"/>
      <c r="QZH36" s="568"/>
      <c r="QZI36" s="568"/>
      <c r="QZJ36" s="568"/>
      <c r="QZK36" s="568"/>
      <c r="QZL36" s="568"/>
      <c r="QZM36" s="568"/>
      <c r="QZN36" s="568"/>
      <c r="QZO36" s="568"/>
      <c r="QZP36" s="568"/>
      <c r="QZQ36" s="568"/>
      <c r="QZR36" s="568"/>
      <c r="QZS36" s="568"/>
      <c r="QZT36" s="568"/>
      <c r="QZU36" s="568"/>
      <c r="QZV36" s="568"/>
      <c r="QZW36" s="568"/>
      <c r="QZX36" s="568"/>
      <c r="QZY36" s="568"/>
      <c r="QZZ36" s="568"/>
      <c r="RAA36" s="568"/>
      <c r="RAB36" s="568"/>
      <c r="RAC36" s="568"/>
      <c r="RAD36" s="568"/>
      <c r="RAE36" s="568"/>
      <c r="RAF36" s="568"/>
      <c r="RAG36" s="568"/>
      <c r="RAH36" s="568"/>
      <c r="RAI36" s="568"/>
      <c r="RAJ36" s="568"/>
      <c r="RAK36" s="568"/>
      <c r="RAL36" s="568"/>
      <c r="RAM36" s="568"/>
      <c r="RAN36" s="568"/>
      <c r="RAO36" s="568"/>
      <c r="RAP36" s="568"/>
      <c r="RAQ36" s="568"/>
      <c r="RAR36" s="568"/>
      <c r="RAS36" s="568"/>
      <c r="RAT36" s="568"/>
      <c r="RAU36" s="568"/>
      <c r="RAV36" s="568"/>
      <c r="RAW36" s="568"/>
      <c r="RAX36" s="568"/>
      <c r="RAY36" s="568"/>
      <c r="RAZ36" s="568"/>
      <c r="RBA36" s="568"/>
      <c r="RBB36" s="568"/>
      <c r="RBC36" s="568"/>
      <c r="RBD36" s="568"/>
      <c r="RBE36" s="568"/>
      <c r="RBF36" s="568"/>
      <c r="RBG36" s="568"/>
      <c r="RBH36" s="568"/>
      <c r="RBI36" s="568"/>
      <c r="RBJ36" s="568"/>
      <c r="RBK36" s="568"/>
      <c r="RBL36" s="568"/>
      <c r="RBM36" s="568"/>
      <c r="RBN36" s="568"/>
      <c r="RBO36" s="568"/>
      <c r="RBP36" s="568"/>
      <c r="RBQ36" s="568"/>
      <c r="RBR36" s="568"/>
      <c r="RBS36" s="568"/>
      <c r="RBT36" s="568"/>
      <c r="RBU36" s="568"/>
      <c r="RBV36" s="568"/>
      <c r="RBW36" s="568"/>
      <c r="RBX36" s="568"/>
      <c r="RBY36" s="568"/>
      <c r="RBZ36" s="568"/>
      <c r="RCA36" s="568"/>
      <c r="RCB36" s="568"/>
      <c r="RCC36" s="568"/>
      <c r="RCD36" s="568"/>
      <c r="RCE36" s="568"/>
      <c r="RCF36" s="568"/>
      <c r="RCG36" s="568"/>
      <c r="RCH36" s="568"/>
      <c r="RCI36" s="568"/>
      <c r="RCJ36" s="568"/>
      <c r="RCK36" s="568"/>
      <c r="RCL36" s="568"/>
      <c r="RCM36" s="568"/>
      <c r="RCN36" s="568"/>
      <c r="RCO36" s="568"/>
      <c r="RCP36" s="568"/>
      <c r="RCQ36" s="568"/>
      <c r="RCR36" s="568"/>
      <c r="RCS36" s="568"/>
      <c r="RCT36" s="568"/>
      <c r="RCU36" s="568"/>
      <c r="RCV36" s="568"/>
      <c r="RCW36" s="568"/>
      <c r="RCX36" s="568"/>
      <c r="RCY36" s="568"/>
      <c r="RCZ36" s="568"/>
      <c r="RDA36" s="568"/>
      <c r="RDB36" s="568"/>
      <c r="RDC36" s="568"/>
      <c r="RDD36" s="568"/>
      <c r="RDE36" s="568"/>
      <c r="RDF36" s="568"/>
      <c r="RDG36" s="568"/>
      <c r="RDH36" s="568"/>
      <c r="RDI36" s="568"/>
      <c r="RDJ36" s="568"/>
      <c r="RDK36" s="568"/>
      <c r="RDL36" s="568"/>
      <c r="RDM36" s="568"/>
      <c r="RDN36" s="568"/>
      <c r="RDO36" s="568"/>
      <c r="RDP36" s="568"/>
      <c r="RDQ36" s="568"/>
      <c r="RDR36" s="568"/>
      <c r="RDS36" s="568"/>
      <c r="RDT36" s="568"/>
      <c r="RDU36" s="568"/>
      <c r="RDV36" s="568"/>
      <c r="RDW36" s="568"/>
      <c r="RDX36" s="568"/>
      <c r="RDY36" s="568"/>
      <c r="RDZ36" s="568"/>
      <c r="REA36" s="568"/>
      <c r="REB36" s="568"/>
      <c r="REC36" s="568"/>
      <c r="RED36" s="568"/>
      <c r="REE36" s="568"/>
      <c r="REF36" s="568"/>
      <c r="REG36" s="568"/>
      <c r="REH36" s="568"/>
      <c r="REI36" s="568"/>
      <c r="REJ36" s="568"/>
      <c r="REK36" s="568"/>
      <c r="REL36" s="568"/>
      <c r="REM36" s="568"/>
      <c r="REN36" s="568"/>
      <c r="REO36" s="568"/>
      <c r="REP36" s="568"/>
      <c r="REQ36" s="568"/>
      <c r="RER36" s="568"/>
      <c r="RES36" s="568"/>
      <c r="RET36" s="568"/>
      <c r="REU36" s="568"/>
      <c r="REV36" s="568"/>
      <c r="REW36" s="568"/>
      <c r="REX36" s="568"/>
      <c r="REY36" s="568"/>
      <c r="REZ36" s="568"/>
      <c r="RFA36" s="568"/>
      <c r="RFB36" s="568"/>
      <c r="RFC36" s="568"/>
      <c r="RFD36" s="568"/>
      <c r="RFE36" s="568"/>
      <c r="RFF36" s="568"/>
      <c r="RFG36" s="568"/>
      <c r="RFH36" s="568"/>
      <c r="RFI36" s="568"/>
      <c r="RFJ36" s="568"/>
      <c r="RFK36" s="568"/>
      <c r="RFL36" s="568"/>
      <c r="RFM36" s="568"/>
      <c r="RFN36" s="568"/>
      <c r="RFO36" s="568"/>
      <c r="RFP36" s="568"/>
      <c r="RFQ36" s="568"/>
      <c r="RFR36" s="568"/>
      <c r="RFS36" s="568"/>
      <c r="RFT36" s="568"/>
      <c r="RFU36" s="568"/>
      <c r="RFV36" s="568"/>
      <c r="RFW36" s="568"/>
      <c r="RFX36" s="568"/>
      <c r="RFY36" s="568"/>
      <c r="RFZ36" s="568"/>
      <c r="RGA36" s="568"/>
      <c r="RGB36" s="568"/>
      <c r="RGC36" s="568"/>
      <c r="RGD36" s="568"/>
      <c r="RGE36" s="568"/>
      <c r="RGF36" s="568"/>
      <c r="RGG36" s="568"/>
      <c r="RGH36" s="568"/>
      <c r="RGI36" s="568"/>
      <c r="RGJ36" s="568"/>
      <c r="RGK36" s="568"/>
      <c r="RGL36" s="568"/>
      <c r="RGM36" s="568"/>
      <c r="RGN36" s="568"/>
      <c r="RGO36" s="568"/>
      <c r="RGP36" s="568"/>
      <c r="RGQ36" s="568"/>
      <c r="RGR36" s="568"/>
      <c r="RGS36" s="568"/>
      <c r="RGT36" s="568"/>
      <c r="RGU36" s="568"/>
      <c r="RGV36" s="568"/>
      <c r="RGW36" s="568"/>
      <c r="RGX36" s="568"/>
      <c r="RGY36" s="568"/>
      <c r="RGZ36" s="568"/>
      <c r="RHA36" s="568"/>
      <c r="RHB36" s="568"/>
      <c r="RHC36" s="568"/>
      <c r="RHD36" s="568"/>
      <c r="RHE36" s="568"/>
      <c r="RHF36" s="568"/>
      <c r="RHG36" s="568"/>
      <c r="RHH36" s="568"/>
      <c r="RHI36" s="568"/>
      <c r="RHJ36" s="568"/>
      <c r="RHK36" s="568"/>
      <c r="RHL36" s="568"/>
      <c r="RHM36" s="568"/>
      <c r="RHN36" s="568"/>
      <c r="RHO36" s="568"/>
      <c r="RHP36" s="568"/>
      <c r="RHQ36" s="568"/>
      <c r="RHR36" s="568"/>
      <c r="RHS36" s="568"/>
      <c r="RHT36" s="568"/>
      <c r="RHU36" s="568"/>
      <c r="RHV36" s="568"/>
      <c r="RHW36" s="568"/>
      <c r="RHX36" s="568"/>
      <c r="RHY36" s="568"/>
      <c r="RHZ36" s="568"/>
      <c r="RIA36" s="568"/>
      <c r="RIB36" s="568"/>
      <c r="RIC36" s="568"/>
      <c r="RID36" s="568"/>
      <c r="RIE36" s="568"/>
      <c r="RIF36" s="568"/>
      <c r="RIG36" s="568"/>
      <c r="RIH36" s="568"/>
      <c r="RII36" s="568"/>
      <c r="RIJ36" s="568"/>
      <c r="RIK36" s="568"/>
      <c r="RIL36" s="568"/>
      <c r="RIM36" s="568"/>
      <c r="RIN36" s="568"/>
      <c r="RIO36" s="568"/>
      <c r="RIP36" s="568"/>
      <c r="RIQ36" s="568"/>
      <c r="RIR36" s="568"/>
      <c r="RIS36" s="568"/>
      <c r="RIT36" s="568"/>
      <c r="RIU36" s="568"/>
      <c r="RIV36" s="568"/>
      <c r="RIW36" s="568"/>
      <c r="RIX36" s="568"/>
      <c r="RIY36" s="568"/>
      <c r="RIZ36" s="568"/>
      <c r="RJA36" s="568"/>
      <c r="RJB36" s="568"/>
      <c r="RJC36" s="568"/>
      <c r="RJD36" s="568"/>
      <c r="RJE36" s="568"/>
      <c r="RJF36" s="568"/>
      <c r="RJG36" s="568"/>
      <c r="RJH36" s="568"/>
      <c r="RJI36" s="568"/>
      <c r="RJJ36" s="568"/>
      <c r="RJK36" s="568"/>
      <c r="RJL36" s="568"/>
      <c r="RJM36" s="568"/>
      <c r="RJN36" s="568"/>
      <c r="RJO36" s="568"/>
      <c r="RJP36" s="568"/>
      <c r="RJQ36" s="568"/>
      <c r="RJR36" s="568"/>
      <c r="RJS36" s="568"/>
      <c r="RJT36" s="568"/>
      <c r="RJU36" s="568"/>
      <c r="RJV36" s="568"/>
      <c r="RJW36" s="568"/>
      <c r="RJX36" s="568"/>
      <c r="RJY36" s="568"/>
      <c r="RJZ36" s="568"/>
      <c r="RKA36" s="568"/>
      <c r="RKB36" s="568"/>
      <c r="RKC36" s="568"/>
      <c r="RKD36" s="568"/>
      <c r="RKE36" s="568"/>
      <c r="RKF36" s="568"/>
      <c r="RKG36" s="568"/>
      <c r="RKH36" s="568"/>
      <c r="RKI36" s="568"/>
      <c r="RKJ36" s="568"/>
      <c r="RKK36" s="568"/>
      <c r="RKL36" s="568"/>
      <c r="RKM36" s="568"/>
      <c r="RKN36" s="568"/>
      <c r="RKO36" s="568"/>
      <c r="RKP36" s="568"/>
      <c r="RKQ36" s="568"/>
      <c r="RKR36" s="568"/>
      <c r="RKS36" s="568"/>
      <c r="RKT36" s="568"/>
      <c r="RKU36" s="568"/>
      <c r="RKV36" s="568"/>
      <c r="RKW36" s="568"/>
      <c r="RKX36" s="568"/>
      <c r="RKY36" s="568"/>
      <c r="RKZ36" s="568"/>
      <c r="RLA36" s="568"/>
      <c r="RLB36" s="568"/>
      <c r="RLC36" s="568"/>
      <c r="RLD36" s="568"/>
      <c r="RLE36" s="568"/>
      <c r="RLF36" s="568"/>
      <c r="RLG36" s="568"/>
      <c r="RLH36" s="568"/>
      <c r="RLI36" s="568"/>
      <c r="RLJ36" s="568"/>
      <c r="RLK36" s="568"/>
      <c r="RLL36" s="568"/>
      <c r="RLM36" s="568"/>
      <c r="RLN36" s="568"/>
      <c r="RLO36" s="568"/>
      <c r="RLP36" s="568"/>
      <c r="RLQ36" s="568"/>
      <c r="RLR36" s="568"/>
      <c r="RLS36" s="568"/>
      <c r="RLT36" s="568"/>
      <c r="RLU36" s="568"/>
      <c r="RLV36" s="568"/>
      <c r="RLW36" s="568"/>
      <c r="RLX36" s="568"/>
      <c r="RLY36" s="568"/>
      <c r="RLZ36" s="568"/>
      <c r="RMA36" s="568"/>
      <c r="RMB36" s="568"/>
      <c r="RMC36" s="568"/>
      <c r="RMD36" s="568"/>
      <c r="RME36" s="568"/>
      <c r="RMF36" s="568"/>
      <c r="RMG36" s="568"/>
      <c r="RMH36" s="568"/>
      <c r="RMI36" s="568"/>
      <c r="RMJ36" s="568"/>
      <c r="RMK36" s="568"/>
      <c r="RML36" s="568"/>
      <c r="RMM36" s="568"/>
      <c r="RMN36" s="568"/>
      <c r="RMO36" s="568"/>
      <c r="RMP36" s="568"/>
      <c r="RMQ36" s="568"/>
      <c r="RMR36" s="568"/>
      <c r="RMS36" s="568"/>
      <c r="RMT36" s="568"/>
      <c r="RMU36" s="568"/>
      <c r="RMV36" s="568"/>
      <c r="RMW36" s="568"/>
      <c r="RMX36" s="568"/>
      <c r="RMY36" s="568"/>
      <c r="RMZ36" s="568"/>
      <c r="RNA36" s="568"/>
      <c r="RNB36" s="568"/>
      <c r="RNC36" s="568"/>
      <c r="RND36" s="568"/>
      <c r="RNE36" s="568"/>
      <c r="RNF36" s="568"/>
      <c r="RNG36" s="568"/>
      <c r="RNH36" s="568"/>
      <c r="RNI36" s="568"/>
      <c r="RNJ36" s="568"/>
      <c r="RNK36" s="568"/>
      <c r="RNL36" s="568"/>
      <c r="RNM36" s="568"/>
      <c r="RNN36" s="568"/>
      <c r="RNO36" s="568"/>
      <c r="RNP36" s="568"/>
      <c r="RNQ36" s="568"/>
      <c r="RNR36" s="568"/>
      <c r="RNS36" s="568"/>
      <c r="RNT36" s="568"/>
      <c r="RNU36" s="568"/>
      <c r="RNV36" s="568"/>
      <c r="RNW36" s="568"/>
      <c r="RNX36" s="568"/>
      <c r="RNY36" s="568"/>
      <c r="RNZ36" s="568"/>
      <c r="ROA36" s="568"/>
      <c r="ROB36" s="568"/>
      <c r="ROC36" s="568"/>
      <c r="ROD36" s="568"/>
      <c r="ROE36" s="568"/>
      <c r="ROF36" s="568"/>
      <c r="ROG36" s="568"/>
      <c r="ROH36" s="568"/>
      <c r="ROI36" s="568"/>
      <c r="ROJ36" s="568"/>
      <c r="ROK36" s="568"/>
      <c r="ROL36" s="568"/>
      <c r="ROM36" s="568"/>
      <c r="RON36" s="568"/>
      <c r="ROO36" s="568"/>
      <c r="ROP36" s="568"/>
      <c r="ROQ36" s="568"/>
      <c r="ROR36" s="568"/>
      <c r="ROS36" s="568"/>
      <c r="ROT36" s="568"/>
      <c r="ROU36" s="568"/>
      <c r="ROV36" s="568"/>
      <c r="ROW36" s="568"/>
      <c r="ROX36" s="568"/>
      <c r="ROY36" s="568"/>
      <c r="ROZ36" s="568"/>
      <c r="RPA36" s="568"/>
      <c r="RPB36" s="568"/>
      <c r="RPC36" s="568"/>
      <c r="RPD36" s="568"/>
      <c r="RPE36" s="568"/>
      <c r="RPF36" s="568"/>
      <c r="RPG36" s="568"/>
      <c r="RPH36" s="568"/>
      <c r="RPI36" s="568"/>
      <c r="RPJ36" s="568"/>
      <c r="RPK36" s="568"/>
      <c r="RPL36" s="568"/>
      <c r="RPM36" s="568"/>
      <c r="RPN36" s="568"/>
      <c r="RPO36" s="568"/>
      <c r="RPP36" s="568"/>
      <c r="RPQ36" s="568"/>
      <c r="RPR36" s="568"/>
      <c r="RPS36" s="568"/>
      <c r="RPT36" s="568"/>
      <c r="RPU36" s="568"/>
      <c r="RPV36" s="568"/>
      <c r="RPW36" s="568"/>
      <c r="RPX36" s="568"/>
      <c r="RPY36" s="568"/>
      <c r="RPZ36" s="568"/>
      <c r="RQA36" s="568"/>
      <c r="RQB36" s="568"/>
      <c r="RQC36" s="568"/>
      <c r="RQD36" s="568"/>
      <c r="RQE36" s="568"/>
      <c r="RQF36" s="568"/>
      <c r="RQG36" s="568"/>
      <c r="RQH36" s="568"/>
      <c r="RQI36" s="568"/>
      <c r="RQJ36" s="568"/>
      <c r="RQK36" s="568"/>
      <c r="RQL36" s="568"/>
      <c r="RQM36" s="568"/>
      <c r="RQN36" s="568"/>
      <c r="RQO36" s="568"/>
      <c r="RQP36" s="568"/>
      <c r="RQQ36" s="568"/>
      <c r="RQR36" s="568"/>
      <c r="RQS36" s="568"/>
      <c r="RQT36" s="568"/>
      <c r="RQU36" s="568"/>
      <c r="RQV36" s="568"/>
      <c r="RQW36" s="568"/>
      <c r="RQX36" s="568"/>
      <c r="RQY36" s="568"/>
      <c r="RQZ36" s="568"/>
      <c r="RRA36" s="568"/>
      <c r="RRB36" s="568"/>
      <c r="RRC36" s="568"/>
      <c r="RRD36" s="568"/>
      <c r="RRE36" s="568"/>
      <c r="RRF36" s="568"/>
      <c r="RRG36" s="568"/>
      <c r="RRH36" s="568"/>
      <c r="RRI36" s="568"/>
      <c r="RRJ36" s="568"/>
      <c r="RRK36" s="568"/>
      <c r="RRL36" s="568"/>
      <c r="RRM36" s="568"/>
      <c r="RRN36" s="568"/>
      <c r="RRO36" s="568"/>
      <c r="RRP36" s="568"/>
      <c r="RRQ36" s="568"/>
      <c r="RRR36" s="568"/>
      <c r="RRS36" s="568"/>
      <c r="RRT36" s="568"/>
      <c r="RRU36" s="568"/>
      <c r="RRV36" s="568"/>
      <c r="RRW36" s="568"/>
      <c r="RRX36" s="568"/>
      <c r="RRY36" s="568"/>
      <c r="RRZ36" s="568"/>
      <c r="RSA36" s="568"/>
      <c r="RSB36" s="568"/>
      <c r="RSC36" s="568"/>
      <c r="RSD36" s="568"/>
      <c r="RSE36" s="568"/>
      <c r="RSF36" s="568"/>
      <c r="RSG36" s="568"/>
      <c r="RSH36" s="568"/>
      <c r="RSI36" s="568"/>
      <c r="RSJ36" s="568"/>
      <c r="RSK36" s="568"/>
      <c r="RSL36" s="568"/>
      <c r="RSM36" s="568"/>
      <c r="RSN36" s="568"/>
      <c r="RSO36" s="568"/>
      <c r="RSP36" s="568"/>
      <c r="RSQ36" s="568"/>
      <c r="RSR36" s="568"/>
      <c r="RSS36" s="568"/>
      <c r="RST36" s="568"/>
      <c r="RSU36" s="568"/>
      <c r="RSV36" s="568"/>
      <c r="RSW36" s="568"/>
      <c r="RSX36" s="568"/>
      <c r="RSY36" s="568"/>
      <c r="RSZ36" s="568"/>
      <c r="RTA36" s="568"/>
      <c r="RTB36" s="568"/>
      <c r="RTC36" s="568"/>
      <c r="RTD36" s="568"/>
      <c r="RTE36" s="568"/>
      <c r="RTF36" s="568"/>
      <c r="RTG36" s="568"/>
      <c r="RTH36" s="568"/>
      <c r="RTI36" s="568"/>
      <c r="RTJ36" s="568"/>
      <c r="RTK36" s="568"/>
      <c r="RTL36" s="568"/>
      <c r="RTM36" s="568"/>
      <c r="RTN36" s="568"/>
      <c r="RTO36" s="568"/>
      <c r="RTP36" s="568"/>
      <c r="RTQ36" s="568"/>
      <c r="RTR36" s="568"/>
      <c r="RTS36" s="568"/>
      <c r="RTT36" s="568"/>
      <c r="RTU36" s="568"/>
      <c r="RTV36" s="568"/>
      <c r="RTW36" s="568"/>
      <c r="RTX36" s="568"/>
      <c r="RTY36" s="568"/>
      <c r="RTZ36" s="568"/>
      <c r="RUA36" s="568"/>
      <c r="RUB36" s="568"/>
      <c r="RUC36" s="568"/>
      <c r="RUD36" s="568"/>
      <c r="RUE36" s="568"/>
      <c r="RUF36" s="568"/>
      <c r="RUG36" s="568"/>
      <c r="RUH36" s="568"/>
      <c r="RUI36" s="568"/>
      <c r="RUJ36" s="568"/>
      <c r="RUK36" s="568"/>
      <c r="RUL36" s="568"/>
      <c r="RUM36" s="568"/>
      <c r="RUN36" s="568"/>
      <c r="RUO36" s="568"/>
      <c r="RUP36" s="568"/>
      <c r="RUQ36" s="568"/>
      <c r="RUR36" s="568"/>
      <c r="RUS36" s="568"/>
      <c r="RUT36" s="568"/>
      <c r="RUU36" s="568"/>
      <c r="RUV36" s="568"/>
      <c r="RUW36" s="568"/>
      <c r="RUX36" s="568"/>
      <c r="RUY36" s="568"/>
      <c r="RUZ36" s="568"/>
      <c r="RVA36" s="568"/>
      <c r="RVB36" s="568"/>
      <c r="RVC36" s="568"/>
      <c r="RVD36" s="568"/>
      <c r="RVE36" s="568"/>
      <c r="RVF36" s="568"/>
      <c r="RVG36" s="568"/>
      <c r="RVH36" s="568"/>
      <c r="RVI36" s="568"/>
      <c r="RVJ36" s="568"/>
      <c r="RVK36" s="568"/>
      <c r="RVL36" s="568"/>
      <c r="RVM36" s="568"/>
      <c r="RVN36" s="568"/>
      <c r="RVO36" s="568"/>
      <c r="RVP36" s="568"/>
      <c r="RVQ36" s="568"/>
      <c r="RVR36" s="568"/>
      <c r="RVS36" s="568"/>
      <c r="RVT36" s="568"/>
      <c r="RVU36" s="568"/>
      <c r="RVV36" s="568"/>
      <c r="RVW36" s="568"/>
      <c r="RVX36" s="568"/>
      <c r="RVY36" s="568"/>
      <c r="RVZ36" s="568"/>
      <c r="RWA36" s="568"/>
      <c r="RWB36" s="568"/>
      <c r="RWC36" s="568"/>
      <c r="RWD36" s="568"/>
      <c r="RWE36" s="568"/>
      <c r="RWF36" s="568"/>
      <c r="RWG36" s="568"/>
      <c r="RWH36" s="568"/>
      <c r="RWI36" s="568"/>
      <c r="RWJ36" s="568"/>
      <c r="RWK36" s="568"/>
      <c r="RWL36" s="568"/>
      <c r="RWM36" s="568"/>
      <c r="RWN36" s="568"/>
      <c r="RWO36" s="568"/>
      <c r="RWP36" s="568"/>
      <c r="RWQ36" s="568"/>
      <c r="RWR36" s="568"/>
      <c r="RWS36" s="568"/>
      <c r="RWT36" s="568"/>
      <c r="RWU36" s="568"/>
      <c r="RWV36" s="568"/>
      <c r="RWW36" s="568"/>
      <c r="RWX36" s="568"/>
      <c r="RWY36" s="568"/>
      <c r="RWZ36" s="568"/>
      <c r="RXA36" s="568"/>
      <c r="RXB36" s="568"/>
      <c r="RXC36" s="568"/>
      <c r="RXD36" s="568"/>
      <c r="RXE36" s="568"/>
      <c r="RXF36" s="568"/>
      <c r="RXG36" s="568"/>
      <c r="RXH36" s="568"/>
      <c r="RXI36" s="568"/>
      <c r="RXJ36" s="568"/>
      <c r="RXK36" s="568"/>
      <c r="RXL36" s="568"/>
      <c r="RXM36" s="568"/>
      <c r="RXN36" s="568"/>
      <c r="RXO36" s="568"/>
      <c r="RXP36" s="568"/>
      <c r="RXQ36" s="568"/>
      <c r="RXR36" s="568"/>
      <c r="RXS36" s="568"/>
      <c r="RXT36" s="568"/>
      <c r="RXU36" s="568"/>
      <c r="RXV36" s="568"/>
      <c r="RXW36" s="568"/>
      <c r="RXX36" s="568"/>
      <c r="RXY36" s="568"/>
      <c r="RXZ36" s="568"/>
      <c r="RYA36" s="568"/>
      <c r="RYB36" s="568"/>
      <c r="RYC36" s="568"/>
      <c r="RYD36" s="568"/>
      <c r="RYE36" s="568"/>
      <c r="RYF36" s="568"/>
      <c r="RYG36" s="568"/>
      <c r="RYH36" s="568"/>
      <c r="RYI36" s="568"/>
      <c r="RYJ36" s="568"/>
      <c r="RYK36" s="568"/>
      <c r="RYL36" s="568"/>
      <c r="RYM36" s="568"/>
      <c r="RYN36" s="568"/>
      <c r="RYO36" s="568"/>
      <c r="RYP36" s="568"/>
      <c r="RYQ36" s="568"/>
      <c r="RYR36" s="568"/>
      <c r="RYS36" s="568"/>
      <c r="RYT36" s="568"/>
      <c r="RYU36" s="568"/>
      <c r="RYV36" s="568"/>
      <c r="RYW36" s="568"/>
      <c r="RYX36" s="568"/>
      <c r="RYY36" s="568"/>
      <c r="RYZ36" s="568"/>
      <c r="RZA36" s="568"/>
      <c r="RZB36" s="568"/>
      <c r="RZC36" s="568"/>
      <c r="RZD36" s="568"/>
      <c r="RZE36" s="568"/>
      <c r="RZF36" s="568"/>
      <c r="RZG36" s="568"/>
      <c r="RZH36" s="568"/>
      <c r="RZI36" s="568"/>
      <c r="RZJ36" s="568"/>
      <c r="RZK36" s="568"/>
      <c r="RZL36" s="568"/>
      <c r="RZM36" s="568"/>
      <c r="RZN36" s="568"/>
      <c r="RZO36" s="568"/>
      <c r="RZP36" s="568"/>
      <c r="RZQ36" s="568"/>
      <c r="RZR36" s="568"/>
      <c r="RZS36" s="568"/>
      <c r="RZT36" s="568"/>
      <c r="RZU36" s="568"/>
      <c r="RZV36" s="568"/>
      <c r="RZW36" s="568"/>
      <c r="RZX36" s="568"/>
      <c r="RZY36" s="568"/>
      <c r="RZZ36" s="568"/>
      <c r="SAA36" s="568"/>
      <c r="SAB36" s="568"/>
      <c r="SAC36" s="568"/>
      <c r="SAD36" s="568"/>
      <c r="SAE36" s="568"/>
      <c r="SAF36" s="568"/>
      <c r="SAG36" s="568"/>
      <c r="SAH36" s="568"/>
      <c r="SAI36" s="568"/>
      <c r="SAJ36" s="568"/>
      <c r="SAK36" s="568"/>
      <c r="SAL36" s="568"/>
      <c r="SAM36" s="568"/>
      <c r="SAN36" s="568"/>
      <c r="SAO36" s="568"/>
      <c r="SAP36" s="568"/>
      <c r="SAQ36" s="568"/>
      <c r="SAR36" s="568"/>
      <c r="SAS36" s="568"/>
      <c r="SAT36" s="568"/>
      <c r="SAU36" s="568"/>
      <c r="SAV36" s="568"/>
      <c r="SAW36" s="568"/>
      <c r="SAX36" s="568"/>
      <c r="SAY36" s="568"/>
      <c r="SAZ36" s="568"/>
      <c r="SBA36" s="568"/>
      <c r="SBB36" s="568"/>
      <c r="SBC36" s="568"/>
      <c r="SBD36" s="568"/>
      <c r="SBE36" s="568"/>
      <c r="SBF36" s="568"/>
      <c r="SBG36" s="568"/>
      <c r="SBH36" s="568"/>
      <c r="SBI36" s="568"/>
      <c r="SBJ36" s="568"/>
      <c r="SBK36" s="568"/>
      <c r="SBL36" s="568"/>
      <c r="SBM36" s="568"/>
      <c r="SBN36" s="568"/>
      <c r="SBO36" s="568"/>
      <c r="SBP36" s="568"/>
      <c r="SBQ36" s="568"/>
      <c r="SBR36" s="568"/>
      <c r="SBS36" s="568"/>
      <c r="SBT36" s="568"/>
      <c r="SBU36" s="568"/>
      <c r="SBV36" s="568"/>
      <c r="SBW36" s="568"/>
      <c r="SBX36" s="568"/>
      <c r="SBY36" s="568"/>
      <c r="SBZ36" s="568"/>
      <c r="SCA36" s="568"/>
      <c r="SCB36" s="568"/>
      <c r="SCC36" s="568"/>
      <c r="SCD36" s="568"/>
      <c r="SCE36" s="568"/>
      <c r="SCF36" s="568"/>
      <c r="SCG36" s="568"/>
      <c r="SCH36" s="568"/>
      <c r="SCI36" s="568"/>
      <c r="SCJ36" s="568"/>
      <c r="SCK36" s="568"/>
      <c r="SCL36" s="568"/>
      <c r="SCM36" s="568"/>
      <c r="SCN36" s="568"/>
      <c r="SCO36" s="568"/>
      <c r="SCP36" s="568"/>
      <c r="SCQ36" s="568"/>
      <c r="SCR36" s="568"/>
      <c r="SCS36" s="568"/>
      <c r="SCT36" s="568"/>
      <c r="SCU36" s="568"/>
      <c r="SCV36" s="568"/>
      <c r="SCW36" s="568"/>
      <c r="SCX36" s="568"/>
      <c r="SCY36" s="568"/>
      <c r="SCZ36" s="568"/>
      <c r="SDA36" s="568"/>
      <c r="SDB36" s="568"/>
      <c r="SDC36" s="568"/>
      <c r="SDD36" s="568"/>
      <c r="SDE36" s="568"/>
      <c r="SDF36" s="568"/>
      <c r="SDG36" s="568"/>
      <c r="SDH36" s="568"/>
      <c r="SDI36" s="568"/>
      <c r="SDJ36" s="568"/>
      <c r="SDK36" s="568"/>
      <c r="SDL36" s="568"/>
      <c r="SDM36" s="568"/>
      <c r="SDN36" s="568"/>
      <c r="SDO36" s="568"/>
      <c r="SDP36" s="568"/>
      <c r="SDQ36" s="568"/>
      <c r="SDR36" s="568"/>
      <c r="SDS36" s="568"/>
      <c r="SDT36" s="568"/>
      <c r="SDU36" s="568"/>
      <c r="SDV36" s="568"/>
      <c r="SDW36" s="568"/>
      <c r="SDX36" s="568"/>
      <c r="SDY36" s="568"/>
      <c r="SDZ36" s="568"/>
      <c r="SEA36" s="568"/>
      <c r="SEB36" s="568"/>
      <c r="SEC36" s="568"/>
      <c r="SED36" s="568"/>
      <c r="SEE36" s="568"/>
      <c r="SEF36" s="568"/>
      <c r="SEG36" s="568"/>
      <c r="SEH36" s="568"/>
      <c r="SEI36" s="568"/>
      <c r="SEJ36" s="568"/>
      <c r="SEK36" s="568"/>
      <c r="SEL36" s="568"/>
      <c r="SEM36" s="568"/>
      <c r="SEN36" s="568"/>
      <c r="SEO36" s="568"/>
      <c r="SEP36" s="568"/>
      <c r="SEQ36" s="568"/>
      <c r="SER36" s="568"/>
      <c r="SES36" s="568"/>
      <c r="SET36" s="568"/>
      <c r="SEU36" s="568"/>
      <c r="SEV36" s="568"/>
      <c r="SEW36" s="568"/>
      <c r="SEX36" s="568"/>
      <c r="SEY36" s="568"/>
      <c r="SEZ36" s="568"/>
      <c r="SFA36" s="568"/>
      <c r="SFB36" s="568"/>
      <c r="SFC36" s="568"/>
      <c r="SFD36" s="568"/>
      <c r="SFE36" s="568"/>
      <c r="SFF36" s="568"/>
      <c r="SFG36" s="568"/>
      <c r="SFH36" s="568"/>
      <c r="SFI36" s="568"/>
      <c r="SFJ36" s="568"/>
      <c r="SFK36" s="568"/>
      <c r="SFL36" s="568"/>
      <c r="SFM36" s="568"/>
      <c r="SFN36" s="568"/>
      <c r="SFO36" s="568"/>
      <c r="SFP36" s="568"/>
      <c r="SFQ36" s="568"/>
      <c r="SFR36" s="568"/>
      <c r="SFS36" s="568"/>
      <c r="SFT36" s="568"/>
      <c r="SFU36" s="568"/>
      <c r="SFV36" s="568"/>
      <c r="SFW36" s="568"/>
      <c r="SFX36" s="568"/>
      <c r="SFY36" s="568"/>
      <c r="SFZ36" s="568"/>
      <c r="SGA36" s="568"/>
      <c r="SGB36" s="568"/>
      <c r="SGC36" s="568"/>
      <c r="SGD36" s="568"/>
      <c r="SGE36" s="568"/>
      <c r="SGF36" s="568"/>
      <c r="SGG36" s="568"/>
      <c r="SGH36" s="568"/>
      <c r="SGI36" s="568"/>
      <c r="SGJ36" s="568"/>
      <c r="SGK36" s="568"/>
      <c r="SGL36" s="568"/>
      <c r="SGM36" s="568"/>
      <c r="SGN36" s="568"/>
      <c r="SGO36" s="568"/>
      <c r="SGP36" s="568"/>
      <c r="SGQ36" s="568"/>
      <c r="SGR36" s="568"/>
      <c r="SGS36" s="568"/>
      <c r="SGT36" s="568"/>
      <c r="SGU36" s="568"/>
      <c r="SGV36" s="568"/>
      <c r="SGW36" s="568"/>
      <c r="SGX36" s="568"/>
      <c r="SGY36" s="568"/>
      <c r="SGZ36" s="568"/>
      <c r="SHA36" s="568"/>
      <c r="SHB36" s="568"/>
      <c r="SHC36" s="568"/>
      <c r="SHD36" s="568"/>
      <c r="SHE36" s="568"/>
      <c r="SHF36" s="568"/>
      <c r="SHG36" s="568"/>
      <c r="SHH36" s="568"/>
      <c r="SHI36" s="568"/>
      <c r="SHJ36" s="568"/>
      <c r="SHK36" s="568"/>
      <c r="SHL36" s="568"/>
      <c r="SHM36" s="568"/>
      <c r="SHN36" s="568"/>
      <c r="SHO36" s="568"/>
      <c r="SHP36" s="568"/>
      <c r="SHQ36" s="568"/>
      <c r="SHR36" s="568"/>
      <c r="SHS36" s="568"/>
      <c r="SHT36" s="568"/>
      <c r="SHU36" s="568"/>
      <c r="SHV36" s="568"/>
      <c r="SHW36" s="568"/>
      <c r="SHX36" s="568"/>
      <c r="SHY36" s="568"/>
      <c r="SHZ36" s="568"/>
      <c r="SIA36" s="568"/>
      <c r="SIB36" s="568"/>
      <c r="SIC36" s="568"/>
      <c r="SID36" s="568"/>
      <c r="SIE36" s="568"/>
      <c r="SIF36" s="568"/>
      <c r="SIG36" s="568"/>
      <c r="SIH36" s="568"/>
      <c r="SII36" s="568"/>
      <c r="SIJ36" s="568"/>
      <c r="SIK36" s="568"/>
      <c r="SIL36" s="568"/>
      <c r="SIM36" s="568"/>
      <c r="SIN36" s="568"/>
      <c r="SIO36" s="568"/>
      <c r="SIP36" s="568"/>
      <c r="SIQ36" s="568"/>
      <c r="SIR36" s="568"/>
      <c r="SIS36" s="568"/>
      <c r="SIT36" s="568"/>
      <c r="SIU36" s="568"/>
      <c r="SIV36" s="568"/>
      <c r="SIW36" s="568"/>
      <c r="SIX36" s="568"/>
      <c r="SIY36" s="568"/>
      <c r="SIZ36" s="568"/>
      <c r="SJA36" s="568"/>
      <c r="SJB36" s="568"/>
      <c r="SJC36" s="568"/>
      <c r="SJD36" s="568"/>
      <c r="SJE36" s="568"/>
      <c r="SJF36" s="568"/>
      <c r="SJG36" s="568"/>
      <c r="SJH36" s="568"/>
      <c r="SJI36" s="568"/>
      <c r="SJJ36" s="568"/>
      <c r="SJK36" s="568"/>
      <c r="SJL36" s="568"/>
      <c r="SJM36" s="568"/>
      <c r="SJN36" s="568"/>
      <c r="SJO36" s="568"/>
      <c r="SJP36" s="568"/>
      <c r="SJQ36" s="568"/>
      <c r="SJR36" s="568"/>
      <c r="SJS36" s="568"/>
      <c r="SJT36" s="568"/>
      <c r="SJU36" s="568"/>
      <c r="SJV36" s="568"/>
      <c r="SJW36" s="568"/>
      <c r="SJX36" s="568"/>
      <c r="SJY36" s="568"/>
      <c r="SJZ36" s="568"/>
      <c r="SKA36" s="568"/>
      <c r="SKB36" s="568"/>
      <c r="SKC36" s="568"/>
      <c r="SKD36" s="568"/>
      <c r="SKE36" s="568"/>
      <c r="SKF36" s="568"/>
      <c r="SKG36" s="568"/>
      <c r="SKH36" s="568"/>
      <c r="SKI36" s="568"/>
      <c r="SKJ36" s="568"/>
      <c r="SKK36" s="568"/>
      <c r="SKL36" s="568"/>
      <c r="SKM36" s="568"/>
      <c r="SKN36" s="568"/>
      <c r="SKO36" s="568"/>
      <c r="SKP36" s="568"/>
      <c r="SKQ36" s="568"/>
      <c r="SKR36" s="568"/>
      <c r="SKS36" s="568"/>
      <c r="SKT36" s="568"/>
      <c r="SKU36" s="568"/>
      <c r="SKV36" s="568"/>
      <c r="SKW36" s="568"/>
      <c r="SKX36" s="568"/>
      <c r="SKY36" s="568"/>
      <c r="SKZ36" s="568"/>
      <c r="SLA36" s="568"/>
      <c r="SLB36" s="568"/>
      <c r="SLC36" s="568"/>
      <c r="SLD36" s="568"/>
      <c r="SLE36" s="568"/>
      <c r="SLF36" s="568"/>
      <c r="SLG36" s="568"/>
      <c r="SLH36" s="568"/>
      <c r="SLI36" s="568"/>
      <c r="SLJ36" s="568"/>
      <c r="SLK36" s="568"/>
      <c r="SLL36" s="568"/>
      <c r="SLM36" s="568"/>
      <c r="SLN36" s="568"/>
      <c r="SLO36" s="568"/>
      <c r="SLP36" s="568"/>
      <c r="SLQ36" s="568"/>
      <c r="SLR36" s="568"/>
      <c r="SLS36" s="568"/>
      <c r="SLT36" s="568"/>
      <c r="SLU36" s="568"/>
      <c r="SLV36" s="568"/>
      <c r="SLW36" s="568"/>
      <c r="SLX36" s="568"/>
      <c r="SLY36" s="568"/>
      <c r="SLZ36" s="568"/>
      <c r="SMA36" s="568"/>
      <c r="SMB36" s="568"/>
      <c r="SMC36" s="568"/>
      <c r="SMD36" s="568"/>
      <c r="SME36" s="568"/>
      <c r="SMF36" s="568"/>
      <c r="SMG36" s="568"/>
      <c r="SMH36" s="568"/>
      <c r="SMI36" s="568"/>
      <c r="SMJ36" s="568"/>
      <c r="SMK36" s="568"/>
      <c r="SML36" s="568"/>
      <c r="SMM36" s="568"/>
      <c r="SMN36" s="568"/>
      <c r="SMO36" s="568"/>
      <c r="SMP36" s="568"/>
      <c r="SMQ36" s="568"/>
      <c r="SMR36" s="568"/>
      <c r="SMS36" s="568"/>
      <c r="SMT36" s="568"/>
      <c r="SMU36" s="568"/>
      <c r="SMV36" s="568"/>
      <c r="SMW36" s="568"/>
      <c r="SMX36" s="568"/>
      <c r="SMY36" s="568"/>
      <c r="SMZ36" s="568"/>
      <c r="SNA36" s="568"/>
      <c r="SNB36" s="568"/>
      <c r="SNC36" s="568"/>
      <c r="SND36" s="568"/>
      <c r="SNE36" s="568"/>
      <c r="SNF36" s="568"/>
      <c r="SNG36" s="568"/>
      <c r="SNH36" s="568"/>
      <c r="SNI36" s="568"/>
      <c r="SNJ36" s="568"/>
      <c r="SNK36" s="568"/>
      <c r="SNL36" s="568"/>
      <c r="SNM36" s="568"/>
      <c r="SNN36" s="568"/>
      <c r="SNO36" s="568"/>
      <c r="SNP36" s="568"/>
      <c r="SNQ36" s="568"/>
      <c r="SNR36" s="568"/>
      <c r="SNS36" s="568"/>
      <c r="SNT36" s="568"/>
      <c r="SNU36" s="568"/>
      <c r="SNV36" s="568"/>
      <c r="SNW36" s="568"/>
      <c r="SNX36" s="568"/>
      <c r="SNY36" s="568"/>
      <c r="SNZ36" s="568"/>
      <c r="SOA36" s="568"/>
      <c r="SOB36" s="568"/>
      <c r="SOC36" s="568"/>
      <c r="SOD36" s="568"/>
      <c r="SOE36" s="568"/>
      <c r="SOF36" s="568"/>
      <c r="SOG36" s="568"/>
      <c r="SOH36" s="568"/>
      <c r="SOI36" s="568"/>
      <c r="SOJ36" s="568"/>
      <c r="SOK36" s="568"/>
      <c r="SOL36" s="568"/>
      <c r="SOM36" s="568"/>
      <c r="SON36" s="568"/>
      <c r="SOO36" s="568"/>
      <c r="SOP36" s="568"/>
      <c r="SOQ36" s="568"/>
      <c r="SOR36" s="568"/>
      <c r="SOS36" s="568"/>
      <c r="SOT36" s="568"/>
      <c r="SOU36" s="568"/>
      <c r="SOV36" s="568"/>
      <c r="SOW36" s="568"/>
      <c r="SOX36" s="568"/>
      <c r="SOY36" s="568"/>
      <c r="SOZ36" s="568"/>
      <c r="SPA36" s="568"/>
      <c r="SPB36" s="568"/>
      <c r="SPC36" s="568"/>
      <c r="SPD36" s="568"/>
      <c r="SPE36" s="568"/>
      <c r="SPF36" s="568"/>
      <c r="SPG36" s="568"/>
      <c r="SPH36" s="568"/>
      <c r="SPI36" s="568"/>
      <c r="SPJ36" s="568"/>
      <c r="SPK36" s="568"/>
      <c r="SPL36" s="568"/>
      <c r="SPM36" s="568"/>
      <c r="SPN36" s="568"/>
      <c r="SPO36" s="568"/>
      <c r="SPP36" s="568"/>
      <c r="SPQ36" s="568"/>
      <c r="SPR36" s="568"/>
      <c r="SPS36" s="568"/>
      <c r="SPT36" s="568"/>
      <c r="SPU36" s="568"/>
      <c r="SPV36" s="568"/>
      <c r="SPW36" s="568"/>
      <c r="SPX36" s="568"/>
      <c r="SPY36" s="568"/>
      <c r="SPZ36" s="568"/>
      <c r="SQA36" s="568"/>
      <c r="SQB36" s="568"/>
      <c r="SQC36" s="568"/>
      <c r="SQD36" s="568"/>
      <c r="SQE36" s="568"/>
      <c r="SQF36" s="568"/>
      <c r="SQG36" s="568"/>
      <c r="SQH36" s="568"/>
      <c r="SQI36" s="568"/>
      <c r="SQJ36" s="568"/>
      <c r="SQK36" s="568"/>
      <c r="SQL36" s="568"/>
      <c r="SQM36" s="568"/>
      <c r="SQN36" s="568"/>
      <c r="SQO36" s="568"/>
      <c r="SQP36" s="568"/>
      <c r="SQQ36" s="568"/>
      <c r="SQR36" s="568"/>
      <c r="SQS36" s="568"/>
      <c r="SQT36" s="568"/>
      <c r="SQU36" s="568"/>
      <c r="SQV36" s="568"/>
      <c r="SQW36" s="568"/>
      <c r="SQX36" s="568"/>
      <c r="SQY36" s="568"/>
      <c r="SQZ36" s="568"/>
      <c r="SRA36" s="568"/>
      <c r="SRB36" s="568"/>
      <c r="SRC36" s="568"/>
      <c r="SRD36" s="568"/>
      <c r="SRE36" s="568"/>
      <c r="SRF36" s="568"/>
      <c r="SRG36" s="568"/>
      <c r="SRH36" s="568"/>
      <c r="SRI36" s="568"/>
      <c r="SRJ36" s="568"/>
      <c r="SRK36" s="568"/>
      <c r="SRL36" s="568"/>
      <c r="SRM36" s="568"/>
      <c r="SRN36" s="568"/>
      <c r="SRO36" s="568"/>
      <c r="SRP36" s="568"/>
      <c r="SRQ36" s="568"/>
      <c r="SRR36" s="568"/>
      <c r="SRS36" s="568"/>
      <c r="SRT36" s="568"/>
      <c r="SRU36" s="568"/>
      <c r="SRV36" s="568"/>
      <c r="SRW36" s="568"/>
      <c r="SRX36" s="568"/>
      <c r="SRY36" s="568"/>
      <c r="SRZ36" s="568"/>
      <c r="SSA36" s="568"/>
      <c r="SSB36" s="568"/>
      <c r="SSC36" s="568"/>
      <c r="SSD36" s="568"/>
      <c r="SSE36" s="568"/>
      <c r="SSF36" s="568"/>
      <c r="SSG36" s="568"/>
      <c r="SSH36" s="568"/>
      <c r="SSI36" s="568"/>
      <c r="SSJ36" s="568"/>
      <c r="SSK36" s="568"/>
      <c r="SSL36" s="568"/>
      <c r="SSM36" s="568"/>
      <c r="SSN36" s="568"/>
      <c r="SSO36" s="568"/>
      <c r="SSP36" s="568"/>
      <c r="SSQ36" s="568"/>
      <c r="SSR36" s="568"/>
      <c r="SSS36" s="568"/>
      <c r="SST36" s="568"/>
      <c r="SSU36" s="568"/>
      <c r="SSV36" s="568"/>
      <c r="SSW36" s="568"/>
      <c r="SSX36" s="568"/>
      <c r="SSY36" s="568"/>
      <c r="SSZ36" s="568"/>
      <c r="STA36" s="568"/>
      <c r="STB36" s="568"/>
      <c r="STC36" s="568"/>
      <c r="STD36" s="568"/>
      <c r="STE36" s="568"/>
      <c r="STF36" s="568"/>
      <c r="STG36" s="568"/>
      <c r="STH36" s="568"/>
      <c r="STI36" s="568"/>
      <c r="STJ36" s="568"/>
      <c r="STK36" s="568"/>
      <c r="STL36" s="568"/>
      <c r="STM36" s="568"/>
      <c r="STN36" s="568"/>
      <c r="STO36" s="568"/>
      <c r="STP36" s="568"/>
      <c r="STQ36" s="568"/>
      <c r="STR36" s="568"/>
      <c r="STS36" s="568"/>
      <c r="STT36" s="568"/>
      <c r="STU36" s="568"/>
      <c r="STV36" s="568"/>
      <c r="STW36" s="568"/>
      <c r="STX36" s="568"/>
      <c r="STY36" s="568"/>
      <c r="STZ36" s="568"/>
      <c r="SUA36" s="568"/>
      <c r="SUB36" s="568"/>
      <c r="SUC36" s="568"/>
      <c r="SUD36" s="568"/>
      <c r="SUE36" s="568"/>
      <c r="SUF36" s="568"/>
      <c r="SUG36" s="568"/>
      <c r="SUH36" s="568"/>
      <c r="SUI36" s="568"/>
      <c r="SUJ36" s="568"/>
      <c r="SUK36" s="568"/>
      <c r="SUL36" s="568"/>
      <c r="SUM36" s="568"/>
      <c r="SUN36" s="568"/>
      <c r="SUO36" s="568"/>
      <c r="SUP36" s="568"/>
      <c r="SUQ36" s="568"/>
      <c r="SUR36" s="568"/>
      <c r="SUS36" s="568"/>
      <c r="SUT36" s="568"/>
      <c r="SUU36" s="568"/>
      <c r="SUV36" s="568"/>
      <c r="SUW36" s="568"/>
      <c r="SUX36" s="568"/>
      <c r="SUY36" s="568"/>
      <c r="SUZ36" s="568"/>
      <c r="SVA36" s="568"/>
      <c r="SVB36" s="568"/>
      <c r="SVC36" s="568"/>
      <c r="SVD36" s="568"/>
      <c r="SVE36" s="568"/>
      <c r="SVF36" s="568"/>
      <c r="SVG36" s="568"/>
      <c r="SVH36" s="568"/>
      <c r="SVI36" s="568"/>
      <c r="SVJ36" s="568"/>
      <c r="SVK36" s="568"/>
      <c r="SVL36" s="568"/>
      <c r="SVM36" s="568"/>
      <c r="SVN36" s="568"/>
      <c r="SVO36" s="568"/>
      <c r="SVP36" s="568"/>
      <c r="SVQ36" s="568"/>
      <c r="SVR36" s="568"/>
      <c r="SVS36" s="568"/>
      <c r="SVT36" s="568"/>
      <c r="SVU36" s="568"/>
      <c r="SVV36" s="568"/>
      <c r="SVW36" s="568"/>
      <c r="SVX36" s="568"/>
      <c r="SVY36" s="568"/>
      <c r="SVZ36" s="568"/>
      <c r="SWA36" s="568"/>
      <c r="SWB36" s="568"/>
      <c r="SWC36" s="568"/>
      <c r="SWD36" s="568"/>
      <c r="SWE36" s="568"/>
      <c r="SWF36" s="568"/>
      <c r="SWG36" s="568"/>
      <c r="SWH36" s="568"/>
      <c r="SWI36" s="568"/>
      <c r="SWJ36" s="568"/>
      <c r="SWK36" s="568"/>
      <c r="SWL36" s="568"/>
      <c r="SWM36" s="568"/>
      <c r="SWN36" s="568"/>
      <c r="SWO36" s="568"/>
      <c r="SWP36" s="568"/>
      <c r="SWQ36" s="568"/>
      <c r="SWR36" s="568"/>
      <c r="SWS36" s="568"/>
      <c r="SWT36" s="568"/>
      <c r="SWU36" s="568"/>
      <c r="SWV36" s="568"/>
      <c r="SWW36" s="568"/>
      <c r="SWX36" s="568"/>
      <c r="SWY36" s="568"/>
      <c r="SWZ36" s="568"/>
      <c r="SXA36" s="568"/>
      <c r="SXB36" s="568"/>
      <c r="SXC36" s="568"/>
      <c r="SXD36" s="568"/>
      <c r="SXE36" s="568"/>
      <c r="SXF36" s="568"/>
      <c r="SXG36" s="568"/>
      <c r="SXH36" s="568"/>
      <c r="SXI36" s="568"/>
      <c r="SXJ36" s="568"/>
      <c r="SXK36" s="568"/>
      <c r="SXL36" s="568"/>
      <c r="SXM36" s="568"/>
      <c r="SXN36" s="568"/>
      <c r="SXO36" s="568"/>
      <c r="SXP36" s="568"/>
      <c r="SXQ36" s="568"/>
      <c r="SXR36" s="568"/>
      <c r="SXS36" s="568"/>
      <c r="SXT36" s="568"/>
      <c r="SXU36" s="568"/>
      <c r="SXV36" s="568"/>
      <c r="SXW36" s="568"/>
      <c r="SXX36" s="568"/>
      <c r="SXY36" s="568"/>
      <c r="SXZ36" s="568"/>
      <c r="SYA36" s="568"/>
      <c r="SYB36" s="568"/>
      <c r="SYC36" s="568"/>
      <c r="SYD36" s="568"/>
      <c r="SYE36" s="568"/>
      <c r="SYF36" s="568"/>
      <c r="SYG36" s="568"/>
      <c r="SYH36" s="568"/>
      <c r="SYI36" s="568"/>
      <c r="SYJ36" s="568"/>
      <c r="SYK36" s="568"/>
      <c r="SYL36" s="568"/>
      <c r="SYM36" s="568"/>
      <c r="SYN36" s="568"/>
      <c r="SYO36" s="568"/>
      <c r="SYP36" s="568"/>
      <c r="SYQ36" s="568"/>
      <c r="SYR36" s="568"/>
      <c r="SYS36" s="568"/>
      <c r="SYT36" s="568"/>
      <c r="SYU36" s="568"/>
      <c r="SYV36" s="568"/>
      <c r="SYW36" s="568"/>
      <c r="SYX36" s="568"/>
      <c r="SYY36" s="568"/>
      <c r="SYZ36" s="568"/>
      <c r="SZA36" s="568"/>
      <c r="SZB36" s="568"/>
      <c r="SZC36" s="568"/>
      <c r="SZD36" s="568"/>
      <c r="SZE36" s="568"/>
      <c r="SZF36" s="568"/>
      <c r="SZG36" s="568"/>
      <c r="SZH36" s="568"/>
      <c r="SZI36" s="568"/>
      <c r="SZJ36" s="568"/>
      <c r="SZK36" s="568"/>
      <c r="SZL36" s="568"/>
      <c r="SZM36" s="568"/>
      <c r="SZN36" s="568"/>
      <c r="SZO36" s="568"/>
      <c r="SZP36" s="568"/>
      <c r="SZQ36" s="568"/>
      <c r="SZR36" s="568"/>
      <c r="SZS36" s="568"/>
      <c r="SZT36" s="568"/>
      <c r="SZU36" s="568"/>
      <c r="SZV36" s="568"/>
      <c r="SZW36" s="568"/>
      <c r="SZX36" s="568"/>
      <c r="SZY36" s="568"/>
      <c r="SZZ36" s="568"/>
      <c r="TAA36" s="568"/>
      <c r="TAB36" s="568"/>
      <c r="TAC36" s="568"/>
      <c r="TAD36" s="568"/>
      <c r="TAE36" s="568"/>
      <c r="TAF36" s="568"/>
      <c r="TAG36" s="568"/>
      <c r="TAH36" s="568"/>
      <c r="TAI36" s="568"/>
      <c r="TAJ36" s="568"/>
      <c r="TAK36" s="568"/>
      <c r="TAL36" s="568"/>
      <c r="TAM36" s="568"/>
      <c r="TAN36" s="568"/>
      <c r="TAO36" s="568"/>
      <c r="TAP36" s="568"/>
      <c r="TAQ36" s="568"/>
      <c r="TAR36" s="568"/>
      <c r="TAS36" s="568"/>
      <c r="TAT36" s="568"/>
      <c r="TAU36" s="568"/>
      <c r="TAV36" s="568"/>
      <c r="TAW36" s="568"/>
      <c r="TAX36" s="568"/>
      <c r="TAY36" s="568"/>
      <c r="TAZ36" s="568"/>
      <c r="TBA36" s="568"/>
      <c r="TBB36" s="568"/>
      <c r="TBC36" s="568"/>
      <c r="TBD36" s="568"/>
      <c r="TBE36" s="568"/>
      <c r="TBF36" s="568"/>
      <c r="TBG36" s="568"/>
      <c r="TBH36" s="568"/>
      <c r="TBI36" s="568"/>
      <c r="TBJ36" s="568"/>
      <c r="TBK36" s="568"/>
      <c r="TBL36" s="568"/>
      <c r="TBM36" s="568"/>
      <c r="TBN36" s="568"/>
      <c r="TBO36" s="568"/>
      <c r="TBP36" s="568"/>
      <c r="TBQ36" s="568"/>
      <c r="TBR36" s="568"/>
      <c r="TBS36" s="568"/>
      <c r="TBT36" s="568"/>
      <c r="TBU36" s="568"/>
      <c r="TBV36" s="568"/>
      <c r="TBW36" s="568"/>
      <c r="TBX36" s="568"/>
      <c r="TBY36" s="568"/>
      <c r="TBZ36" s="568"/>
      <c r="TCA36" s="568"/>
      <c r="TCB36" s="568"/>
      <c r="TCC36" s="568"/>
      <c r="TCD36" s="568"/>
      <c r="TCE36" s="568"/>
      <c r="TCF36" s="568"/>
      <c r="TCG36" s="568"/>
      <c r="TCH36" s="568"/>
      <c r="TCI36" s="568"/>
      <c r="TCJ36" s="568"/>
      <c r="TCK36" s="568"/>
      <c r="TCL36" s="568"/>
      <c r="TCM36" s="568"/>
      <c r="TCN36" s="568"/>
      <c r="TCO36" s="568"/>
      <c r="TCP36" s="568"/>
      <c r="TCQ36" s="568"/>
      <c r="TCR36" s="568"/>
      <c r="TCS36" s="568"/>
      <c r="TCT36" s="568"/>
      <c r="TCU36" s="568"/>
      <c r="TCV36" s="568"/>
      <c r="TCW36" s="568"/>
      <c r="TCX36" s="568"/>
      <c r="TCY36" s="568"/>
      <c r="TCZ36" s="568"/>
      <c r="TDA36" s="568"/>
      <c r="TDB36" s="568"/>
      <c r="TDC36" s="568"/>
      <c r="TDD36" s="568"/>
      <c r="TDE36" s="568"/>
      <c r="TDF36" s="568"/>
      <c r="TDG36" s="568"/>
      <c r="TDH36" s="568"/>
      <c r="TDI36" s="568"/>
      <c r="TDJ36" s="568"/>
      <c r="TDK36" s="568"/>
      <c r="TDL36" s="568"/>
      <c r="TDM36" s="568"/>
      <c r="TDN36" s="568"/>
      <c r="TDO36" s="568"/>
      <c r="TDP36" s="568"/>
      <c r="TDQ36" s="568"/>
      <c r="TDR36" s="568"/>
      <c r="TDS36" s="568"/>
      <c r="TDT36" s="568"/>
      <c r="TDU36" s="568"/>
      <c r="TDV36" s="568"/>
      <c r="TDW36" s="568"/>
      <c r="TDX36" s="568"/>
      <c r="TDY36" s="568"/>
      <c r="TDZ36" s="568"/>
      <c r="TEA36" s="568"/>
      <c r="TEB36" s="568"/>
      <c r="TEC36" s="568"/>
      <c r="TED36" s="568"/>
      <c r="TEE36" s="568"/>
      <c r="TEF36" s="568"/>
      <c r="TEG36" s="568"/>
      <c r="TEH36" s="568"/>
      <c r="TEI36" s="568"/>
      <c r="TEJ36" s="568"/>
      <c r="TEK36" s="568"/>
      <c r="TEL36" s="568"/>
      <c r="TEM36" s="568"/>
      <c r="TEN36" s="568"/>
      <c r="TEO36" s="568"/>
      <c r="TEP36" s="568"/>
      <c r="TEQ36" s="568"/>
      <c r="TER36" s="568"/>
      <c r="TES36" s="568"/>
      <c r="TET36" s="568"/>
      <c r="TEU36" s="568"/>
      <c r="TEV36" s="568"/>
      <c r="TEW36" s="568"/>
      <c r="TEX36" s="568"/>
      <c r="TEY36" s="568"/>
      <c r="TEZ36" s="568"/>
      <c r="TFA36" s="568"/>
      <c r="TFB36" s="568"/>
      <c r="TFC36" s="568"/>
      <c r="TFD36" s="568"/>
      <c r="TFE36" s="568"/>
      <c r="TFF36" s="568"/>
      <c r="TFG36" s="568"/>
      <c r="TFH36" s="568"/>
      <c r="TFI36" s="568"/>
      <c r="TFJ36" s="568"/>
      <c r="TFK36" s="568"/>
      <c r="TFL36" s="568"/>
      <c r="TFM36" s="568"/>
      <c r="TFN36" s="568"/>
      <c r="TFO36" s="568"/>
      <c r="TFP36" s="568"/>
      <c r="TFQ36" s="568"/>
      <c r="TFR36" s="568"/>
      <c r="TFS36" s="568"/>
      <c r="TFT36" s="568"/>
      <c r="TFU36" s="568"/>
      <c r="TFV36" s="568"/>
      <c r="TFW36" s="568"/>
      <c r="TFX36" s="568"/>
      <c r="TFY36" s="568"/>
      <c r="TFZ36" s="568"/>
      <c r="TGA36" s="568"/>
      <c r="TGB36" s="568"/>
      <c r="TGC36" s="568"/>
      <c r="TGD36" s="568"/>
      <c r="TGE36" s="568"/>
      <c r="TGF36" s="568"/>
      <c r="TGG36" s="568"/>
      <c r="TGH36" s="568"/>
      <c r="TGI36" s="568"/>
      <c r="TGJ36" s="568"/>
      <c r="TGK36" s="568"/>
      <c r="TGL36" s="568"/>
      <c r="TGM36" s="568"/>
      <c r="TGN36" s="568"/>
      <c r="TGO36" s="568"/>
      <c r="TGP36" s="568"/>
      <c r="TGQ36" s="568"/>
      <c r="TGR36" s="568"/>
      <c r="TGS36" s="568"/>
      <c r="TGT36" s="568"/>
      <c r="TGU36" s="568"/>
      <c r="TGV36" s="568"/>
      <c r="TGW36" s="568"/>
      <c r="TGX36" s="568"/>
      <c r="TGY36" s="568"/>
      <c r="TGZ36" s="568"/>
      <c r="THA36" s="568"/>
      <c r="THB36" s="568"/>
      <c r="THC36" s="568"/>
      <c r="THD36" s="568"/>
      <c r="THE36" s="568"/>
      <c r="THF36" s="568"/>
      <c r="THG36" s="568"/>
      <c r="THH36" s="568"/>
      <c r="THI36" s="568"/>
      <c r="THJ36" s="568"/>
      <c r="THK36" s="568"/>
      <c r="THL36" s="568"/>
      <c r="THM36" s="568"/>
      <c r="THN36" s="568"/>
      <c r="THO36" s="568"/>
      <c r="THP36" s="568"/>
      <c r="THQ36" s="568"/>
      <c r="THR36" s="568"/>
      <c r="THS36" s="568"/>
      <c r="THT36" s="568"/>
      <c r="THU36" s="568"/>
      <c r="THV36" s="568"/>
      <c r="THW36" s="568"/>
      <c r="THX36" s="568"/>
      <c r="THY36" s="568"/>
      <c r="THZ36" s="568"/>
      <c r="TIA36" s="568"/>
      <c r="TIB36" s="568"/>
      <c r="TIC36" s="568"/>
      <c r="TID36" s="568"/>
      <c r="TIE36" s="568"/>
      <c r="TIF36" s="568"/>
      <c r="TIG36" s="568"/>
      <c r="TIH36" s="568"/>
      <c r="TII36" s="568"/>
      <c r="TIJ36" s="568"/>
      <c r="TIK36" s="568"/>
      <c r="TIL36" s="568"/>
      <c r="TIM36" s="568"/>
      <c r="TIN36" s="568"/>
      <c r="TIO36" s="568"/>
      <c r="TIP36" s="568"/>
      <c r="TIQ36" s="568"/>
      <c r="TIR36" s="568"/>
      <c r="TIS36" s="568"/>
      <c r="TIT36" s="568"/>
      <c r="TIU36" s="568"/>
      <c r="TIV36" s="568"/>
      <c r="TIW36" s="568"/>
      <c r="TIX36" s="568"/>
      <c r="TIY36" s="568"/>
      <c r="TIZ36" s="568"/>
      <c r="TJA36" s="568"/>
      <c r="TJB36" s="568"/>
      <c r="TJC36" s="568"/>
      <c r="TJD36" s="568"/>
      <c r="TJE36" s="568"/>
      <c r="TJF36" s="568"/>
      <c r="TJG36" s="568"/>
      <c r="TJH36" s="568"/>
      <c r="TJI36" s="568"/>
      <c r="TJJ36" s="568"/>
      <c r="TJK36" s="568"/>
      <c r="TJL36" s="568"/>
      <c r="TJM36" s="568"/>
      <c r="TJN36" s="568"/>
      <c r="TJO36" s="568"/>
      <c r="TJP36" s="568"/>
      <c r="TJQ36" s="568"/>
      <c r="TJR36" s="568"/>
      <c r="TJS36" s="568"/>
      <c r="TJT36" s="568"/>
      <c r="TJU36" s="568"/>
      <c r="TJV36" s="568"/>
      <c r="TJW36" s="568"/>
      <c r="TJX36" s="568"/>
      <c r="TJY36" s="568"/>
      <c r="TJZ36" s="568"/>
      <c r="TKA36" s="568"/>
      <c r="TKB36" s="568"/>
      <c r="TKC36" s="568"/>
      <c r="TKD36" s="568"/>
      <c r="TKE36" s="568"/>
      <c r="TKF36" s="568"/>
      <c r="TKG36" s="568"/>
      <c r="TKH36" s="568"/>
      <c r="TKI36" s="568"/>
      <c r="TKJ36" s="568"/>
      <c r="TKK36" s="568"/>
      <c r="TKL36" s="568"/>
      <c r="TKM36" s="568"/>
      <c r="TKN36" s="568"/>
      <c r="TKO36" s="568"/>
      <c r="TKP36" s="568"/>
      <c r="TKQ36" s="568"/>
      <c r="TKR36" s="568"/>
      <c r="TKS36" s="568"/>
      <c r="TKT36" s="568"/>
      <c r="TKU36" s="568"/>
      <c r="TKV36" s="568"/>
      <c r="TKW36" s="568"/>
      <c r="TKX36" s="568"/>
      <c r="TKY36" s="568"/>
      <c r="TKZ36" s="568"/>
      <c r="TLA36" s="568"/>
      <c r="TLB36" s="568"/>
      <c r="TLC36" s="568"/>
      <c r="TLD36" s="568"/>
      <c r="TLE36" s="568"/>
      <c r="TLF36" s="568"/>
      <c r="TLG36" s="568"/>
      <c r="TLH36" s="568"/>
      <c r="TLI36" s="568"/>
      <c r="TLJ36" s="568"/>
      <c r="TLK36" s="568"/>
      <c r="TLL36" s="568"/>
      <c r="TLM36" s="568"/>
      <c r="TLN36" s="568"/>
      <c r="TLO36" s="568"/>
      <c r="TLP36" s="568"/>
      <c r="TLQ36" s="568"/>
      <c r="TLR36" s="568"/>
      <c r="TLS36" s="568"/>
      <c r="TLT36" s="568"/>
      <c r="TLU36" s="568"/>
      <c r="TLV36" s="568"/>
      <c r="TLW36" s="568"/>
      <c r="TLX36" s="568"/>
      <c r="TLY36" s="568"/>
      <c r="TLZ36" s="568"/>
      <c r="TMA36" s="568"/>
      <c r="TMB36" s="568"/>
      <c r="TMC36" s="568"/>
      <c r="TMD36" s="568"/>
      <c r="TME36" s="568"/>
      <c r="TMF36" s="568"/>
      <c r="TMG36" s="568"/>
      <c r="TMH36" s="568"/>
      <c r="TMI36" s="568"/>
      <c r="TMJ36" s="568"/>
      <c r="TMK36" s="568"/>
      <c r="TML36" s="568"/>
      <c r="TMM36" s="568"/>
      <c r="TMN36" s="568"/>
      <c r="TMO36" s="568"/>
      <c r="TMP36" s="568"/>
      <c r="TMQ36" s="568"/>
      <c r="TMR36" s="568"/>
      <c r="TMS36" s="568"/>
      <c r="TMT36" s="568"/>
      <c r="TMU36" s="568"/>
      <c r="TMV36" s="568"/>
      <c r="TMW36" s="568"/>
      <c r="TMX36" s="568"/>
      <c r="TMY36" s="568"/>
      <c r="TMZ36" s="568"/>
      <c r="TNA36" s="568"/>
      <c r="TNB36" s="568"/>
      <c r="TNC36" s="568"/>
      <c r="TND36" s="568"/>
      <c r="TNE36" s="568"/>
      <c r="TNF36" s="568"/>
      <c r="TNG36" s="568"/>
      <c r="TNH36" s="568"/>
      <c r="TNI36" s="568"/>
      <c r="TNJ36" s="568"/>
      <c r="TNK36" s="568"/>
      <c r="TNL36" s="568"/>
      <c r="TNM36" s="568"/>
      <c r="TNN36" s="568"/>
      <c r="TNO36" s="568"/>
      <c r="TNP36" s="568"/>
      <c r="TNQ36" s="568"/>
      <c r="TNR36" s="568"/>
      <c r="TNS36" s="568"/>
      <c r="TNT36" s="568"/>
      <c r="TNU36" s="568"/>
      <c r="TNV36" s="568"/>
      <c r="TNW36" s="568"/>
      <c r="TNX36" s="568"/>
      <c r="TNY36" s="568"/>
      <c r="TNZ36" s="568"/>
      <c r="TOA36" s="568"/>
      <c r="TOB36" s="568"/>
      <c r="TOC36" s="568"/>
      <c r="TOD36" s="568"/>
      <c r="TOE36" s="568"/>
      <c r="TOF36" s="568"/>
      <c r="TOG36" s="568"/>
      <c r="TOH36" s="568"/>
      <c r="TOI36" s="568"/>
      <c r="TOJ36" s="568"/>
      <c r="TOK36" s="568"/>
      <c r="TOL36" s="568"/>
      <c r="TOM36" s="568"/>
      <c r="TON36" s="568"/>
      <c r="TOO36" s="568"/>
      <c r="TOP36" s="568"/>
      <c r="TOQ36" s="568"/>
      <c r="TOR36" s="568"/>
      <c r="TOS36" s="568"/>
      <c r="TOT36" s="568"/>
      <c r="TOU36" s="568"/>
      <c r="TOV36" s="568"/>
      <c r="TOW36" s="568"/>
      <c r="TOX36" s="568"/>
      <c r="TOY36" s="568"/>
      <c r="TOZ36" s="568"/>
      <c r="TPA36" s="568"/>
      <c r="TPB36" s="568"/>
      <c r="TPC36" s="568"/>
      <c r="TPD36" s="568"/>
      <c r="TPE36" s="568"/>
      <c r="TPF36" s="568"/>
      <c r="TPG36" s="568"/>
      <c r="TPH36" s="568"/>
      <c r="TPI36" s="568"/>
      <c r="TPJ36" s="568"/>
      <c r="TPK36" s="568"/>
      <c r="TPL36" s="568"/>
      <c r="TPM36" s="568"/>
      <c r="TPN36" s="568"/>
      <c r="TPO36" s="568"/>
      <c r="TPP36" s="568"/>
      <c r="TPQ36" s="568"/>
      <c r="TPR36" s="568"/>
      <c r="TPS36" s="568"/>
      <c r="TPT36" s="568"/>
      <c r="TPU36" s="568"/>
      <c r="TPV36" s="568"/>
      <c r="TPW36" s="568"/>
      <c r="TPX36" s="568"/>
      <c r="TPY36" s="568"/>
      <c r="TPZ36" s="568"/>
      <c r="TQA36" s="568"/>
      <c r="TQB36" s="568"/>
      <c r="TQC36" s="568"/>
      <c r="TQD36" s="568"/>
      <c r="TQE36" s="568"/>
      <c r="TQF36" s="568"/>
      <c r="TQG36" s="568"/>
      <c r="TQH36" s="568"/>
      <c r="TQI36" s="568"/>
      <c r="TQJ36" s="568"/>
      <c r="TQK36" s="568"/>
      <c r="TQL36" s="568"/>
      <c r="TQM36" s="568"/>
      <c r="TQN36" s="568"/>
      <c r="TQO36" s="568"/>
      <c r="TQP36" s="568"/>
      <c r="TQQ36" s="568"/>
      <c r="TQR36" s="568"/>
      <c r="TQS36" s="568"/>
      <c r="TQT36" s="568"/>
      <c r="TQU36" s="568"/>
      <c r="TQV36" s="568"/>
      <c r="TQW36" s="568"/>
      <c r="TQX36" s="568"/>
      <c r="TQY36" s="568"/>
      <c r="TQZ36" s="568"/>
      <c r="TRA36" s="568"/>
      <c r="TRB36" s="568"/>
      <c r="TRC36" s="568"/>
      <c r="TRD36" s="568"/>
      <c r="TRE36" s="568"/>
      <c r="TRF36" s="568"/>
      <c r="TRG36" s="568"/>
      <c r="TRH36" s="568"/>
      <c r="TRI36" s="568"/>
      <c r="TRJ36" s="568"/>
      <c r="TRK36" s="568"/>
      <c r="TRL36" s="568"/>
      <c r="TRM36" s="568"/>
      <c r="TRN36" s="568"/>
      <c r="TRO36" s="568"/>
      <c r="TRP36" s="568"/>
      <c r="TRQ36" s="568"/>
      <c r="TRR36" s="568"/>
      <c r="TRS36" s="568"/>
      <c r="TRT36" s="568"/>
      <c r="TRU36" s="568"/>
      <c r="TRV36" s="568"/>
      <c r="TRW36" s="568"/>
      <c r="TRX36" s="568"/>
      <c r="TRY36" s="568"/>
      <c r="TRZ36" s="568"/>
      <c r="TSA36" s="568"/>
      <c r="TSB36" s="568"/>
      <c r="TSC36" s="568"/>
      <c r="TSD36" s="568"/>
      <c r="TSE36" s="568"/>
      <c r="TSF36" s="568"/>
      <c r="TSG36" s="568"/>
      <c r="TSH36" s="568"/>
      <c r="TSI36" s="568"/>
      <c r="TSJ36" s="568"/>
      <c r="TSK36" s="568"/>
      <c r="TSL36" s="568"/>
      <c r="TSM36" s="568"/>
      <c r="TSN36" s="568"/>
      <c r="TSO36" s="568"/>
      <c r="TSP36" s="568"/>
      <c r="TSQ36" s="568"/>
      <c r="TSR36" s="568"/>
      <c r="TSS36" s="568"/>
      <c r="TST36" s="568"/>
      <c r="TSU36" s="568"/>
      <c r="TSV36" s="568"/>
      <c r="TSW36" s="568"/>
      <c r="TSX36" s="568"/>
      <c r="TSY36" s="568"/>
      <c r="TSZ36" s="568"/>
      <c r="TTA36" s="568"/>
      <c r="TTB36" s="568"/>
      <c r="TTC36" s="568"/>
      <c r="TTD36" s="568"/>
      <c r="TTE36" s="568"/>
      <c r="TTF36" s="568"/>
      <c r="TTG36" s="568"/>
      <c r="TTH36" s="568"/>
      <c r="TTI36" s="568"/>
      <c r="TTJ36" s="568"/>
      <c r="TTK36" s="568"/>
      <c r="TTL36" s="568"/>
      <c r="TTM36" s="568"/>
      <c r="TTN36" s="568"/>
      <c r="TTO36" s="568"/>
      <c r="TTP36" s="568"/>
      <c r="TTQ36" s="568"/>
      <c r="TTR36" s="568"/>
      <c r="TTS36" s="568"/>
      <c r="TTT36" s="568"/>
      <c r="TTU36" s="568"/>
      <c r="TTV36" s="568"/>
      <c r="TTW36" s="568"/>
      <c r="TTX36" s="568"/>
      <c r="TTY36" s="568"/>
      <c r="TTZ36" s="568"/>
      <c r="TUA36" s="568"/>
      <c r="TUB36" s="568"/>
      <c r="TUC36" s="568"/>
      <c r="TUD36" s="568"/>
      <c r="TUE36" s="568"/>
      <c r="TUF36" s="568"/>
      <c r="TUG36" s="568"/>
      <c r="TUH36" s="568"/>
      <c r="TUI36" s="568"/>
      <c r="TUJ36" s="568"/>
      <c r="TUK36" s="568"/>
      <c r="TUL36" s="568"/>
      <c r="TUM36" s="568"/>
      <c r="TUN36" s="568"/>
      <c r="TUO36" s="568"/>
      <c r="TUP36" s="568"/>
      <c r="TUQ36" s="568"/>
      <c r="TUR36" s="568"/>
      <c r="TUS36" s="568"/>
      <c r="TUT36" s="568"/>
      <c r="TUU36" s="568"/>
      <c r="TUV36" s="568"/>
      <c r="TUW36" s="568"/>
      <c r="TUX36" s="568"/>
      <c r="TUY36" s="568"/>
      <c r="TUZ36" s="568"/>
      <c r="TVA36" s="568"/>
      <c r="TVB36" s="568"/>
      <c r="TVC36" s="568"/>
      <c r="TVD36" s="568"/>
      <c r="TVE36" s="568"/>
      <c r="TVF36" s="568"/>
      <c r="TVG36" s="568"/>
      <c r="TVH36" s="568"/>
      <c r="TVI36" s="568"/>
      <c r="TVJ36" s="568"/>
      <c r="TVK36" s="568"/>
      <c r="TVL36" s="568"/>
      <c r="TVM36" s="568"/>
      <c r="TVN36" s="568"/>
      <c r="TVO36" s="568"/>
      <c r="TVP36" s="568"/>
      <c r="TVQ36" s="568"/>
      <c r="TVR36" s="568"/>
      <c r="TVS36" s="568"/>
      <c r="TVT36" s="568"/>
      <c r="TVU36" s="568"/>
      <c r="TVV36" s="568"/>
      <c r="TVW36" s="568"/>
      <c r="TVX36" s="568"/>
      <c r="TVY36" s="568"/>
      <c r="TVZ36" s="568"/>
      <c r="TWA36" s="568"/>
      <c r="TWB36" s="568"/>
      <c r="TWC36" s="568"/>
      <c r="TWD36" s="568"/>
      <c r="TWE36" s="568"/>
      <c r="TWF36" s="568"/>
      <c r="TWG36" s="568"/>
      <c r="TWH36" s="568"/>
      <c r="TWI36" s="568"/>
      <c r="TWJ36" s="568"/>
      <c r="TWK36" s="568"/>
      <c r="TWL36" s="568"/>
      <c r="TWM36" s="568"/>
      <c r="TWN36" s="568"/>
      <c r="TWO36" s="568"/>
      <c r="TWP36" s="568"/>
      <c r="TWQ36" s="568"/>
      <c r="TWR36" s="568"/>
      <c r="TWS36" s="568"/>
      <c r="TWT36" s="568"/>
      <c r="TWU36" s="568"/>
      <c r="TWV36" s="568"/>
      <c r="TWW36" s="568"/>
      <c r="TWX36" s="568"/>
      <c r="TWY36" s="568"/>
      <c r="TWZ36" s="568"/>
      <c r="TXA36" s="568"/>
      <c r="TXB36" s="568"/>
      <c r="TXC36" s="568"/>
      <c r="TXD36" s="568"/>
      <c r="TXE36" s="568"/>
      <c r="TXF36" s="568"/>
      <c r="TXG36" s="568"/>
      <c r="TXH36" s="568"/>
      <c r="TXI36" s="568"/>
      <c r="TXJ36" s="568"/>
      <c r="TXK36" s="568"/>
      <c r="TXL36" s="568"/>
      <c r="TXM36" s="568"/>
      <c r="TXN36" s="568"/>
      <c r="TXO36" s="568"/>
      <c r="TXP36" s="568"/>
      <c r="TXQ36" s="568"/>
      <c r="TXR36" s="568"/>
      <c r="TXS36" s="568"/>
      <c r="TXT36" s="568"/>
      <c r="TXU36" s="568"/>
      <c r="TXV36" s="568"/>
      <c r="TXW36" s="568"/>
      <c r="TXX36" s="568"/>
      <c r="TXY36" s="568"/>
      <c r="TXZ36" s="568"/>
      <c r="TYA36" s="568"/>
      <c r="TYB36" s="568"/>
      <c r="TYC36" s="568"/>
      <c r="TYD36" s="568"/>
      <c r="TYE36" s="568"/>
      <c r="TYF36" s="568"/>
      <c r="TYG36" s="568"/>
      <c r="TYH36" s="568"/>
      <c r="TYI36" s="568"/>
      <c r="TYJ36" s="568"/>
      <c r="TYK36" s="568"/>
      <c r="TYL36" s="568"/>
      <c r="TYM36" s="568"/>
      <c r="TYN36" s="568"/>
      <c r="TYO36" s="568"/>
      <c r="TYP36" s="568"/>
      <c r="TYQ36" s="568"/>
      <c r="TYR36" s="568"/>
      <c r="TYS36" s="568"/>
      <c r="TYT36" s="568"/>
      <c r="TYU36" s="568"/>
      <c r="TYV36" s="568"/>
      <c r="TYW36" s="568"/>
      <c r="TYX36" s="568"/>
      <c r="TYY36" s="568"/>
      <c r="TYZ36" s="568"/>
      <c r="TZA36" s="568"/>
      <c r="TZB36" s="568"/>
      <c r="TZC36" s="568"/>
      <c r="TZD36" s="568"/>
      <c r="TZE36" s="568"/>
      <c r="TZF36" s="568"/>
      <c r="TZG36" s="568"/>
      <c r="TZH36" s="568"/>
      <c r="TZI36" s="568"/>
      <c r="TZJ36" s="568"/>
      <c r="TZK36" s="568"/>
      <c r="TZL36" s="568"/>
      <c r="TZM36" s="568"/>
      <c r="TZN36" s="568"/>
      <c r="TZO36" s="568"/>
      <c r="TZP36" s="568"/>
      <c r="TZQ36" s="568"/>
      <c r="TZR36" s="568"/>
      <c r="TZS36" s="568"/>
      <c r="TZT36" s="568"/>
      <c r="TZU36" s="568"/>
      <c r="TZV36" s="568"/>
      <c r="TZW36" s="568"/>
      <c r="TZX36" s="568"/>
      <c r="TZY36" s="568"/>
      <c r="TZZ36" s="568"/>
      <c r="UAA36" s="568"/>
      <c r="UAB36" s="568"/>
      <c r="UAC36" s="568"/>
      <c r="UAD36" s="568"/>
      <c r="UAE36" s="568"/>
      <c r="UAF36" s="568"/>
      <c r="UAG36" s="568"/>
      <c r="UAH36" s="568"/>
      <c r="UAI36" s="568"/>
      <c r="UAJ36" s="568"/>
      <c r="UAK36" s="568"/>
      <c r="UAL36" s="568"/>
      <c r="UAM36" s="568"/>
      <c r="UAN36" s="568"/>
      <c r="UAO36" s="568"/>
      <c r="UAP36" s="568"/>
      <c r="UAQ36" s="568"/>
      <c r="UAR36" s="568"/>
      <c r="UAS36" s="568"/>
      <c r="UAT36" s="568"/>
      <c r="UAU36" s="568"/>
      <c r="UAV36" s="568"/>
      <c r="UAW36" s="568"/>
      <c r="UAX36" s="568"/>
      <c r="UAY36" s="568"/>
      <c r="UAZ36" s="568"/>
      <c r="UBA36" s="568"/>
      <c r="UBB36" s="568"/>
      <c r="UBC36" s="568"/>
      <c r="UBD36" s="568"/>
      <c r="UBE36" s="568"/>
      <c r="UBF36" s="568"/>
      <c r="UBG36" s="568"/>
      <c r="UBH36" s="568"/>
      <c r="UBI36" s="568"/>
      <c r="UBJ36" s="568"/>
      <c r="UBK36" s="568"/>
      <c r="UBL36" s="568"/>
      <c r="UBM36" s="568"/>
      <c r="UBN36" s="568"/>
      <c r="UBO36" s="568"/>
      <c r="UBP36" s="568"/>
      <c r="UBQ36" s="568"/>
      <c r="UBR36" s="568"/>
      <c r="UBS36" s="568"/>
      <c r="UBT36" s="568"/>
      <c r="UBU36" s="568"/>
      <c r="UBV36" s="568"/>
      <c r="UBW36" s="568"/>
      <c r="UBX36" s="568"/>
      <c r="UBY36" s="568"/>
      <c r="UBZ36" s="568"/>
      <c r="UCA36" s="568"/>
      <c r="UCB36" s="568"/>
      <c r="UCC36" s="568"/>
      <c r="UCD36" s="568"/>
      <c r="UCE36" s="568"/>
      <c r="UCF36" s="568"/>
      <c r="UCG36" s="568"/>
      <c r="UCH36" s="568"/>
      <c r="UCI36" s="568"/>
      <c r="UCJ36" s="568"/>
      <c r="UCK36" s="568"/>
      <c r="UCL36" s="568"/>
      <c r="UCM36" s="568"/>
      <c r="UCN36" s="568"/>
      <c r="UCO36" s="568"/>
      <c r="UCP36" s="568"/>
      <c r="UCQ36" s="568"/>
      <c r="UCR36" s="568"/>
      <c r="UCS36" s="568"/>
      <c r="UCT36" s="568"/>
      <c r="UCU36" s="568"/>
      <c r="UCV36" s="568"/>
      <c r="UCW36" s="568"/>
      <c r="UCX36" s="568"/>
      <c r="UCY36" s="568"/>
      <c r="UCZ36" s="568"/>
      <c r="UDA36" s="568"/>
      <c r="UDB36" s="568"/>
      <c r="UDC36" s="568"/>
      <c r="UDD36" s="568"/>
      <c r="UDE36" s="568"/>
      <c r="UDF36" s="568"/>
      <c r="UDG36" s="568"/>
      <c r="UDH36" s="568"/>
      <c r="UDI36" s="568"/>
      <c r="UDJ36" s="568"/>
      <c r="UDK36" s="568"/>
      <c r="UDL36" s="568"/>
      <c r="UDM36" s="568"/>
      <c r="UDN36" s="568"/>
      <c r="UDO36" s="568"/>
      <c r="UDP36" s="568"/>
      <c r="UDQ36" s="568"/>
      <c r="UDR36" s="568"/>
      <c r="UDS36" s="568"/>
      <c r="UDT36" s="568"/>
      <c r="UDU36" s="568"/>
      <c r="UDV36" s="568"/>
      <c r="UDW36" s="568"/>
      <c r="UDX36" s="568"/>
      <c r="UDY36" s="568"/>
      <c r="UDZ36" s="568"/>
      <c r="UEA36" s="568"/>
      <c r="UEB36" s="568"/>
      <c r="UEC36" s="568"/>
      <c r="UED36" s="568"/>
      <c r="UEE36" s="568"/>
      <c r="UEF36" s="568"/>
      <c r="UEG36" s="568"/>
      <c r="UEH36" s="568"/>
      <c r="UEI36" s="568"/>
      <c r="UEJ36" s="568"/>
      <c r="UEK36" s="568"/>
      <c r="UEL36" s="568"/>
      <c r="UEM36" s="568"/>
      <c r="UEN36" s="568"/>
      <c r="UEO36" s="568"/>
      <c r="UEP36" s="568"/>
      <c r="UEQ36" s="568"/>
      <c r="UER36" s="568"/>
      <c r="UES36" s="568"/>
      <c r="UET36" s="568"/>
      <c r="UEU36" s="568"/>
      <c r="UEV36" s="568"/>
      <c r="UEW36" s="568"/>
      <c r="UEX36" s="568"/>
      <c r="UEY36" s="568"/>
      <c r="UEZ36" s="568"/>
      <c r="UFA36" s="568"/>
      <c r="UFB36" s="568"/>
      <c r="UFC36" s="568"/>
      <c r="UFD36" s="568"/>
      <c r="UFE36" s="568"/>
      <c r="UFF36" s="568"/>
      <c r="UFG36" s="568"/>
      <c r="UFH36" s="568"/>
      <c r="UFI36" s="568"/>
      <c r="UFJ36" s="568"/>
      <c r="UFK36" s="568"/>
      <c r="UFL36" s="568"/>
      <c r="UFM36" s="568"/>
      <c r="UFN36" s="568"/>
      <c r="UFO36" s="568"/>
      <c r="UFP36" s="568"/>
      <c r="UFQ36" s="568"/>
      <c r="UFR36" s="568"/>
      <c r="UFS36" s="568"/>
      <c r="UFT36" s="568"/>
      <c r="UFU36" s="568"/>
      <c r="UFV36" s="568"/>
      <c r="UFW36" s="568"/>
      <c r="UFX36" s="568"/>
      <c r="UFY36" s="568"/>
      <c r="UFZ36" s="568"/>
      <c r="UGA36" s="568"/>
      <c r="UGB36" s="568"/>
      <c r="UGC36" s="568"/>
      <c r="UGD36" s="568"/>
      <c r="UGE36" s="568"/>
      <c r="UGF36" s="568"/>
      <c r="UGG36" s="568"/>
      <c r="UGH36" s="568"/>
      <c r="UGI36" s="568"/>
      <c r="UGJ36" s="568"/>
      <c r="UGK36" s="568"/>
      <c r="UGL36" s="568"/>
      <c r="UGM36" s="568"/>
      <c r="UGN36" s="568"/>
      <c r="UGO36" s="568"/>
      <c r="UGP36" s="568"/>
      <c r="UGQ36" s="568"/>
      <c r="UGR36" s="568"/>
      <c r="UGS36" s="568"/>
      <c r="UGT36" s="568"/>
      <c r="UGU36" s="568"/>
      <c r="UGV36" s="568"/>
      <c r="UGW36" s="568"/>
      <c r="UGX36" s="568"/>
      <c r="UGY36" s="568"/>
      <c r="UGZ36" s="568"/>
      <c r="UHA36" s="568"/>
      <c r="UHB36" s="568"/>
      <c r="UHC36" s="568"/>
      <c r="UHD36" s="568"/>
      <c r="UHE36" s="568"/>
      <c r="UHF36" s="568"/>
      <c r="UHG36" s="568"/>
      <c r="UHH36" s="568"/>
      <c r="UHI36" s="568"/>
      <c r="UHJ36" s="568"/>
      <c r="UHK36" s="568"/>
      <c r="UHL36" s="568"/>
      <c r="UHM36" s="568"/>
      <c r="UHN36" s="568"/>
      <c r="UHO36" s="568"/>
      <c r="UHP36" s="568"/>
      <c r="UHQ36" s="568"/>
      <c r="UHR36" s="568"/>
      <c r="UHS36" s="568"/>
      <c r="UHT36" s="568"/>
      <c r="UHU36" s="568"/>
      <c r="UHV36" s="568"/>
      <c r="UHW36" s="568"/>
      <c r="UHX36" s="568"/>
      <c r="UHY36" s="568"/>
      <c r="UHZ36" s="568"/>
      <c r="UIA36" s="568"/>
      <c r="UIB36" s="568"/>
      <c r="UIC36" s="568"/>
      <c r="UID36" s="568"/>
      <c r="UIE36" s="568"/>
      <c r="UIF36" s="568"/>
      <c r="UIG36" s="568"/>
      <c r="UIH36" s="568"/>
      <c r="UII36" s="568"/>
      <c r="UIJ36" s="568"/>
      <c r="UIK36" s="568"/>
      <c r="UIL36" s="568"/>
      <c r="UIM36" s="568"/>
      <c r="UIN36" s="568"/>
      <c r="UIO36" s="568"/>
      <c r="UIP36" s="568"/>
      <c r="UIQ36" s="568"/>
      <c r="UIR36" s="568"/>
      <c r="UIS36" s="568"/>
      <c r="UIT36" s="568"/>
      <c r="UIU36" s="568"/>
      <c r="UIV36" s="568"/>
      <c r="UIW36" s="568"/>
      <c r="UIX36" s="568"/>
      <c r="UIY36" s="568"/>
      <c r="UIZ36" s="568"/>
      <c r="UJA36" s="568"/>
      <c r="UJB36" s="568"/>
      <c r="UJC36" s="568"/>
      <c r="UJD36" s="568"/>
      <c r="UJE36" s="568"/>
      <c r="UJF36" s="568"/>
      <c r="UJG36" s="568"/>
      <c r="UJH36" s="568"/>
      <c r="UJI36" s="568"/>
      <c r="UJJ36" s="568"/>
      <c r="UJK36" s="568"/>
      <c r="UJL36" s="568"/>
      <c r="UJM36" s="568"/>
      <c r="UJN36" s="568"/>
      <c r="UJO36" s="568"/>
      <c r="UJP36" s="568"/>
      <c r="UJQ36" s="568"/>
      <c r="UJR36" s="568"/>
      <c r="UJS36" s="568"/>
      <c r="UJT36" s="568"/>
      <c r="UJU36" s="568"/>
      <c r="UJV36" s="568"/>
      <c r="UJW36" s="568"/>
      <c r="UJX36" s="568"/>
      <c r="UJY36" s="568"/>
      <c r="UJZ36" s="568"/>
      <c r="UKA36" s="568"/>
      <c r="UKB36" s="568"/>
      <c r="UKC36" s="568"/>
      <c r="UKD36" s="568"/>
      <c r="UKE36" s="568"/>
      <c r="UKF36" s="568"/>
      <c r="UKG36" s="568"/>
      <c r="UKH36" s="568"/>
      <c r="UKI36" s="568"/>
      <c r="UKJ36" s="568"/>
      <c r="UKK36" s="568"/>
      <c r="UKL36" s="568"/>
      <c r="UKM36" s="568"/>
      <c r="UKN36" s="568"/>
      <c r="UKO36" s="568"/>
      <c r="UKP36" s="568"/>
      <c r="UKQ36" s="568"/>
      <c r="UKR36" s="568"/>
      <c r="UKS36" s="568"/>
      <c r="UKT36" s="568"/>
      <c r="UKU36" s="568"/>
      <c r="UKV36" s="568"/>
      <c r="UKW36" s="568"/>
      <c r="UKX36" s="568"/>
      <c r="UKY36" s="568"/>
      <c r="UKZ36" s="568"/>
      <c r="ULA36" s="568"/>
      <c r="ULB36" s="568"/>
      <c r="ULC36" s="568"/>
      <c r="ULD36" s="568"/>
      <c r="ULE36" s="568"/>
      <c r="ULF36" s="568"/>
      <c r="ULG36" s="568"/>
      <c r="ULH36" s="568"/>
      <c r="ULI36" s="568"/>
      <c r="ULJ36" s="568"/>
      <c r="ULK36" s="568"/>
      <c r="ULL36" s="568"/>
      <c r="ULM36" s="568"/>
      <c r="ULN36" s="568"/>
      <c r="ULO36" s="568"/>
      <c r="ULP36" s="568"/>
      <c r="ULQ36" s="568"/>
      <c r="ULR36" s="568"/>
      <c r="ULS36" s="568"/>
      <c r="ULT36" s="568"/>
      <c r="ULU36" s="568"/>
      <c r="ULV36" s="568"/>
      <c r="ULW36" s="568"/>
      <c r="ULX36" s="568"/>
      <c r="ULY36" s="568"/>
      <c r="ULZ36" s="568"/>
      <c r="UMA36" s="568"/>
      <c r="UMB36" s="568"/>
      <c r="UMC36" s="568"/>
      <c r="UMD36" s="568"/>
      <c r="UME36" s="568"/>
      <c r="UMF36" s="568"/>
      <c r="UMG36" s="568"/>
      <c r="UMH36" s="568"/>
      <c r="UMI36" s="568"/>
      <c r="UMJ36" s="568"/>
      <c r="UMK36" s="568"/>
      <c r="UML36" s="568"/>
      <c r="UMM36" s="568"/>
      <c r="UMN36" s="568"/>
      <c r="UMO36" s="568"/>
      <c r="UMP36" s="568"/>
      <c r="UMQ36" s="568"/>
      <c r="UMR36" s="568"/>
      <c r="UMS36" s="568"/>
      <c r="UMT36" s="568"/>
      <c r="UMU36" s="568"/>
      <c r="UMV36" s="568"/>
      <c r="UMW36" s="568"/>
      <c r="UMX36" s="568"/>
      <c r="UMY36" s="568"/>
      <c r="UMZ36" s="568"/>
      <c r="UNA36" s="568"/>
      <c r="UNB36" s="568"/>
      <c r="UNC36" s="568"/>
      <c r="UND36" s="568"/>
      <c r="UNE36" s="568"/>
      <c r="UNF36" s="568"/>
      <c r="UNG36" s="568"/>
      <c r="UNH36" s="568"/>
      <c r="UNI36" s="568"/>
      <c r="UNJ36" s="568"/>
      <c r="UNK36" s="568"/>
      <c r="UNL36" s="568"/>
      <c r="UNM36" s="568"/>
      <c r="UNN36" s="568"/>
      <c r="UNO36" s="568"/>
      <c r="UNP36" s="568"/>
      <c r="UNQ36" s="568"/>
      <c r="UNR36" s="568"/>
      <c r="UNS36" s="568"/>
      <c r="UNT36" s="568"/>
      <c r="UNU36" s="568"/>
      <c r="UNV36" s="568"/>
      <c r="UNW36" s="568"/>
      <c r="UNX36" s="568"/>
      <c r="UNY36" s="568"/>
      <c r="UNZ36" s="568"/>
      <c r="UOA36" s="568"/>
      <c r="UOB36" s="568"/>
      <c r="UOC36" s="568"/>
      <c r="UOD36" s="568"/>
      <c r="UOE36" s="568"/>
      <c r="UOF36" s="568"/>
      <c r="UOG36" s="568"/>
      <c r="UOH36" s="568"/>
      <c r="UOI36" s="568"/>
      <c r="UOJ36" s="568"/>
      <c r="UOK36" s="568"/>
      <c r="UOL36" s="568"/>
      <c r="UOM36" s="568"/>
      <c r="UON36" s="568"/>
      <c r="UOO36" s="568"/>
      <c r="UOP36" s="568"/>
      <c r="UOQ36" s="568"/>
      <c r="UOR36" s="568"/>
      <c r="UOS36" s="568"/>
      <c r="UOT36" s="568"/>
      <c r="UOU36" s="568"/>
      <c r="UOV36" s="568"/>
      <c r="UOW36" s="568"/>
      <c r="UOX36" s="568"/>
      <c r="UOY36" s="568"/>
      <c r="UOZ36" s="568"/>
      <c r="UPA36" s="568"/>
      <c r="UPB36" s="568"/>
      <c r="UPC36" s="568"/>
      <c r="UPD36" s="568"/>
      <c r="UPE36" s="568"/>
      <c r="UPF36" s="568"/>
      <c r="UPG36" s="568"/>
      <c r="UPH36" s="568"/>
      <c r="UPI36" s="568"/>
      <c r="UPJ36" s="568"/>
      <c r="UPK36" s="568"/>
      <c r="UPL36" s="568"/>
      <c r="UPM36" s="568"/>
      <c r="UPN36" s="568"/>
      <c r="UPO36" s="568"/>
      <c r="UPP36" s="568"/>
      <c r="UPQ36" s="568"/>
      <c r="UPR36" s="568"/>
      <c r="UPS36" s="568"/>
      <c r="UPT36" s="568"/>
      <c r="UPU36" s="568"/>
      <c r="UPV36" s="568"/>
      <c r="UPW36" s="568"/>
      <c r="UPX36" s="568"/>
      <c r="UPY36" s="568"/>
      <c r="UPZ36" s="568"/>
      <c r="UQA36" s="568"/>
      <c r="UQB36" s="568"/>
      <c r="UQC36" s="568"/>
      <c r="UQD36" s="568"/>
      <c r="UQE36" s="568"/>
      <c r="UQF36" s="568"/>
      <c r="UQG36" s="568"/>
      <c r="UQH36" s="568"/>
      <c r="UQI36" s="568"/>
      <c r="UQJ36" s="568"/>
      <c r="UQK36" s="568"/>
      <c r="UQL36" s="568"/>
      <c r="UQM36" s="568"/>
      <c r="UQN36" s="568"/>
      <c r="UQO36" s="568"/>
      <c r="UQP36" s="568"/>
      <c r="UQQ36" s="568"/>
      <c r="UQR36" s="568"/>
      <c r="UQS36" s="568"/>
      <c r="UQT36" s="568"/>
      <c r="UQU36" s="568"/>
      <c r="UQV36" s="568"/>
      <c r="UQW36" s="568"/>
      <c r="UQX36" s="568"/>
      <c r="UQY36" s="568"/>
      <c r="UQZ36" s="568"/>
      <c r="URA36" s="568"/>
      <c r="URB36" s="568"/>
      <c r="URC36" s="568"/>
      <c r="URD36" s="568"/>
      <c r="URE36" s="568"/>
      <c r="URF36" s="568"/>
      <c r="URG36" s="568"/>
      <c r="URH36" s="568"/>
      <c r="URI36" s="568"/>
      <c r="URJ36" s="568"/>
      <c r="URK36" s="568"/>
      <c r="URL36" s="568"/>
      <c r="URM36" s="568"/>
      <c r="URN36" s="568"/>
      <c r="URO36" s="568"/>
      <c r="URP36" s="568"/>
      <c r="URQ36" s="568"/>
      <c r="URR36" s="568"/>
      <c r="URS36" s="568"/>
      <c r="URT36" s="568"/>
      <c r="URU36" s="568"/>
      <c r="URV36" s="568"/>
      <c r="URW36" s="568"/>
      <c r="URX36" s="568"/>
      <c r="URY36" s="568"/>
      <c r="URZ36" s="568"/>
      <c r="USA36" s="568"/>
      <c r="USB36" s="568"/>
      <c r="USC36" s="568"/>
      <c r="USD36" s="568"/>
      <c r="USE36" s="568"/>
      <c r="USF36" s="568"/>
      <c r="USG36" s="568"/>
      <c r="USH36" s="568"/>
      <c r="USI36" s="568"/>
      <c r="USJ36" s="568"/>
      <c r="USK36" s="568"/>
      <c r="USL36" s="568"/>
      <c r="USM36" s="568"/>
      <c r="USN36" s="568"/>
      <c r="USO36" s="568"/>
      <c r="USP36" s="568"/>
      <c r="USQ36" s="568"/>
      <c r="USR36" s="568"/>
      <c r="USS36" s="568"/>
      <c r="UST36" s="568"/>
      <c r="USU36" s="568"/>
      <c r="USV36" s="568"/>
      <c r="USW36" s="568"/>
      <c r="USX36" s="568"/>
      <c r="USY36" s="568"/>
      <c r="USZ36" s="568"/>
      <c r="UTA36" s="568"/>
      <c r="UTB36" s="568"/>
      <c r="UTC36" s="568"/>
      <c r="UTD36" s="568"/>
      <c r="UTE36" s="568"/>
      <c r="UTF36" s="568"/>
      <c r="UTG36" s="568"/>
      <c r="UTH36" s="568"/>
      <c r="UTI36" s="568"/>
      <c r="UTJ36" s="568"/>
      <c r="UTK36" s="568"/>
      <c r="UTL36" s="568"/>
      <c r="UTM36" s="568"/>
      <c r="UTN36" s="568"/>
      <c r="UTO36" s="568"/>
      <c r="UTP36" s="568"/>
      <c r="UTQ36" s="568"/>
      <c r="UTR36" s="568"/>
      <c r="UTS36" s="568"/>
      <c r="UTT36" s="568"/>
      <c r="UTU36" s="568"/>
      <c r="UTV36" s="568"/>
      <c r="UTW36" s="568"/>
      <c r="UTX36" s="568"/>
      <c r="UTY36" s="568"/>
      <c r="UTZ36" s="568"/>
      <c r="UUA36" s="568"/>
      <c r="UUB36" s="568"/>
      <c r="UUC36" s="568"/>
      <c r="UUD36" s="568"/>
      <c r="UUE36" s="568"/>
      <c r="UUF36" s="568"/>
      <c r="UUG36" s="568"/>
      <c r="UUH36" s="568"/>
      <c r="UUI36" s="568"/>
      <c r="UUJ36" s="568"/>
      <c r="UUK36" s="568"/>
      <c r="UUL36" s="568"/>
      <c r="UUM36" s="568"/>
      <c r="UUN36" s="568"/>
      <c r="UUO36" s="568"/>
      <c r="UUP36" s="568"/>
      <c r="UUQ36" s="568"/>
      <c r="UUR36" s="568"/>
      <c r="UUS36" s="568"/>
      <c r="UUT36" s="568"/>
      <c r="UUU36" s="568"/>
      <c r="UUV36" s="568"/>
      <c r="UUW36" s="568"/>
      <c r="UUX36" s="568"/>
      <c r="UUY36" s="568"/>
      <c r="UUZ36" s="568"/>
      <c r="UVA36" s="568"/>
      <c r="UVB36" s="568"/>
      <c r="UVC36" s="568"/>
      <c r="UVD36" s="568"/>
      <c r="UVE36" s="568"/>
      <c r="UVF36" s="568"/>
      <c r="UVG36" s="568"/>
      <c r="UVH36" s="568"/>
      <c r="UVI36" s="568"/>
      <c r="UVJ36" s="568"/>
      <c r="UVK36" s="568"/>
      <c r="UVL36" s="568"/>
      <c r="UVM36" s="568"/>
      <c r="UVN36" s="568"/>
      <c r="UVO36" s="568"/>
      <c r="UVP36" s="568"/>
      <c r="UVQ36" s="568"/>
      <c r="UVR36" s="568"/>
      <c r="UVS36" s="568"/>
      <c r="UVT36" s="568"/>
      <c r="UVU36" s="568"/>
      <c r="UVV36" s="568"/>
      <c r="UVW36" s="568"/>
      <c r="UVX36" s="568"/>
      <c r="UVY36" s="568"/>
      <c r="UVZ36" s="568"/>
      <c r="UWA36" s="568"/>
      <c r="UWB36" s="568"/>
      <c r="UWC36" s="568"/>
      <c r="UWD36" s="568"/>
      <c r="UWE36" s="568"/>
      <c r="UWF36" s="568"/>
      <c r="UWG36" s="568"/>
      <c r="UWH36" s="568"/>
      <c r="UWI36" s="568"/>
      <c r="UWJ36" s="568"/>
      <c r="UWK36" s="568"/>
      <c r="UWL36" s="568"/>
      <c r="UWM36" s="568"/>
      <c r="UWN36" s="568"/>
      <c r="UWO36" s="568"/>
      <c r="UWP36" s="568"/>
      <c r="UWQ36" s="568"/>
      <c r="UWR36" s="568"/>
      <c r="UWS36" s="568"/>
      <c r="UWT36" s="568"/>
      <c r="UWU36" s="568"/>
      <c r="UWV36" s="568"/>
      <c r="UWW36" s="568"/>
      <c r="UWX36" s="568"/>
      <c r="UWY36" s="568"/>
      <c r="UWZ36" s="568"/>
      <c r="UXA36" s="568"/>
      <c r="UXB36" s="568"/>
      <c r="UXC36" s="568"/>
      <c r="UXD36" s="568"/>
      <c r="UXE36" s="568"/>
      <c r="UXF36" s="568"/>
      <c r="UXG36" s="568"/>
      <c r="UXH36" s="568"/>
      <c r="UXI36" s="568"/>
      <c r="UXJ36" s="568"/>
      <c r="UXK36" s="568"/>
      <c r="UXL36" s="568"/>
      <c r="UXM36" s="568"/>
      <c r="UXN36" s="568"/>
      <c r="UXO36" s="568"/>
      <c r="UXP36" s="568"/>
      <c r="UXQ36" s="568"/>
      <c r="UXR36" s="568"/>
      <c r="UXS36" s="568"/>
      <c r="UXT36" s="568"/>
      <c r="UXU36" s="568"/>
      <c r="UXV36" s="568"/>
      <c r="UXW36" s="568"/>
      <c r="UXX36" s="568"/>
      <c r="UXY36" s="568"/>
      <c r="UXZ36" s="568"/>
      <c r="UYA36" s="568"/>
      <c r="UYB36" s="568"/>
      <c r="UYC36" s="568"/>
      <c r="UYD36" s="568"/>
      <c r="UYE36" s="568"/>
      <c r="UYF36" s="568"/>
      <c r="UYG36" s="568"/>
      <c r="UYH36" s="568"/>
      <c r="UYI36" s="568"/>
      <c r="UYJ36" s="568"/>
      <c r="UYK36" s="568"/>
      <c r="UYL36" s="568"/>
      <c r="UYM36" s="568"/>
      <c r="UYN36" s="568"/>
      <c r="UYO36" s="568"/>
      <c r="UYP36" s="568"/>
      <c r="UYQ36" s="568"/>
      <c r="UYR36" s="568"/>
      <c r="UYS36" s="568"/>
      <c r="UYT36" s="568"/>
      <c r="UYU36" s="568"/>
      <c r="UYV36" s="568"/>
      <c r="UYW36" s="568"/>
      <c r="UYX36" s="568"/>
      <c r="UYY36" s="568"/>
      <c r="UYZ36" s="568"/>
      <c r="UZA36" s="568"/>
      <c r="UZB36" s="568"/>
      <c r="UZC36" s="568"/>
      <c r="UZD36" s="568"/>
      <c r="UZE36" s="568"/>
      <c r="UZF36" s="568"/>
      <c r="UZG36" s="568"/>
      <c r="UZH36" s="568"/>
      <c r="UZI36" s="568"/>
      <c r="UZJ36" s="568"/>
      <c r="UZK36" s="568"/>
      <c r="UZL36" s="568"/>
      <c r="UZM36" s="568"/>
      <c r="UZN36" s="568"/>
      <c r="UZO36" s="568"/>
      <c r="UZP36" s="568"/>
      <c r="UZQ36" s="568"/>
      <c r="UZR36" s="568"/>
      <c r="UZS36" s="568"/>
      <c r="UZT36" s="568"/>
      <c r="UZU36" s="568"/>
      <c r="UZV36" s="568"/>
      <c r="UZW36" s="568"/>
      <c r="UZX36" s="568"/>
      <c r="UZY36" s="568"/>
      <c r="UZZ36" s="568"/>
      <c r="VAA36" s="568"/>
      <c r="VAB36" s="568"/>
      <c r="VAC36" s="568"/>
      <c r="VAD36" s="568"/>
      <c r="VAE36" s="568"/>
      <c r="VAF36" s="568"/>
      <c r="VAG36" s="568"/>
      <c r="VAH36" s="568"/>
      <c r="VAI36" s="568"/>
      <c r="VAJ36" s="568"/>
      <c r="VAK36" s="568"/>
      <c r="VAL36" s="568"/>
      <c r="VAM36" s="568"/>
      <c r="VAN36" s="568"/>
      <c r="VAO36" s="568"/>
      <c r="VAP36" s="568"/>
      <c r="VAQ36" s="568"/>
      <c r="VAR36" s="568"/>
      <c r="VAS36" s="568"/>
      <c r="VAT36" s="568"/>
      <c r="VAU36" s="568"/>
      <c r="VAV36" s="568"/>
      <c r="VAW36" s="568"/>
      <c r="VAX36" s="568"/>
      <c r="VAY36" s="568"/>
      <c r="VAZ36" s="568"/>
      <c r="VBA36" s="568"/>
      <c r="VBB36" s="568"/>
      <c r="VBC36" s="568"/>
      <c r="VBD36" s="568"/>
      <c r="VBE36" s="568"/>
      <c r="VBF36" s="568"/>
      <c r="VBG36" s="568"/>
      <c r="VBH36" s="568"/>
      <c r="VBI36" s="568"/>
      <c r="VBJ36" s="568"/>
      <c r="VBK36" s="568"/>
      <c r="VBL36" s="568"/>
      <c r="VBM36" s="568"/>
      <c r="VBN36" s="568"/>
      <c r="VBO36" s="568"/>
      <c r="VBP36" s="568"/>
      <c r="VBQ36" s="568"/>
      <c r="VBR36" s="568"/>
      <c r="VBS36" s="568"/>
      <c r="VBT36" s="568"/>
      <c r="VBU36" s="568"/>
      <c r="VBV36" s="568"/>
      <c r="VBW36" s="568"/>
      <c r="VBX36" s="568"/>
      <c r="VBY36" s="568"/>
      <c r="VBZ36" s="568"/>
      <c r="VCA36" s="568"/>
      <c r="VCB36" s="568"/>
      <c r="VCC36" s="568"/>
      <c r="VCD36" s="568"/>
      <c r="VCE36" s="568"/>
      <c r="VCF36" s="568"/>
      <c r="VCG36" s="568"/>
      <c r="VCH36" s="568"/>
      <c r="VCI36" s="568"/>
      <c r="VCJ36" s="568"/>
      <c r="VCK36" s="568"/>
      <c r="VCL36" s="568"/>
      <c r="VCM36" s="568"/>
      <c r="VCN36" s="568"/>
      <c r="VCO36" s="568"/>
      <c r="VCP36" s="568"/>
      <c r="VCQ36" s="568"/>
      <c r="VCR36" s="568"/>
      <c r="VCS36" s="568"/>
      <c r="VCT36" s="568"/>
      <c r="VCU36" s="568"/>
      <c r="VCV36" s="568"/>
      <c r="VCW36" s="568"/>
      <c r="VCX36" s="568"/>
      <c r="VCY36" s="568"/>
      <c r="VCZ36" s="568"/>
      <c r="VDA36" s="568"/>
      <c r="VDB36" s="568"/>
      <c r="VDC36" s="568"/>
      <c r="VDD36" s="568"/>
      <c r="VDE36" s="568"/>
      <c r="VDF36" s="568"/>
      <c r="VDG36" s="568"/>
      <c r="VDH36" s="568"/>
      <c r="VDI36" s="568"/>
      <c r="VDJ36" s="568"/>
      <c r="VDK36" s="568"/>
      <c r="VDL36" s="568"/>
      <c r="VDM36" s="568"/>
      <c r="VDN36" s="568"/>
      <c r="VDO36" s="568"/>
      <c r="VDP36" s="568"/>
      <c r="VDQ36" s="568"/>
      <c r="VDR36" s="568"/>
      <c r="VDS36" s="568"/>
      <c r="VDT36" s="568"/>
      <c r="VDU36" s="568"/>
      <c r="VDV36" s="568"/>
      <c r="VDW36" s="568"/>
      <c r="VDX36" s="568"/>
      <c r="VDY36" s="568"/>
      <c r="VDZ36" s="568"/>
      <c r="VEA36" s="568"/>
      <c r="VEB36" s="568"/>
      <c r="VEC36" s="568"/>
      <c r="VED36" s="568"/>
      <c r="VEE36" s="568"/>
      <c r="VEF36" s="568"/>
      <c r="VEG36" s="568"/>
      <c r="VEH36" s="568"/>
      <c r="VEI36" s="568"/>
      <c r="VEJ36" s="568"/>
      <c r="VEK36" s="568"/>
      <c r="VEL36" s="568"/>
      <c r="VEM36" s="568"/>
      <c r="VEN36" s="568"/>
      <c r="VEO36" s="568"/>
      <c r="VEP36" s="568"/>
      <c r="VEQ36" s="568"/>
      <c r="VER36" s="568"/>
      <c r="VES36" s="568"/>
      <c r="VET36" s="568"/>
      <c r="VEU36" s="568"/>
      <c r="VEV36" s="568"/>
      <c r="VEW36" s="568"/>
      <c r="VEX36" s="568"/>
      <c r="VEY36" s="568"/>
      <c r="VEZ36" s="568"/>
      <c r="VFA36" s="568"/>
      <c r="VFB36" s="568"/>
      <c r="VFC36" s="568"/>
      <c r="VFD36" s="568"/>
      <c r="VFE36" s="568"/>
      <c r="VFF36" s="568"/>
      <c r="VFG36" s="568"/>
      <c r="VFH36" s="568"/>
      <c r="VFI36" s="568"/>
      <c r="VFJ36" s="568"/>
      <c r="VFK36" s="568"/>
      <c r="VFL36" s="568"/>
      <c r="VFM36" s="568"/>
      <c r="VFN36" s="568"/>
      <c r="VFO36" s="568"/>
      <c r="VFP36" s="568"/>
      <c r="VFQ36" s="568"/>
      <c r="VFR36" s="568"/>
      <c r="VFS36" s="568"/>
      <c r="VFT36" s="568"/>
      <c r="VFU36" s="568"/>
      <c r="VFV36" s="568"/>
      <c r="VFW36" s="568"/>
      <c r="VFX36" s="568"/>
      <c r="VFY36" s="568"/>
      <c r="VFZ36" s="568"/>
      <c r="VGA36" s="568"/>
      <c r="VGB36" s="568"/>
      <c r="VGC36" s="568"/>
      <c r="VGD36" s="568"/>
      <c r="VGE36" s="568"/>
      <c r="VGF36" s="568"/>
      <c r="VGG36" s="568"/>
      <c r="VGH36" s="568"/>
      <c r="VGI36" s="568"/>
      <c r="VGJ36" s="568"/>
      <c r="VGK36" s="568"/>
      <c r="VGL36" s="568"/>
      <c r="VGM36" s="568"/>
      <c r="VGN36" s="568"/>
      <c r="VGO36" s="568"/>
      <c r="VGP36" s="568"/>
      <c r="VGQ36" s="568"/>
      <c r="VGR36" s="568"/>
      <c r="VGS36" s="568"/>
      <c r="VGT36" s="568"/>
      <c r="VGU36" s="568"/>
      <c r="VGV36" s="568"/>
      <c r="VGW36" s="568"/>
      <c r="VGX36" s="568"/>
      <c r="VGY36" s="568"/>
      <c r="VGZ36" s="568"/>
      <c r="VHA36" s="568"/>
      <c r="VHB36" s="568"/>
      <c r="VHC36" s="568"/>
      <c r="VHD36" s="568"/>
      <c r="VHE36" s="568"/>
      <c r="VHF36" s="568"/>
      <c r="VHG36" s="568"/>
      <c r="VHH36" s="568"/>
      <c r="VHI36" s="568"/>
      <c r="VHJ36" s="568"/>
      <c r="VHK36" s="568"/>
      <c r="VHL36" s="568"/>
      <c r="VHM36" s="568"/>
      <c r="VHN36" s="568"/>
      <c r="VHO36" s="568"/>
      <c r="VHP36" s="568"/>
      <c r="VHQ36" s="568"/>
      <c r="VHR36" s="568"/>
      <c r="VHS36" s="568"/>
      <c r="VHT36" s="568"/>
      <c r="VHU36" s="568"/>
      <c r="VHV36" s="568"/>
      <c r="VHW36" s="568"/>
      <c r="VHX36" s="568"/>
      <c r="VHY36" s="568"/>
      <c r="VHZ36" s="568"/>
      <c r="VIA36" s="568"/>
      <c r="VIB36" s="568"/>
      <c r="VIC36" s="568"/>
      <c r="VID36" s="568"/>
      <c r="VIE36" s="568"/>
      <c r="VIF36" s="568"/>
      <c r="VIG36" s="568"/>
      <c r="VIH36" s="568"/>
      <c r="VII36" s="568"/>
      <c r="VIJ36" s="568"/>
      <c r="VIK36" s="568"/>
      <c r="VIL36" s="568"/>
      <c r="VIM36" s="568"/>
      <c r="VIN36" s="568"/>
      <c r="VIO36" s="568"/>
      <c r="VIP36" s="568"/>
      <c r="VIQ36" s="568"/>
      <c r="VIR36" s="568"/>
      <c r="VIS36" s="568"/>
      <c r="VIT36" s="568"/>
      <c r="VIU36" s="568"/>
      <c r="VIV36" s="568"/>
      <c r="VIW36" s="568"/>
      <c r="VIX36" s="568"/>
      <c r="VIY36" s="568"/>
      <c r="VIZ36" s="568"/>
      <c r="VJA36" s="568"/>
      <c r="VJB36" s="568"/>
      <c r="VJC36" s="568"/>
      <c r="VJD36" s="568"/>
      <c r="VJE36" s="568"/>
      <c r="VJF36" s="568"/>
      <c r="VJG36" s="568"/>
      <c r="VJH36" s="568"/>
      <c r="VJI36" s="568"/>
      <c r="VJJ36" s="568"/>
      <c r="VJK36" s="568"/>
      <c r="VJL36" s="568"/>
      <c r="VJM36" s="568"/>
      <c r="VJN36" s="568"/>
      <c r="VJO36" s="568"/>
      <c r="VJP36" s="568"/>
      <c r="VJQ36" s="568"/>
      <c r="VJR36" s="568"/>
      <c r="VJS36" s="568"/>
      <c r="VJT36" s="568"/>
      <c r="VJU36" s="568"/>
      <c r="VJV36" s="568"/>
      <c r="VJW36" s="568"/>
      <c r="VJX36" s="568"/>
      <c r="VJY36" s="568"/>
      <c r="VJZ36" s="568"/>
      <c r="VKA36" s="568"/>
      <c r="VKB36" s="568"/>
      <c r="VKC36" s="568"/>
      <c r="VKD36" s="568"/>
      <c r="VKE36" s="568"/>
      <c r="VKF36" s="568"/>
      <c r="VKG36" s="568"/>
      <c r="VKH36" s="568"/>
      <c r="VKI36" s="568"/>
      <c r="VKJ36" s="568"/>
      <c r="VKK36" s="568"/>
      <c r="VKL36" s="568"/>
      <c r="VKM36" s="568"/>
      <c r="VKN36" s="568"/>
      <c r="VKO36" s="568"/>
      <c r="VKP36" s="568"/>
      <c r="VKQ36" s="568"/>
      <c r="VKR36" s="568"/>
      <c r="VKS36" s="568"/>
      <c r="VKT36" s="568"/>
      <c r="VKU36" s="568"/>
      <c r="VKV36" s="568"/>
      <c r="VKW36" s="568"/>
      <c r="VKX36" s="568"/>
      <c r="VKY36" s="568"/>
      <c r="VKZ36" s="568"/>
      <c r="VLA36" s="568"/>
      <c r="VLB36" s="568"/>
      <c r="VLC36" s="568"/>
      <c r="VLD36" s="568"/>
      <c r="VLE36" s="568"/>
      <c r="VLF36" s="568"/>
      <c r="VLG36" s="568"/>
      <c r="VLH36" s="568"/>
      <c r="VLI36" s="568"/>
      <c r="VLJ36" s="568"/>
      <c r="VLK36" s="568"/>
      <c r="VLL36" s="568"/>
      <c r="VLM36" s="568"/>
      <c r="VLN36" s="568"/>
      <c r="VLO36" s="568"/>
      <c r="VLP36" s="568"/>
      <c r="VLQ36" s="568"/>
      <c r="VLR36" s="568"/>
      <c r="VLS36" s="568"/>
      <c r="VLT36" s="568"/>
      <c r="VLU36" s="568"/>
      <c r="VLV36" s="568"/>
      <c r="VLW36" s="568"/>
      <c r="VLX36" s="568"/>
      <c r="VLY36" s="568"/>
      <c r="VLZ36" s="568"/>
      <c r="VMA36" s="568"/>
      <c r="VMB36" s="568"/>
      <c r="VMC36" s="568"/>
      <c r="VMD36" s="568"/>
      <c r="VME36" s="568"/>
      <c r="VMF36" s="568"/>
      <c r="VMG36" s="568"/>
      <c r="VMH36" s="568"/>
      <c r="VMI36" s="568"/>
      <c r="VMJ36" s="568"/>
      <c r="VMK36" s="568"/>
      <c r="VML36" s="568"/>
      <c r="VMM36" s="568"/>
      <c r="VMN36" s="568"/>
      <c r="VMO36" s="568"/>
      <c r="VMP36" s="568"/>
      <c r="VMQ36" s="568"/>
      <c r="VMR36" s="568"/>
      <c r="VMS36" s="568"/>
      <c r="VMT36" s="568"/>
      <c r="VMU36" s="568"/>
      <c r="VMV36" s="568"/>
      <c r="VMW36" s="568"/>
      <c r="VMX36" s="568"/>
      <c r="VMY36" s="568"/>
      <c r="VMZ36" s="568"/>
      <c r="VNA36" s="568"/>
      <c r="VNB36" s="568"/>
      <c r="VNC36" s="568"/>
      <c r="VND36" s="568"/>
      <c r="VNE36" s="568"/>
      <c r="VNF36" s="568"/>
      <c r="VNG36" s="568"/>
      <c r="VNH36" s="568"/>
      <c r="VNI36" s="568"/>
      <c r="VNJ36" s="568"/>
      <c r="VNK36" s="568"/>
      <c r="VNL36" s="568"/>
      <c r="VNM36" s="568"/>
      <c r="VNN36" s="568"/>
      <c r="VNO36" s="568"/>
      <c r="VNP36" s="568"/>
      <c r="VNQ36" s="568"/>
      <c r="VNR36" s="568"/>
      <c r="VNS36" s="568"/>
      <c r="VNT36" s="568"/>
      <c r="VNU36" s="568"/>
      <c r="VNV36" s="568"/>
      <c r="VNW36" s="568"/>
      <c r="VNX36" s="568"/>
      <c r="VNY36" s="568"/>
      <c r="VNZ36" s="568"/>
      <c r="VOA36" s="568"/>
      <c r="VOB36" s="568"/>
      <c r="VOC36" s="568"/>
      <c r="VOD36" s="568"/>
      <c r="VOE36" s="568"/>
      <c r="VOF36" s="568"/>
      <c r="VOG36" s="568"/>
      <c r="VOH36" s="568"/>
      <c r="VOI36" s="568"/>
      <c r="VOJ36" s="568"/>
      <c r="VOK36" s="568"/>
      <c r="VOL36" s="568"/>
      <c r="VOM36" s="568"/>
      <c r="VON36" s="568"/>
      <c r="VOO36" s="568"/>
      <c r="VOP36" s="568"/>
      <c r="VOQ36" s="568"/>
      <c r="VOR36" s="568"/>
      <c r="VOS36" s="568"/>
      <c r="VOT36" s="568"/>
      <c r="VOU36" s="568"/>
      <c r="VOV36" s="568"/>
      <c r="VOW36" s="568"/>
      <c r="VOX36" s="568"/>
      <c r="VOY36" s="568"/>
      <c r="VOZ36" s="568"/>
      <c r="VPA36" s="568"/>
      <c r="VPB36" s="568"/>
      <c r="VPC36" s="568"/>
      <c r="VPD36" s="568"/>
      <c r="VPE36" s="568"/>
      <c r="VPF36" s="568"/>
      <c r="VPG36" s="568"/>
      <c r="VPH36" s="568"/>
      <c r="VPI36" s="568"/>
      <c r="VPJ36" s="568"/>
      <c r="VPK36" s="568"/>
      <c r="VPL36" s="568"/>
      <c r="VPM36" s="568"/>
      <c r="VPN36" s="568"/>
      <c r="VPO36" s="568"/>
      <c r="VPP36" s="568"/>
      <c r="VPQ36" s="568"/>
      <c r="VPR36" s="568"/>
      <c r="VPS36" s="568"/>
      <c r="VPT36" s="568"/>
      <c r="VPU36" s="568"/>
      <c r="VPV36" s="568"/>
      <c r="VPW36" s="568"/>
      <c r="VPX36" s="568"/>
      <c r="VPY36" s="568"/>
      <c r="VPZ36" s="568"/>
      <c r="VQA36" s="568"/>
      <c r="VQB36" s="568"/>
      <c r="VQC36" s="568"/>
      <c r="VQD36" s="568"/>
      <c r="VQE36" s="568"/>
      <c r="VQF36" s="568"/>
      <c r="VQG36" s="568"/>
      <c r="VQH36" s="568"/>
      <c r="VQI36" s="568"/>
      <c r="VQJ36" s="568"/>
      <c r="VQK36" s="568"/>
      <c r="VQL36" s="568"/>
      <c r="VQM36" s="568"/>
      <c r="VQN36" s="568"/>
      <c r="VQO36" s="568"/>
      <c r="VQP36" s="568"/>
      <c r="VQQ36" s="568"/>
      <c r="VQR36" s="568"/>
      <c r="VQS36" s="568"/>
      <c r="VQT36" s="568"/>
      <c r="VQU36" s="568"/>
      <c r="VQV36" s="568"/>
      <c r="VQW36" s="568"/>
      <c r="VQX36" s="568"/>
      <c r="VQY36" s="568"/>
      <c r="VQZ36" s="568"/>
      <c r="VRA36" s="568"/>
      <c r="VRB36" s="568"/>
      <c r="VRC36" s="568"/>
      <c r="VRD36" s="568"/>
      <c r="VRE36" s="568"/>
      <c r="VRF36" s="568"/>
      <c r="VRG36" s="568"/>
      <c r="VRH36" s="568"/>
      <c r="VRI36" s="568"/>
      <c r="VRJ36" s="568"/>
      <c r="VRK36" s="568"/>
      <c r="VRL36" s="568"/>
      <c r="VRM36" s="568"/>
      <c r="VRN36" s="568"/>
      <c r="VRO36" s="568"/>
      <c r="VRP36" s="568"/>
      <c r="VRQ36" s="568"/>
      <c r="VRR36" s="568"/>
      <c r="VRS36" s="568"/>
      <c r="VRT36" s="568"/>
      <c r="VRU36" s="568"/>
      <c r="VRV36" s="568"/>
      <c r="VRW36" s="568"/>
      <c r="VRX36" s="568"/>
      <c r="VRY36" s="568"/>
      <c r="VRZ36" s="568"/>
      <c r="VSA36" s="568"/>
      <c r="VSB36" s="568"/>
      <c r="VSC36" s="568"/>
      <c r="VSD36" s="568"/>
      <c r="VSE36" s="568"/>
      <c r="VSF36" s="568"/>
      <c r="VSG36" s="568"/>
      <c r="VSH36" s="568"/>
      <c r="VSI36" s="568"/>
      <c r="VSJ36" s="568"/>
      <c r="VSK36" s="568"/>
      <c r="VSL36" s="568"/>
      <c r="VSM36" s="568"/>
      <c r="VSN36" s="568"/>
      <c r="VSO36" s="568"/>
      <c r="VSP36" s="568"/>
      <c r="VSQ36" s="568"/>
      <c r="VSR36" s="568"/>
      <c r="VSS36" s="568"/>
      <c r="VST36" s="568"/>
      <c r="VSU36" s="568"/>
      <c r="VSV36" s="568"/>
      <c r="VSW36" s="568"/>
      <c r="VSX36" s="568"/>
      <c r="VSY36" s="568"/>
      <c r="VSZ36" s="568"/>
      <c r="VTA36" s="568"/>
      <c r="VTB36" s="568"/>
      <c r="VTC36" s="568"/>
      <c r="VTD36" s="568"/>
      <c r="VTE36" s="568"/>
      <c r="VTF36" s="568"/>
      <c r="VTG36" s="568"/>
      <c r="VTH36" s="568"/>
      <c r="VTI36" s="568"/>
      <c r="VTJ36" s="568"/>
      <c r="VTK36" s="568"/>
      <c r="VTL36" s="568"/>
      <c r="VTM36" s="568"/>
      <c r="VTN36" s="568"/>
      <c r="VTO36" s="568"/>
      <c r="VTP36" s="568"/>
      <c r="VTQ36" s="568"/>
      <c r="VTR36" s="568"/>
      <c r="VTS36" s="568"/>
      <c r="VTT36" s="568"/>
      <c r="VTU36" s="568"/>
      <c r="VTV36" s="568"/>
      <c r="VTW36" s="568"/>
      <c r="VTX36" s="568"/>
      <c r="VTY36" s="568"/>
      <c r="VTZ36" s="568"/>
      <c r="VUA36" s="568"/>
      <c r="VUB36" s="568"/>
      <c r="VUC36" s="568"/>
      <c r="VUD36" s="568"/>
      <c r="VUE36" s="568"/>
      <c r="VUF36" s="568"/>
      <c r="VUG36" s="568"/>
      <c r="VUH36" s="568"/>
      <c r="VUI36" s="568"/>
      <c r="VUJ36" s="568"/>
      <c r="VUK36" s="568"/>
      <c r="VUL36" s="568"/>
      <c r="VUM36" s="568"/>
      <c r="VUN36" s="568"/>
      <c r="VUO36" s="568"/>
      <c r="VUP36" s="568"/>
      <c r="VUQ36" s="568"/>
      <c r="VUR36" s="568"/>
      <c r="VUS36" s="568"/>
      <c r="VUT36" s="568"/>
      <c r="VUU36" s="568"/>
      <c r="VUV36" s="568"/>
      <c r="VUW36" s="568"/>
      <c r="VUX36" s="568"/>
      <c r="VUY36" s="568"/>
      <c r="VUZ36" s="568"/>
      <c r="VVA36" s="568"/>
      <c r="VVB36" s="568"/>
      <c r="VVC36" s="568"/>
      <c r="VVD36" s="568"/>
      <c r="VVE36" s="568"/>
      <c r="VVF36" s="568"/>
      <c r="VVG36" s="568"/>
      <c r="VVH36" s="568"/>
      <c r="VVI36" s="568"/>
      <c r="VVJ36" s="568"/>
      <c r="VVK36" s="568"/>
      <c r="VVL36" s="568"/>
      <c r="VVM36" s="568"/>
      <c r="VVN36" s="568"/>
      <c r="VVO36" s="568"/>
      <c r="VVP36" s="568"/>
      <c r="VVQ36" s="568"/>
      <c r="VVR36" s="568"/>
      <c r="VVS36" s="568"/>
      <c r="VVT36" s="568"/>
      <c r="VVU36" s="568"/>
      <c r="VVV36" s="568"/>
      <c r="VVW36" s="568"/>
      <c r="VVX36" s="568"/>
      <c r="VVY36" s="568"/>
      <c r="VVZ36" s="568"/>
      <c r="VWA36" s="568"/>
      <c r="VWB36" s="568"/>
      <c r="VWC36" s="568"/>
      <c r="VWD36" s="568"/>
      <c r="VWE36" s="568"/>
      <c r="VWF36" s="568"/>
      <c r="VWG36" s="568"/>
      <c r="VWH36" s="568"/>
      <c r="VWI36" s="568"/>
      <c r="VWJ36" s="568"/>
      <c r="VWK36" s="568"/>
      <c r="VWL36" s="568"/>
      <c r="VWM36" s="568"/>
      <c r="VWN36" s="568"/>
      <c r="VWO36" s="568"/>
      <c r="VWP36" s="568"/>
      <c r="VWQ36" s="568"/>
      <c r="VWR36" s="568"/>
      <c r="VWS36" s="568"/>
      <c r="VWT36" s="568"/>
      <c r="VWU36" s="568"/>
      <c r="VWV36" s="568"/>
      <c r="VWW36" s="568"/>
      <c r="VWX36" s="568"/>
      <c r="VWY36" s="568"/>
      <c r="VWZ36" s="568"/>
      <c r="VXA36" s="568"/>
      <c r="VXB36" s="568"/>
      <c r="VXC36" s="568"/>
      <c r="VXD36" s="568"/>
      <c r="VXE36" s="568"/>
      <c r="VXF36" s="568"/>
      <c r="VXG36" s="568"/>
      <c r="VXH36" s="568"/>
      <c r="VXI36" s="568"/>
      <c r="VXJ36" s="568"/>
      <c r="VXK36" s="568"/>
      <c r="VXL36" s="568"/>
      <c r="VXM36" s="568"/>
      <c r="VXN36" s="568"/>
      <c r="VXO36" s="568"/>
      <c r="VXP36" s="568"/>
      <c r="VXQ36" s="568"/>
      <c r="VXR36" s="568"/>
      <c r="VXS36" s="568"/>
      <c r="VXT36" s="568"/>
      <c r="VXU36" s="568"/>
      <c r="VXV36" s="568"/>
      <c r="VXW36" s="568"/>
      <c r="VXX36" s="568"/>
      <c r="VXY36" s="568"/>
      <c r="VXZ36" s="568"/>
      <c r="VYA36" s="568"/>
      <c r="VYB36" s="568"/>
      <c r="VYC36" s="568"/>
      <c r="VYD36" s="568"/>
      <c r="VYE36" s="568"/>
      <c r="VYF36" s="568"/>
      <c r="VYG36" s="568"/>
      <c r="VYH36" s="568"/>
      <c r="VYI36" s="568"/>
      <c r="VYJ36" s="568"/>
      <c r="VYK36" s="568"/>
      <c r="VYL36" s="568"/>
      <c r="VYM36" s="568"/>
      <c r="VYN36" s="568"/>
      <c r="VYO36" s="568"/>
      <c r="VYP36" s="568"/>
      <c r="VYQ36" s="568"/>
      <c r="VYR36" s="568"/>
      <c r="VYS36" s="568"/>
      <c r="VYT36" s="568"/>
      <c r="VYU36" s="568"/>
      <c r="VYV36" s="568"/>
      <c r="VYW36" s="568"/>
      <c r="VYX36" s="568"/>
      <c r="VYY36" s="568"/>
      <c r="VYZ36" s="568"/>
      <c r="VZA36" s="568"/>
      <c r="VZB36" s="568"/>
      <c r="VZC36" s="568"/>
      <c r="VZD36" s="568"/>
      <c r="VZE36" s="568"/>
      <c r="VZF36" s="568"/>
      <c r="VZG36" s="568"/>
      <c r="VZH36" s="568"/>
      <c r="VZI36" s="568"/>
      <c r="VZJ36" s="568"/>
      <c r="VZK36" s="568"/>
      <c r="VZL36" s="568"/>
      <c r="VZM36" s="568"/>
      <c r="VZN36" s="568"/>
      <c r="VZO36" s="568"/>
      <c r="VZP36" s="568"/>
      <c r="VZQ36" s="568"/>
      <c r="VZR36" s="568"/>
      <c r="VZS36" s="568"/>
      <c r="VZT36" s="568"/>
      <c r="VZU36" s="568"/>
      <c r="VZV36" s="568"/>
      <c r="VZW36" s="568"/>
      <c r="VZX36" s="568"/>
      <c r="VZY36" s="568"/>
      <c r="VZZ36" s="568"/>
      <c r="WAA36" s="568"/>
      <c r="WAB36" s="568"/>
      <c r="WAC36" s="568"/>
      <c r="WAD36" s="568"/>
      <c r="WAE36" s="568"/>
      <c r="WAF36" s="568"/>
      <c r="WAG36" s="568"/>
      <c r="WAH36" s="568"/>
      <c r="WAI36" s="568"/>
      <c r="WAJ36" s="568"/>
      <c r="WAK36" s="568"/>
      <c r="WAL36" s="568"/>
      <c r="WAM36" s="568"/>
      <c r="WAN36" s="568"/>
      <c r="WAO36" s="568"/>
      <c r="WAP36" s="568"/>
      <c r="WAQ36" s="568"/>
      <c r="WAR36" s="568"/>
      <c r="WAS36" s="568"/>
      <c r="WAT36" s="568"/>
      <c r="WAU36" s="568"/>
      <c r="WAV36" s="568"/>
      <c r="WAW36" s="568"/>
      <c r="WAX36" s="568"/>
      <c r="WAY36" s="568"/>
      <c r="WAZ36" s="568"/>
      <c r="WBA36" s="568"/>
      <c r="WBB36" s="568"/>
      <c r="WBC36" s="568"/>
      <c r="WBD36" s="568"/>
      <c r="WBE36" s="568"/>
      <c r="WBF36" s="568"/>
      <c r="WBG36" s="568"/>
      <c r="WBH36" s="568"/>
      <c r="WBI36" s="568"/>
      <c r="WBJ36" s="568"/>
      <c r="WBK36" s="568"/>
      <c r="WBL36" s="568"/>
      <c r="WBM36" s="568"/>
      <c r="WBN36" s="568"/>
      <c r="WBO36" s="568"/>
      <c r="WBP36" s="568"/>
      <c r="WBQ36" s="568"/>
      <c r="WBR36" s="568"/>
      <c r="WBS36" s="568"/>
      <c r="WBT36" s="568"/>
      <c r="WBU36" s="568"/>
      <c r="WBV36" s="568"/>
      <c r="WBW36" s="568"/>
      <c r="WBX36" s="568"/>
      <c r="WBY36" s="568"/>
      <c r="WBZ36" s="568"/>
      <c r="WCA36" s="568"/>
      <c r="WCB36" s="568"/>
      <c r="WCC36" s="568"/>
      <c r="WCD36" s="568"/>
      <c r="WCE36" s="568"/>
      <c r="WCF36" s="568"/>
      <c r="WCG36" s="568"/>
      <c r="WCH36" s="568"/>
      <c r="WCI36" s="568"/>
      <c r="WCJ36" s="568"/>
      <c r="WCK36" s="568"/>
      <c r="WCL36" s="568"/>
      <c r="WCM36" s="568"/>
      <c r="WCN36" s="568"/>
      <c r="WCO36" s="568"/>
      <c r="WCP36" s="568"/>
      <c r="WCQ36" s="568"/>
      <c r="WCR36" s="568"/>
      <c r="WCS36" s="568"/>
      <c r="WCT36" s="568"/>
      <c r="WCU36" s="568"/>
      <c r="WCV36" s="568"/>
      <c r="WCW36" s="568"/>
      <c r="WCX36" s="568"/>
      <c r="WCY36" s="568"/>
      <c r="WCZ36" s="568"/>
      <c r="WDA36" s="568"/>
      <c r="WDB36" s="568"/>
      <c r="WDC36" s="568"/>
      <c r="WDD36" s="568"/>
      <c r="WDE36" s="568"/>
      <c r="WDF36" s="568"/>
      <c r="WDG36" s="568"/>
      <c r="WDH36" s="568"/>
      <c r="WDI36" s="568"/>
      <c r="WDJ36" s="568"/>
      <c r="WDK36" s="568"/>
      <c r="WDL36" s="568"/>
      <c r="WDM36" s="568"/>
      <c r="WDN36" s="568"/>
      <c r="WDO36" s="568"/>
      <c r="WDP36" s="568"/>
      <c r="WDQ36" s="568"/>
      <c r="WDR36" s="568"/>
      <c r="WDS36" s="568"/>
      <c r="WDT36" s="568"/>
      <c r="WDU36" s="568"/>
      <c r="WDV36" s="568"/>
      <c r="WDW36" s="568"/>
      <c r="WDX36" s="568"/>
      <c r="WDY36" s="568"/>
      <c r="WDZ36" s="568"/>
      <c r="WEA36" s="568"/>
      <c r="WEB36" s="568"/>
      <c r="WEC36" s="568"/>
      <c r="WED36" s="568"/>
      <c r="WEE36" s="568"/>
      <c r="WEF36" s="568"/>
      <c r="WEG36" s="568"/>
      <c r="WEH36" s="568"/>
      <c r="WEI36" s="568"/>
      <c r="WEJ36" s="568"/>
      <c r="WEK36" s="568"/>
      <c r="WEL36" s="568"/>
      <c r="WEM36" s="568"/>
      <c r="WEN36" s="568"/>
      <c r="WEO36" s="568"/>
      <c r="WEP36" s="568"/>
      <c r="WEQ36" s="568"/>
      <c r="WER36" s="568"/>
      <c r="WES36" s="568"/>
      <c r="WET36" s="568"/>
      <c r="WEU36" s="568"/>
      <c r="WEV36" s="568"/>
      <c r="WEW36" s="568"/>
      <c r="WEX36" s="568"/>
      <c r="WEY36" s="568"/>
      <c r="WEZ36" s="568"/>
      <c r="WFA36" s="568"/>
      <c r="WFB36" s="568"/>
      <c r="WFC36" s="568"/>
      <c r="WFD36" s="568"/>
      <c r="WFE36" s="568"/>
      <c r="WFF36" s="568"/>
      <c r="WFG36" s="568"/>
      <c r="WFH36" s="568"/>
      <c r="WFI36" s="568"/>
      <c r="WFJ36" s="568"/>
      <c r="WFK36" s="568"/>
      <c r="WFL36" s="568"/>
      <c r="WFM36" s="568"/>
      <c r="WFN36" s="568"/>
      <c r="WFO36" s="568"/>
      <c r="WFP36" s="568"/>
      <c r="WFQ36" s="568"/>
      <c r="WFR36" s="568"/>
      <c r="WFS36" s="568"/>
      <c r="WFT36" s="568"/>
      <c r="WFU36" s="568"/>
      <c r="WFV36" s="568"/>
      <c r="WFW36" s="568"/>
      <c r="WFX36" s="568"/>
      <c r="WFY36" s="568"/>
      <c r="WFZ36" s="568"/>
      <c r="WGA36" s="568"/>
      <c r="WGB36" s="568"/>
      <c r="WGC36" s="568"/>
      <c r="WGD36" s="568"/>
      <c r="WGE36" s="568"/>
      <c r="WGF36" s="568"/>
      <c r="WGG36" s="568"/>
      <c r="WGH36" s="568"/>
      <c r="WGI36" s="568"/>
      <c r="WGJ36" s="568"/>
      <c r="WGK36" s="568"/>
      <c r="WGL36" s="568"/>
      <c r="WGM36" s="568"/>
      <c r="WGN36" s="568"/>
      <c r="WGO36" s="568"/>
      <c r="WGP36" s="568"/>
      <c r="WGQ36" s="568"/>
      <c r="WGR36" s="568"/>
      <c r="WGS36" s="568"/>
      <c r="WGT36" s="568"/>
      <c r="WGU36" s="568"/>
      <c r="WGV36" s="568"/>
      <c r="WGW36" s="568"/>
      <c r="WGX36" s="568"/>
      <c r="WGY36" s="568"/>
      <c r="WGZ36" s="568"/>
      <c r="WHA36" s="568"/>
      <c r="WHB36" s="568"/>
      <c r="WHC36" s="568"/>
      <c r="WHD36" s="568"/>
      <c r="WHE36" s="568"/>
      <c r="WHF36" s="568"/>
      <c r="WHG36" s="568"/>
      <c r="WHH36" s="568"/>
      <c r="WHI36" s="568"/>
      <c r="WHJ36" s="568"/>
      <c r="WHK36" s="568"/>
      <c r="WHL36" s="568"/>
      <c r="WHM36" s="568"/>
      <c r="WHN36" s="568"/>
      <c r="WHO36" s="568"/>
      <c r="WHP36" s="568"/>
      <c r="WHQ36" s="568"/>
      <c r="WHR36" s="568"/>
      <c r="WHS36" s="568"/>
      <c r="WHT36" s="568"/>
      <c r="WHU36" s="568"/>
      <c r="WHV36" s="568"/>
      <c r="WHW36" s="568"/>
      <c r="WHX36" s="568"/>
      <c r="WHY36" s="568"/>
      <c r="WHZ36" s="568"/>
      <c r="WIA36" s="568"/>
      <c r="WIB36" s="568"/>
      <c r="WIC36" s="568"/>
      <c r="WID36" s="568"/>
      <c r="WIE36" s="568"/>
      <c r="WIF36" s="568"/>
      <c r="WIG36" s="568"/>
      <c r="WIH36" s="568"/>
      <c r="WII36" s="568"/>
      <c r="WIJ36" s="568"/>
      <c r="WIK36" s="568"/>
      <c r="WIL36" s="568"/>
      <c r="WIM36" s="568"/>
      <c r="WIN36" s="568"/>
      <c r="WIO36" s="568"/>
      <c r="WIP36" s="568"/>
      <c r="WIQ36" s="568"/>
      <c r="WIR36" s="568"/>
      <c r="WIS36" s="568"/>
      <c r="WIT36" s="568"/>
      <c r="WIU36" s="568"/>
      <c r="WIV36" s="568"/>
      <c r="WIW36" s="568"/>
      <c r="WIX36" s="568"/>
      <c r="WIY36" s="568"/>
      <c r="WIZ36" s="568"/>
      <c r="WJA36" s="568"/>
      <c r="WJB36" s="568"/>
      <c r="WJC36" s="568"/>
      <c r="WJD36" s="568"/>
      <c r="WJE36" s="568"/>
      <c r="WJF36" s="568"/>
      <c r="WJG36" s="568"/>
      <c r="WJH36" s="568"/>
      <c r="WJI36" s="568"/>
      <c r="WJJ36" s="568"/>
      <c r="WJK36" s="568"/>
      <c r="WJL36" s="568"/>
      <c r="WJM36" s="568"/>
      <c r="WJN36" s="568"/>
      <c r="WJO36" s="568"/>
      <c r="WJP36" s="568"/>
      <c r="WJQ36" s="568"/>
      <c r="WJR36" s="568"/>
      <c r="WJS36" s="568"/>
      <c r="WJT36" s="568"/>
      <c r="WJU36" s="568"/>
      <c r="WJV36" s="568"/>
      <c r="WJW36" s="568"/>
      <c r="WJX36" s="568"/>
      <c r="WJY36" s="568"/>
      <c r="WJZ36" s="568"/>
      <c r="WKA36" s="568"/>
      <c r="WKB36" s="568"/>
      <c r="WKC36" s="568"/>
      <c r="WKD36" s="568"/>
      <c r="WKE36" s="568"/>
      <c r="WKF36" s="568"/>
      <c r="WKG36" s="568"/>
      <c r="WKH36" s="568"/>
      <c r="WKI36" s="568"/>
      <c r="WKJ36" s="568"/>
      <c r="WKK36" s="568"/>
      <c r="WKL36" s="568"/>
      <c r="WKM36" s="568"/>
      <c r="WKN36" s="568"/>
      <c r="WKO36" s="568"/>
      <c r="WKP36" s="568"/>
      <c r="WKQ36" s="568"/>
      <c r="WKR36" s="568"/>
      <c r="WKS36" s="568"/>
      <c r="WKT36" s="568"/>
      <c r="WKU36" s="568"/>
      <c r="WKV36" s="568"/>
      <c r="WKW36" s="568"/>
      <c r="WKX36" s="568"/>
      <c r="WKY36" s="568"/>
      <c r="WKZ36" s="568"/>
      <c r="WLA36" s="568"/>
      <c r="WLB36" s="568"/>
      <c r="WLC36" s="568"/>
      <c r="WLD36" s="568"/>
      <c r="WLE36" s="568"/>
      <c r="WLF36" s="568"/>
      <c r="WLG36" s="568"/>
      <c r="WLH36" s="568"/>
      <c r="WLI36" s="568"/>
      <c r="WLJ36" s="568"/>
      <c r="WLK36" s="568"/>
      <c r="WLL36" s="568"/>
      <c r="WLM36" s="568"/>
      <c r="WLN36" s="568"/>
      <c r="WLO36" s="568"/>
      <c r="WLP36" s="568"/>
      <c r="WLQ36" s="568"/>
      <c r="WLR36" s="568"/>
      <c r="WLS36" s="568"/>
      <c r="WLT36" s="568"/>
      <c r="WLU36" s="568"/>
      <c r="WLV36" s="568"/>
      <c r="WLW36" s="568"/>
      <c r="WLX36" s="568"/>
      <c r="WLY36" s="568"/>
      <c r="WLZ36" s="568"/>
      <c r="WMA36" s="568"/>
      <c r="WMB36" s="568"/>
      <c r="WMC36" s="568"/>
      <c r="WMD36" s="568"/>
      <c r="WME36" s="568"/>
      <c r="WMF36" s="568"/>
      <c r="WMG36" s="568"/>
      <c r="WMH36" s="568"/>
      <c r="WMI36" s="568"/>
      <c r="WMJ36" s="568"/>
      <c r="WMK36" s="568"/>
      <c r="WML36" s="568"/>
      <c r="WMM36" s="568"/>
      <c r="WMN36" s="568"/>
      <c r="WMO36" s="568"/>
      <c r="WMP36" s="568"/>
      <c r="WMQ36" s="568"/>
      <c r="WMR36" s="568"/>
      <c r="WMS36" s="568"/>
      <c r="WMT36" s="568"/>
      <c r="WMU36" s="568"/>
      <c r="WMV36" s="568"/>
      <c r="WMW36" s="568"/>
      <c r="WMX36" s="568"/>
      <c r="WMY36" s="568"/>
      <c r="WMZ36" s="568"/>
      <c r="WNA36" s="568"/>
      <c r="WNB36" s="568"/>
      <c r="WNC36" s="568"/>
      <c r="WND36" s="568"/>
      <c r="WNE36" s="568"/>
      <c r="WNF36" s="568"/>
      <c r="WNG36" s="568"/>
      <c r="WNH36" s="568"/>
      <c r="WNI36" s="568"/>
      <c r="WNJ36" s="568"/>
      <c r="WNK36" s="568"/>
      <c r="WNL36" s="568"/>
      <c r="WNM36" s="568"/>
      <c r="WNN36" s="568"/>
      <c r="WNO36" s="568"/>
      <c r="WNP36" s="568"/>
      <c r="WNQ36" s="568"/>
      <c r="WNR36" s="568"/>
      <c r="WNS36" s="568"/>
      <c r="WNT36" s="568"/>
      <c r="WNU36" s="568"/>
      <c r="WNV36" s="568"/>
      <c r="WNW36" s="568"/>
      <c r="WNX36" s="568"/>
      <c r="WNY36" s="568"/>
      <c r="WNZ36" s="568"/>
      <c r="WOA36" s="568"/>
      <c r="WOB36" s="568"/>
      <c r="WOC36" s="568"/>
      <c r="WOD36" s="568"/>
      <c r="WOE36" s="568"/>
      <c r="WOF36" s="568"/>
      <c r="WOG36" s="568"/>
      <c r="WOH36" s="568"/>
      <c r="WOI36" s="568"/>
      <c r="WOJ36" s="568"/>
      <c r="WOK36" s="568"/>
      <c r="WOL36" s="568"/>
      <c r="WOM36" s="568"/>
      <c r="WON36" s="568"/>
      <c r="WOO36" s="568"/>
      <c r="WOP36" s="568"/>
      <c r="WOQ36" s="568"/>
      <c r="WOR36" s="568"/>
      <c r="WOS36" s="568"/>
      <c r="WOT36" s="568"/>
      <c r="WOU36" s="568"/>
      <c r="WOV36" s="568"/>
      <c r="WOW36" s="568"/>
      <c r="WOX36" s="568"/>
      <c r="WOY36" s="568"/>
      <c r="WOZ36" s="568"/>
      <c r="WPA36" s="568"/>
      <c r="WPB36" s="568"/>
      <c r="WPC36" s="568"/>
      <c r="WPD36" s="568"/>
      <c r="WPE36" s="568"/>
      <c r="WPF36" s="568"/>
      <c r="WPG36" s="568"/>
      <c r="WPH36" s="568"/>
      <c r="WPI36" s="568"/>
      <c r="WPJ36" s="568"/>
      <c r="WPK36" s="568"/>
      <c r="WPL36" s="568"/>
      <c r="WPM36" s="568"/>
      <c r="WPN36" s="568"/>
      <c r="WPO36" s="568"/>
      <c r="WPP36" s="568"/>
      <c r="WPQ36" s="568"/>
      <c r="WPR36" s="568"/>
      <c r="WPS36" s="568"/>
      <c r="WPT36" s="568"/>
      <c r="WPU36" s="568"/>
      <c r="WPV36" s="568"/>
      <c r="WPW36" s="568"/>
      <c r="WPX36" s="568"/>
      <c r="WPY36" s="568"/>
      <c r="WPZ36" s="568"/>
      <c r="WQA36" s="568"/>
      <c r="WQB36" s="568"/>
      <c r="WQC36" s="568"/>
      <c r="WQD36" s="568"/>
      <c r="WQE36" s="568"/>
      <c r="WQF36" s="568"/>
      <c r="WQG36" s="568"/>
      <c r="WQH36" s="568"/>
      <c r="WQI36" s="568"/>
      <c r="WQJ36" s="568"/>
      <c r="WQK36" s="568"/>
      <c r="WQL36" s="568"/>
      <c r="WQM36" s="568"/>
      <c r="WQN36" s="568"/>
      <c r="WQO36" s="568"/>
      <c r="WQP36" s="568"/>
      <c r="WQQ36" s="568"/>
      <c r="WQR36" s="568"/>
      <c r="WQS36" s="568"/>
      <c r="WQT36" s="568"/>
      <c r="WQU36" s="568"/>
      <c r="WQV36" s="568"/>
      <c r="WQW36" s="568"/>
      <c r="WQX36" s="568"/>
      <c r="WQY36" s="568"/>
      <c r="WQZ36" s="568"/>
      <c r="WRA36" s="568"/>
      <c r="WRB36" s="568"/>
      <c r="WRC36" s="568"/>
      <c r="WRD36" s="568"/>
      <c r="WRE36" s="568"/>
      <c r="WRF36" s="568"/>
      <c r="WRG36" s="568"/>
      <c r="WRH36" s="568"/>
      <c r="WRI36" s="568"/>
      <c r="WRJ36" s="568"/>
      <c r="WRK36" s="568"/>
      <c r="WRL36" s="568"/>
      <c r="WRM36" s="568"/>
      <c r="WRN36" s="568"/>
      <c r="WRO36" s="568"/>
      <c r="WRP36" s="568"/>
      <c r="WRQ36" s="568"/>
      <c r="WRR36" s="568"/>
      <c r="WRS36" s="568"/>
      <c r="WRT36" s="568"/>
      <c r="WRU36" s="568"/>
      <c r="WRV36" s="568"/>
      <c r="WRW36" s="568"/>
      <c r="WRX36" s="568"/>
      <c r="WRY36" s="568"/>
      <c r="WRZ36" s="568"/>
      <c r="WSA36" s="568"/>
      <c r="WSB36" s="568"/>
      <c r="WSC36" s="568"/>
      <c r="WSD36" s="568"/>
      <c r="WSE36" s="568"/>
      <c r="WSF36" s="568"/>
      <c r="WSG36" s="568"/>
      <c r="WSH36" s="568"/>
      <c r="WSI36" s="568"/>
      <c r="WSJ36" s="568"/>
      <c r="WSK36" s="568"/>
      <c r="WSL36" s="568"/>
      <c r="WSM36" s="568"/>
      <c r="WSN36" s="568"/>
      <c r="WSO36" s="568"/>
      <c r="WSP36" s="568"/>
      <c r="WSQ36" s="568"/>
      <c r="WSR36" s="568"/>
      <c r="WSS36" s="568"/>
      <c r="WST36" s="568"/>
      <c r="WSU36" s="568"/>
      <c r="WSV36" s="568"/>
      <c r="WSW36" s="568"/>
      <c r="WSX36" s="568"/>
      <c r="WSY36" s="568"/>
      <c r="WSZ36" s="568"/>
      <c r="WTA36" s="568"/>
      <c r="WTB36" s="568"/>
      <c r="WTC36" s="568"/>
      <c r="WTD36" s="568"/>
      <c r="WTE36" s="568"/>
      <c r="WTF36" s="568"/>
      <c r="WTG36" s="568"/>
      <c r="WTH36" s="568"/>
      <c r="WTI36" s="568"/>
      <c r="WTJ36" s="568"/>
      <c r="WTK36" s="568"/>
      <c r="WTL36" s="568"/>
      <c r="WTM36" s="568"/>
      <c r="WTN36" s="568"/>
      <c r="WTO36" s="568"/>
      <c r="WTP36" s="568"/>
      <c r="WTQ36" s="568"/>
      <c r="WTR36" s="568"/>
      <c r="WTS36" s="568"/>
      <c r="WTT36" s="568"/>
      <c r="WTU36" s="568"/>
      <c r="WTV36" s="568"/>
      <c r="WTW36" s="568"/>
      <c r="WTX36" s="568"/>
      <c r="WTY36" s="568"/>
      <c r="WTZ36" s="568"/>
      <c r="WUA36" s="568"/>
      <c r="WUB36" s="568"/>
      <c r="WUC36" s="568"/>
      <c r="WUD36" s="568"/>
      <c r="WUE36" s="568"/>
      <c r="WUF36" s="568"/>
      <c r="WUG36" s="568"/>
      <c r="WUH36" s="568"/>
      <c r="WUI36" s="568"/>
      <c r="WUJ36" s="568"/>
      <c r="WUK36" s="568"/>
      <c r="WUL36" s="568"/>
      <c r="WUM36" s="568"/>
      <c r="WUN36" s="568"/>
      <c r="WUO36" s="568"/>
      <c r="WUP36" s="568"/>
      <c r="WUQ36" s="568"/>
      <c r="WUR36" s="568"/>
      <c r="WUS36" s="568"/>
      <c r="WUT36" s="568"/>
      <c r="WUU36" s="568"/>
      <c r="WUV36" s="568"/>
      <c r="WUW36" s="568"/>
      <c r="WUX36" s="568"/>
      <c r="WUY36" s="568"/>
      <c r="WUZ36" s="568"/>
      <c r="WVA36" s="568"/>
      <c r="WVB36" s="568"/>
      <c r="WVC36" s="568"/>
      <c r="WVD36" s="568"/>
      <c r="WVE36" s="568"/>
      <c r="WVF36" s="568"/>
      <c r="WVG36" s="568"/>
      <c r="WVH36" s="568"/>
      <c r="WVI36" s="568"/>
      <c r="WVJ36" s="568"/>
      <c r="WVK36" s="568"/>
      <c r="WVL36" s="568"/>
      <c r="WVM36" s="568"/>
      <c r="WVN36" s="568"/>
      <c r="WVO36" s="568"/>
      <c r="WVP36" s="568"/>
      <c r="WVQ36" s="568"/>
      <c r="WVR36" s="568"/>
      <c r="WVS36" s="568"/>
      <c r="WVT36" s="568"/>
      <c r="WVU36" s="568"/>
      <c r="WVV36" s="568"/>
      <c r="WVW36" s="568"/>
      <c r="WVX36" s="568"/>
      <c r="WVY36" s="568"/>
      <c r="WVZ36" s="568"/>
      <c r="WWA36" s="568"/>
      <c r="WWB36" s="568"/>
      <c r="WWC36" s="568"/>
      <c r="WWD36" s="568"/>
      <c r="WWE36" s="568"/>
      <c r="WWF36" s="568"/>
      <c r="WWG36" s="568"/>
      <c r="WWH36" s="568"/>
      <c r="WWI36" s="568"/>
      <c r="WWJ36" s="568"/>
      <c r="WWK36" s="568"/>
      <c r="WWL36" s="568"/>
      <c r="WWM36" s="568"/>
      <c r="WWN36" s="568"/>
      <c r="WWO36" s="568"/>
      <c r="WWP36" s="568"/>
      <c r="WWQ36" s="568"/>
      <c r="WWR36" s="568"/>
      <c r="WWS36" s="568"/>
      <c r="WWT36" s="568"/>
      <c r="WWU36" s="568"/>
      <c r="WWV36" s="568"/>
      <c r="WWW36" s="568"/>
      <c r="WWX36" s="568"/>
      <c r="WWY36" s="568"/>
      <c r="WWZ36" s="568"/>
      <c r="WXA36" s="568"/>
      <c r="WXB36" s="568"/>
      <c r="WXC36" s="568"/>
      <c r="WXD36" s="568"/>
      <c r="WXE36" s="568"/>
      <c r="WXF36" s="568"/>
      <c r="WXG36" s="568"/>
      <c r="WXH36" s="568"/>
      <c r="WXI36" s="568"/>
    </row>
    <row r="37" spans="1:16181" ht="2.25" customHeight="1">
      <c r="C37" s="1275"/>
      <c r="D37" s="1276"/>
      <c r="E37" s="1276"/>
      <c r="F37" s="1276"/>
      <c r="G37" s="1276"/>
      <c r="H37" s="1276"/>
      <c r="I37" s="1276"/>
      <c r="J37" s="1277"/>
      <c r="K37" s="461"/>
      <c r="L37" s="463"/>
      <c r="M37" s="463"/>
      <c r="N37" s="463"/>
      <c r="O37" s="463"/>
      <c r="P37" s="444"/>
      <c r="Q37" s="464"/>
      <c r="R37" s="453"/>
      <c r="S37" s="465"/>
      <c r="T37" s="453"/>
      <c r="U37" s="444"/>
      <c r="V37" s="453"/>
      <c r="W37" s="465"/>
      <c r="X37" s="462"/>
      <c r="AF37" s="564" t="s">
        <v>577</v>
      </c>
      <c r="BC37" s="1275"/>
      <c r="BD37" s="1276"/>
      <c r="BE37" s="1276"/>
      <c r="BF37" s="1276"/>
      <c r="BG37" s="1276"/>
      <c r="BH37" s="1276"/>
      <c r="BI37" s="1276"/>
      <c r="BJ37" s="1277"/>
      <c r="BK37" s="461"/>
      <c r="BL37" s="463"/>
      <c r="BM37" s="463"/>
      <c r="BN37" s="463"/>
      <c r="BO37" s="463"/>
      <c r="BP37" s="444"/>
      <c r="BQ37" s="464"/>
      <c r="BR37" s="479"/>
      <c r="BS37" s="517"/>
      <c r="BT37" s="479"/>
      <c r="BU37" s="515"/>
      <c r="BV37" s="479"/>
      <c r="BW37" s="465"/>
      <c r="BX37" s="462"/>
    </row>
    <row r="38" spans="1:16181" s="574" customFormat="1" ht="19.5" customHeight="1">
      <c r="A38" s="568"/>
      <c r="B38" s="568"/>
      <c r="C38" s="1278"/>
      <c r="D38" s="1279"/>
      <c r="E38" s="1279"/>
      <c r="F38" s="1279"/>
      <c r="G38" s="1279"/>
      <c r="H38" s="1279"/>
      <c r="I38" s="1279"/>
      <c r="J38" s="1280"/>
      <c r="K38" s="570"/>
      <c r="L38" s="570" t="s">
        <v>578</v>
      </c>
      <c r="M38" s="570"/>
      <c r="N38" s="570"/>
      <c r="O38" s="570"/>
      <c r="P38" s="570"/>
      <c r="Q38" s="576"/>
      <c r="R38" s="1263"/>
      <c r="S38" s="1263"/>
      <c r="T38" s="1263"/>
      <c r="U38" s="1263"/>
      <c r="V38" s="1263"/>
      <c r="W38" s="570" t="s">
        <v>571</v>
      </c>
      <c r="X38" s="577"/>
      <c r="AB38" s="475"/>
      <c r="AC38" s="568"/>
      <c r="AE38" s="568"/>
      <c r="AF38" s="564" t="s">
        <v>579</v>
      </c>
      <c r="AG38" s="568"/>
      <c r="AH38" s="568"/>
      <c r="AI38" s="568"/>
      <c r="AJ38" s="568"/>
      <c r="AK38" s="568"/>
      <c r="AL38" s="568"/>
      <c r="AM38" s="568"/>
      <c r="AN38" s="568"/>
      <c r="AO38" s="568"/>
      <c r="AP38" s="568"/>
      <c r="AQ38" s="568"/>
      <c r="AR38" s="568"/>
      <c r="AS38" s="568"/>
      <c r="AT38" s="568"/>
      <c r="AU38" s="568"/>
      <c r="AV38" s="568"/>
      <c r="AW38" s="568"/>
      <c r="AX38" s="568"/>
      <c r="AY38" s="568"/>
      <c r="AZ38" s="568"/>
      <c r="BA38" s="568"/>
      <c r="BB38" s="568"/>
      <c r="BC38" s="1278"/>
      <c r="BD38" s="1279"/>
      <c r="BE38" s="1279"/>
      <c r="BF38" s="1279"/>
      <c r="BG38" s="1279"/>
      <c r="BH38" s="1279"/>
      <c r="BI38" s="1279"/>
      <c r="BJ38" s="1280"/>
      <c r="BK38" s="570"/>
      <c r="BL38" s="570" t="s">
        <v>578</v>
      </c>
      <c r="BM38" s="570"/>
      <c r="BN38" s="570"/>
      <c r="BO38" s="570"/>
      <c r="BP38" s="570"/>
      <c r="BQ38" s="576"/>
      <c r="BR38" s="1264">
        <v>100000000</v>
      </c>
      <c r="BS38" s="1264"/>
      <c r="BT38" s="1264"/>
      <c r="BU38" s="1264"/>
      <c r="BV38" s="1264"/>
      <c r="BW38" s="570" t="s">
        <v>571</v>
      </c>
      <c r="BX38" s="577"/>
      <c r="CA38" s="568"/>
      <c r="CB38" s="568"/>
      <c r="CC38" s="568"/>
      <c r="CD38" s="568"/>
      <c r="CE38" s="568"/>
      <c r="CF38" s="568"/>
      <c r="CG38" s="568"/>
      <c r="CH38" s="568"/>
      <c r="CI38" s="568"/>
      <c r="CJ38" s="568"/>
      <c r="CK38" s="568"/>
      <c r="CL38" s="568"/>
      <c r="CM38" s="568"/>
      <c r="CN38" s="568"/>
      <c r="CO38" s="568"/>
      <c r="CP38" s="568"/>
      <c r="CQ38" s="568"/>
      <c r="CR38" s="568"/>
      <c r="CS38" s="568"/>
      <c r="CT38" s="568"/>
      <c r="CU38" s="568"/>
      <c r="CV38" s="568"/>
      <c r="CW38" s="568"/>
      <c r="CX38" s="568"/>
      <c r="CY38" s="568"/>
      <c r="CZ38" s="568"/>
      <c r="DA38" s="568"/>
      <c r="DB38" s="568"/>
      <c r="DC38" s="568"/>
      <c r="DD38" s="568"/>
      <c r="DE38" s="568"/>
      <c r="DF38" s="568"/>
      <c r="DG38" s="568"/>
      <c r="DH38" s="568"/>
      <c r="DI38" s="568"/>
      <c r="DJ38" s="568"/>
      <c r="DK38" s="568"/>
      <c r="DL38" s="568"/>
      <c r="DM38" s="568"/>
      <c r="DN38" s="568"/>
      <c r="DO38" s="568"/>
      <c r="DP38" s="568"/>
      <c r="DQ38" s="568"/>
      <c r="DR38" s="568"/>
      <c r="DS38" s="568"/>
      <c r="DT38" s="568"/>
      <c r="DU38" s="568"/>
      <c r="DV38" s="568"/>
      <c r="DW38" s="568"/>
      <c r="DX38" s="568"/>
      <c r="DY38" s="568"/>
      <c r="DZ38" s="568"/>
      <c r="EA38" s="568"/>
      <c r="EB38" s="568"/>
      <c r="EC38" s="568"/>
      <c r="ED38" s="568"/>
      <c r="EE38" s="568"/>
      <c r="EF38" s="568"/>
      <c r="EG38" s="568"/>
      <c r="EH38" s="568"/>
      <c r="EI38" s="568"/>
      <c r="EJ38" s="568"/>
      <c r="EK38" s="568"/>
      <c r="EL38" s="568"/>
      <c r="EM38" s="568"/>
      <c r="EN38" s="568"/>
      <c r="EO38" s="568"/>
      <c r="EP38" s="568"/>
      <c r="EQ38" s="568"/>
      <c r="ER38" s="568"/>
      <c r="ES38" s="568"/>
      <c r="ET38" s="568"/>
      <c r="EU38" s="568"/>
      <c r="EV38" s="568"/>
      <c r="EW38" s="568"/>
      <c r="EX38" s="568"/>
      <c r="EY38" s="568"/>
      <c r="EZ38" s="568"/>
      <c r="FA38" s="568"/>
      <c r="FB38" s="568"/>
      <c r="FC38" s="568"/>
      <c r="FD38" s="568"/>
      <c r="FE38" s="568"/>
      <c r="FF38" s="568"/>
      <c r="FG38" s="568"/>
      <c r="FH38" s="568"/>
      <c r="FI38" s="568"/>
      <c r="FJ38" s="568"/>
      <c r="FK38" s="568"/>
      <c r="FL38" s="568"/>
      <c r="FM38" s="568"/>
      <c r="FN38" s="568"/>
      <c r="FO38" s="568"/>
      <c r="FP38" s="568"/>
      <c r="FQ38" s="568"/>
      <c r="FR38" s="568"/>
      <c r="FS38" s="568"/>
      <c r="FT38" s="568"/>
      <c r="FU38" s="568"/>
      <c r="FV38" s="568"/>
      <c r="FW38" s="568"/>
      <c r="FX38" s="568"/>
      <c r="FY38" s="568"/>
      <c r="FZ38" s="568"/>
      <c r="GA38" s="568"/>
      <c r="GB38" s="568"/>
      <c r="GC38" s="568"/>
      <c r="GD38" s="568"/>
      <c r="GE38" s="568"/>
      <c r="GF38" s="568"/>
      <c r="GG38" s="568"/>
      <c r="GH38" s="568"/>
      <c r="GI38" s="568"/>
      <c r="GJ38" s="568"/>
      <c r="GK38" s="568"/>
      <c r="GL38" s="568"/>
      <c r="GM38" s="568"/>
      <c r="GN38" s="568"/>
      <c r="GO38" s="568"/>
      <c r="GP38" s="568"/>
      <c r="GQ38" s="568"/>
      <c r="GR38" s="568"/>
      <c r="GS38" s="568"/>
      <c r="GT38" s="568"/>
      <c r="GU38" s="568"/>
      <c r="GV38" s="568"/>
      <c r="GW38" s="568"/>
      <c r="GX38" s="568"/>
      <c r="GY38" s="568"/>
      <c r="GZ38" s="568"/>
      <c r="HA38" s="568"/>
      <c r="HB38" s="568"/>
      <c r="HC38" s="568"/>
      <c r="HD38" s="568"/>
      <c r="HE38" s="568"/>
      <c r="HF38" s="568"/>
      <c r="HG38" s="568"/>
      <c r="HH38" s="568"/>
      <c r="HI38" s="568"/>
      <c r="HJ38" s="568"/>
      <c r="HK38" s="568"/>
      <c r="HL38" s="568"/>
      <c r="HM38" s="568"/>
      <c r="HN38" s="568"/>
      <c r="HO38" s="568"/>
      <c r="HP38" s="568"/>
      <c r="HQ38" s="568"/>
      <c r="HR38" s="568"/>
      <c r="HS38" s="568"/>
      <c r="HT38" s="568"/>
      <c r="HU38" s="568"/>
      <c r="HV38" s="568"/>
      <c r="HW38" s="568"/>
      <c r="HX38" s="568"/>
      <c r="HY38" s="568"/>
      <c r="HZ38" s="568"/>
      <c r="IA38" s="568"/>
      <c r="IB38" s="568"/>
      <c r="IC38" s="568"/>
      <c r="ID38" s="568"/>
      <c r="IE38" s="568"/>
      <c r="IF38" s="568"/>
      <c r="IG38" s="568"/>
      <c r="IH38" s="568"/>
      <c r="II38" s="568"/>
      <c r="IJ38" s="568"/>
      <c r="IK38" s="568"/>
      <c r="IL38" s="568"/>
      <c r="IM38" s="568"/>
      <c r="IN38" s="568"/>
      <c r="IO38" s="568"/>
      <c r="IP38" s="568"/>
      <c r="IQ38" s="568"/>
      <c r="IR38" s="568"/>
      <c r="IS38" s="568"/>
      <c r="IT38" s="568"/>
      <c r="IU38" s="568"/>
      <c r="IV38" s="568"/>
      <c r="IW38" s="568"/>
      <c r="IX38" s="568"/>
      <c r="IY38" s="568"/>
      <c r="IZ38" s="568"/>
      <c r="JA38" s="568"/>
      <c r="JB38" s="568"/>
      <c r="JC38" s="568"/>
      <c r="JD38" s="568"/>
      <c r="JE38" s="568"/>
      <c r="JF38" s="568"/>
      <c r="JG38" s="568"/>
      <c r="JH38" s="568"/>
      <c r="JI38" s="568"/>
      <c r="JJ38" s="568"/>
      <c r="JK38" s="568"/>
      <c r="JL38" s="568"/>
      <c r="JM38" s="568"/>
      <c r="JN38" s="568"/>
      <c r="JO38" s="568"/>
      <c r="JP38" s="568"/>
      <c r="JQ38" s="568"/>
      <c r="JR38" s="568"/>
      <c r="JS38" s="568"/>
      <c r="JT38" s="568"/>
      <c r="JU38" s="568"/>
      <c r="JV38" s="568"/>
      <c r="JW38" s="568"/>
      <c r="JX38" s="568"/>
      <c r="JY38" s="568"/>
      <c r="JZ38" s="568"/>
      <c r="KA38" s="568"/>
      <c r="KB38" s="568"/>
      <c r="KC38" s="568"/>
      <c r="KD38" s="568"/>
      <c r="KE38" s="568"/>
      <c r="KF38" s="568"/>
      <c r="KG38" s="568"/>
      <c r="KH38" s="568"/>
      <c r="KI38" s="568"/>
      <c r="KJ38" s="568"/>
      <c r="KK38" s="568"/>
      <c r="KL38" s="568"/>
      <c r="KM38" s="568"/>
      <c r="KN38" s="568"/>
      <c r="KO38" s="568"/>
      <c r="KP38" s="568"/>
      <c r="KQ38" s="568"/>
      <c r="KR38" s="568"/>
      <c r="KS38" s="568"/>
      <c r="KT38" s="568"/>
      <c r="KU38" s="568"/>
      <c r="KV38" s="568"/>
      <c r="KW38" s="568"/>
      <c r="KX38" s="568"/>
      <c r="KY38" s="568"/>
      <c r="KZ38" s="568"/>
      <c r="LA38" s="568"/>
      <c r="LB38" s="568"/>
      <c r="LC38" s="568"/>
      <c r="LD38" s="568"/>
      <c r="LE38" s="568"/>
      <c r="LF38" s="568"/>
      <c r="LG38" s="568"/>
      <c r="LH38" s="568"/>
      <c r="LI38" s="568"/>
      <c r="LJ38" s="568"/>
      <c r="LK38" s="568"/>
      <c r="LL38" s="568"/>
      <c r="LM38" s="568"/>
      <c r="LN38" s="568"/>
      <c r="LO38" s="568"/>
      <c r="LP38" s="568"/>
      <c r="LQ38" s="568"/>
      <c r="LR38" s="568"/>
      <c r="LS38" s="568"/>
      <c r="LT38" s="568"/>
      <c r="LU38" s="568"/>
      <c r="LV38" s="568"/>
      <c r="LW38" s="568"/>
      <c r="LX38" s="568"/>
      <c r="LY38" s="568"/>
      <c r="LZ38" s="568"/>
      <c r="MA38" s="568"/>
      <c r="MB38" s="568"/>
      <c r="MC38" s="568"/>
      <c r="MD38" s="568"/>
      <c r="ME38" s="568"/>
      <c r="MF38" s="568"/>
      <c r="MG38" s="568"/>
      <c r="MH38" s="568"/>
      <c r="MI38" s="568"/>
      <c r="MJ38" s="568"/>
      <c r="MK38" s="568"/>
      <c r="ML38" s="568"/>
      <c r="MM38" s="568"/>
      <c r="MN38" s="568"/>
      <c r="MO38" s="568"/>
      <c r="MP38" s="568"/>
      <c r="MQ38" s="568"/>
      <c r="MR38" s="568"/>
      <c r="MS38" s="568"/>
      <c r="MT38" s="568"/>
      <c r="MU38" s="568"/>
      <c r="MV38" s="568"/>
      <c r="MW38" s="568"/>
      <c r="MX38" s="568"/>
      <c r="MY38" s="568"/>
      <c r="MZ38" s="568"/>
      <c r="NA38" s="568"/>
      <c r="NB38" s="568"/>
      <c r="NC38" s="568"/>
      <c r="ND38" s="568"/>
      <c r="NE38" s="568"/>
      <c r="NF38" s="568"/>
      <c r="NG38" s="568"/>
      <c r="NH38" s="568"/>
      <c r="NI38" s="568"/>
      <c r="NJ38" s="568"/>
      <c r="NK38" s="568"/>
      <c r="NL38" s="568"/>
      <c r="NM38" s="568"/>
      <c r="NN38" s="568"/>
      <c r="NO38" s="568"/>
      <c r="NP38" s="568"/>
      <c r="NQ38" s="568"/>
      <c r="NR38" s="568"/>
      <c r="NS38" s="568"/>
      <c r="NT38" s="568"/>
      <c r="NU38" s="568"/>
      <c r="NV38" s="568"/>
      <c r="NW38" s="568"/>
      <c r="NX38" s="568"/>
      <c r="NY38" s="568"/>
      <c r="NZ38" s="568"/>
      <c r="OA38" s="568"/>
      <c r="OB38" s="568"/>
      <c r="OC38" s="568"/>
      <c r="OD38" s="568"/>
      <c r="OE38" s="568"/>
      <c r="OF38" s="568"/>
      <c r="OG38" s="568"/>
      <c r="OH38" s="568"/>
      <c r="OI38" s="568"/>
      <c r="OJ38" s="568"/>
      <c r="OK38" s="568"/>
      <c r="OL38" s="568"/>
      <c r="OM38" s="568"/>
      <c r="ON38" s="568"/>
      <c r="OO38" s="568"/>
      <c r="OP38" s="568"/>
      <c r="OQ38" s="568"/>
      <c r="OR38" s="568"/>
      <c r="OS38" s="568"/>
      <c r="OT38" s="568"/>
      <c r="OU38" s="568"/>
      <c r="OV38" s="568"/>
      <c r="OW38" s="568"/>
      <c r="OX38" s="568"/>
      <c r="OY38" s="568"/>
      <c r="OZ38" s="568"/>
      <c r="PA38" s="568"/>
      <c r="PB38" s="568"/>
      <c r="PC38" s="568"/>
      <c r="PD38" s="568"/>
      <c r="PE38" s="568"/>
      <c r="PF38" s="568"/>
      <c r="PG38" s="568"/>
      <c r="PH38" s="568"/>
      <c r="PI38" s="568"/>
      <c r="PJ38" s="568"/>
      <c r="PK38" s="568"/>
      <c r="PL38" s="568"/>
      <c r="PM38" s="568"/>
      <c r="PN38" s="568"/>
      <c r="PO38" s="568"/>
      <c r="PP38" s="568"/>
      <c r="PQ38" s="568"/>
      <c r="PR38" s="568"/>
      <c r="PS38" s="568"/>
      <c r="PT38" s="568"/>
      <c r="PU38" s="568"/>
      <c r="PV38" s="568"/>
      <c r="PW38" s="568"/>
      <c r="PX38" s="568"/>
      <c r="PY38" s="568"/>
      <c r="PZ38" s="568"/>
      <c r="QA38" s="568"/>
      <c r="QB38" s="568"/>
      <c r="QC38" s="568"/>
      <c r="QD38" s="568"/>
      <c r="QE38" s="568"/>
      <c r="QF38" s="568"/>
      <c r="QG38" s="568"/>
      <c r="QH38" s="568"/>
      <c r="QI38" s="568"/>
      <c r="QJ38" s="568"/>
      <c r="QK38" s="568"/>
      <c r="QL38" s="568"/>
      <c r="QM38" s="568"/>
      <c r="QN38" s="568"/>
      <c r="QO38" s="568"/>
      <c r="QP38" s="568"/>
      <c r="QQ38" s="568"/>
      <c r="QR38" s="568"/>
      <c r="QS38" s="568"/>
      <c r="QT38" s="568"/>
      <c r="QU38" s="568"/>
      <c r="QV38" s="568"/>
      <c r="QW38" s="568"/>
      <c r="QX38" s="568"/>
      <c r="QY38" s="568"/>
      <c r="QZ38" s="568"/>
      <c r="RA38" s="568"/>
      <c r="RB38" s="568"/>
      <c r="RC38" s="568"/>
      <c r="RD38" s="568"/>
      <c r="RE38" s="568"/>
      <c r="RF38" s="568"/>
      <c r="RG38" s="568"/>
      <c r="RH38" s="568"/>
      <c r="RI38" s="568"/>
      <c r="RJ38" s="568"/>
      <c r="RK38" s="568"/>
      <c r="RL38" s="568"/>
      <c r="RM38" s="568"/>
      <c r="RN38" s="568"/>
      <c r="RO38" s="568"/>
      <c r="RP38" s="568"/>
      <c r="RQ38" s="568"/>
      <c r="RR38" s="568"/>
      <c r="RS38" s="568"/>
      <c r="RT38" s="568"/>
      <c r="RU38" s="568"/>
      <c r="RV38" s="568"/>
      <c r="RW38" s="568"/>
      <c r="RX38" s="568"/>
      <c r="RY38" s="568"/>
      <c r="RZ38" s="568"/>
      <c r="SA38" s="568"/>
      <c r="SB38" s="568"/>
      <c r="SC38" s="568"/>
      <c r="SD38" s="568"/>
      <c r="SE38" s="568"/>
      <c r="SF38" s="568"/>
      <c r="SG38" s="568"/>
      <c r="SH38" s="568"/>
      <c r="SI38" s="568"/>
      <c r="SJ38" s="568"/>
      <c r="SK38" s="568"/>
      <c r="SL38" s="568"/>
      <c r="SM38" s="568"/>
      <c r="SN38" s="568"/>
      <c r="SO38" s="568"/>
      <c r="SP38" s="568"/>
      <c r="SQ38" s="568"/>
      <c r="SR38" s="568"/>
      <c r="SS38" s="568"/>
      <c r="ST38" s="568"/>
      <c r="SU38" s="568"/>
      <c r="SV38" s="568"/>
      <c r="SW38" s="568"/>
      <c r="SX38" s="568"/>
      <c r="SY38" s="568"/>
      <c r="SZ38" s="568"/>
      <c r="TA38" s="568"/>
      <c r="TB38" s="568"/>
      <c r="TC38" s="568"/>
      <c r="TD38" s="568"/>
      <c r="TE38" s="568"/>
      <c r="TF38" s="568"/>
      <c r="TG38" s="568"/>
      <c r="TH38" s="568"/>
      <c r="TI38" s="568"/>
      <c r="TJ38" s="568"/>
      <c r="TK38" s="568"/>
      <c r="TL38" s="568"/>
      <c r="TM38" s="568"/>
      <c r="TN38" s="568"/>
      <c r="TO38" s="568"/>
      <c r="TP38" s="568"/>
      <c r="TQ38" s="568"/>
      <c r="TR38" s="568"/>
      <c r="TS38" s="568"/>
      <c r="TT38" s="568"/>
      <c r="TU38" s="568"/>
      <c r="TV38" s="568"/>
      <c r="TW38" s="568"/>
      <c r="TX38" s="568"/>
      <c r="TY38" s="568"/>
      <c r="TZ38" s="568"/>
      <c r="UA38" s="568"/>
      <c r="UB38" s="568"/>
      <c r="UC38" s="568"/>
      <c r="UD38" s="568"/>
      <c r="UE38" s="568"/>
      <c r="UF38" s="568"/>
      <c r="UG38" s="568"/>
      <c r="UH38" s="568"/>
      <c r="UI38" s="568"/>
      <c r="UJ38" s="568"/>
      <c r="UK38" s="568"/>
      <c r="UL38" s="568"/>
      <c r="UM38" s="568"/>
      <c r="UN38" s="568"/>
      <c r="UO38" s="568"/>
      <c r="UP38" s="568"/>
      <c r="UQ38" s="568"/>
      <c r="UR38" s="568"/>
      <c r="US38" s="568"/>
      <c r="UT38" s="568"/>
      <c r="UU38" s="568"/>
      <c r="UV38" s="568"/>
      <c r="UW38" s="568"/>
      <c r="UX38" s="568"/>
      <c r="UY38" s="568"/>
      <c r="UZ38" s="568"/>
      <c r="VA38" s="568"/>
      <c r="VB38" s="568"/>
      <c r="VC38" s="568"/>
      <c r="VD38" s="568"/>
      <c r="VE38" s="568"/>
      <c r="VF38" s="568"/>
      <c r="VG38" s="568"/>
      <c r="VH38" s="568"/>
      <c r="VI38" s="568"/>
      <c r="VJ38" s="568"/>
      <c r="VK38" s="568"/>
      <c r="VL38" s="568"/>
      <c r="VM38" s="568"/>
      <c r="VN38" s="568"/>
      <c r="VO38" s="568"/>
      <c r="VP38" s="568"/>
      <c r="VQ38" s="568"/>
      <c r="VR38" s="568"/>
      <c r="VS38" s="568"/>
      <c r="VT38" s="568"/>
      <c r="VU38" s="568"/>
      <c r="VV38" s="568"/>
      <c r="VW38" s="568"/>
      <c r="VX38" s="568"/>
      <c r="VY38" s="568"/>
      <c r="VZ38" s="568"/>
      <c r="WA38" s="568"/>
      <c r="WB38" s="568"/>
      <c r="WC38" s="568"/>
      <c r="WD38" s="568"/>
      <c r="WE38" s="568"/>
      <c r="WF38" s="568"/>
      <c r="WG38" s="568"/>
      <c r="WH38" s="568"/>
      <c r="WI38" s="568"/>
      <c r="WJ38" s="568"/>
      <c r="WK38" s="568"/>
      <c r="WL38" s="568"/>
      <c r="WM38" s="568"/>
      <c r="WN38" s="568"/>
      <c r="WO38" s="568"/>
      <c r="WP38" s="568"/>
      <c r="WQ38" s="568"/>
      <c r="WR38" s="568"/>
      <c r="WS38" s="568"/>
      <c r="WT38" s="568"/>
      <c r="WU38" s="568"/>
      <c r="WV38" s="568"/>
      <c r="WW38" s="568"/>
      <c r="WX38" s="568"/>
      <c r="WY38" s="568"/>
      <c r="WZ38" s="568"/>
      <c r="XA38" s="568"/>
      <c r="XB38" s="568"/>
      <c r="XC38" s="568"/>
      <c r="XD38" s="568"/>
      <c r="XE38" s="568"/>
      <c r="XF38" s="568"/>
      <c r="XG38" s="568"/>
      <c r="XH38" s="568"/>
      <c r="XI38" s="568"/>
      <c r="XJ38" s="568"/>
      <c r="XK38" s="568"/>
      <c r="XL38" s="568"/>
      <c r="XM38" s="568"/>
      <c r="XN38" s="568"/>
      <c r="XO38" s="568"/>
      <c r="XP38" s="568"/>
      <c r="XQ38" s="568"/>
      <c r="XR38" s="568"/>
      <c r="XS38" s="568"/>
      <c r="XT38" s="568"/>
      <c r="XU38" s="568"/>
      <c r="XV38" s="568"/>
      <c r="XW38" s="568"/>
      <c r="XX38" s="568"/>
      <c r="XY38" s="568"/>
      <c r="XZ38" s="568"/>
      <c r="YA38" s="568"/>
      <c r="YB38" s="568"/>
      <c r="YC38" s="568"/>
      <c r="YD38" s="568"/>
      <c r="YE38" s="568"/>
      <c r="YF38" s="568"/>
      <c r="YG38" s="568"/>
      <c r="YH38" s="568"/>
      <c r="YI38" s="568"/>
      <c r="YJ38" s="568"/>
      <c r="YK38" s="568"/>
      <c r="YL38" s="568"/>
      <c r="YM38" s="568"/>
      <c r="YN38" s="568"/>
      <c r="YO38" s="568"/>
      <c r="YP38" s="568"/>
      <c r="YQ38" s="568"/>
      <c r="YR38" s="568"/>
      <c r="YS38" s="568"/>
      <c r="YT38" s="568"/>
      <c r="YU38" s="568"/>
      <c r="YV38" s="568"/>
      <c r="YW38" s="568"/>
      <c r="YX38" s="568"/>
      <c r="YY38" s="568"/>
      <c r="YZ38" s="568"/>
      <c r="ZA38" s="568"/>
      <c r="ZB38" s="568"/>
      <c r="ZC38" s="568"/>
      <c r="ZD38" s="568"/>
      <c r="ZE38" s="568"/>
      <c r="ZF38" s="568"/>
      <c r="ZG38" s="568"/>
      <c r="ZH38" s="568"/>
      <c r="ZI38" s="568"/>
      <c r="ZJ38" s="568"/>
      <c r="ZK38" s="568"/>
      <c r="ZL38" s="568"/>
      <c r="ZM38" s="568"/>
      <c r="ZN38" s="568"/>
      <c r="ZO38" s="568"/>
      <c r="ZP38" s="568"/>
      <c r="ZQ38" s="568"/>
      <c r="ZR38" s="568"/>
      <c r="ZS38" s="568"/>
      <c r="ZT38" s="568"/>
      <c r="ZU38" s="568"/>
      <c r="ZV38" s="568"/>
      <c r="ZW38" s="568"/>
      <c r="ZX38" s="568"/>
      <c r="ZY38" s="568"/>
      <c r="ZZ38" s="568"/>
      <c r="AAA38" s="568"/>
      <c r="AAB38" s="568"/>
      <c r="AAC38" s="568"/>
      <c r="AAD38" s="568"/>
      <c r="AAE38" s="568"/>
      <c r="AAF38" s="568"/>
      <c r="AAG38" s="568"/>
      <c r="AAH38" s="568"/>
      <c r="AAI38" s="568"/>
      <c r="AAJ38" s="568"/>
      <c r="AAK38" s="568"/>
      <c r="AAL38" s="568"/>
      <c r="AAM38" s="568"/>
      <c r="AAN38" s="568"/>
      <c r="AAO38" s="568"/>
      <c r="AAP38" s="568"/>
      <c r="AAQ38" s="568"/>
      <c r="AAR38" s="568"/>
      <c r="AAS38" s="568"/>
      <c r="AAT38" s="568"/>
      <c r="AAU38" s="568"/>
      <c r="AAV38" s="568"/>
      <c r="AAW38" s="568"/>
      <c r="AAX38" s="568"/>
      <c r="AAY38" s="568"/>
      <c r="AAZ38" s="568"/>
      <c r="ABA38" s="568"/>
      <c r="ABB38" s="568"/>
      <c r="ABC38" s="568"/>
      <c r="ABD38" s="568"/>
      <c r="ABE38" s="568"/>
      <c r="ABF38" s="568"/>
      <c r="ABG38" s="568"/>
      <c r="ABH38" s="568"/>
      <c r="ABI38" s="568"/>
      <c r="ABJ38" s="568"/>
      <c r="ABK38" s="568"/>
      <c r="ABL38" s="568"/>
      <c r="ABM38" s="568"/>
      <c r="ABN38" s="568"/>
      <c r="ABO38" s="568"/>
      <c r="ABP38" s="568"/>
      <c r="ABQ38" s="568"/>
      <c r="ABR38" s="568"/>
      <c r="ABS38" s="568"/>
      <c r="ABT38" s="568"/>
      <c r="ABU38" s="568"/>
      <c r="ABV38" s="568"/>
      <c r="ABW38" s="568"/>
      <c r="ABX38" s="568"/>
      <c r="ABY38" s="568"/>
      <c r="ABZ38" s="568"/>
      <c r="ACA38" s="568"/>
      <c r="ACB38" s="568"/>
      <c r="ACC38" s="568"/>
      <c r="ACD38" s="568"/>
      <c r="ACE38" s="568"/>
      <c r="ACF38" s="568"/>
      <c r="ACG38" s="568"/>
      <c r="ACH38" s="568"/>
      <c r="ACI38" s="568"/>
      <c r="ACJ38" s="568"/>
      <c r="ACK38" s="568"/>
      <c r="ACL38" s="568"/>
      <c r="ACM38" s="568"/>
      <c r="ACN38" s="568"/>
      <c r="ACO38" s="568"/>
      <c r="ACP38" s="568"/>
      <c r="ACQ38" s="568"/>
      <c r="ACR38" s="568"/>
      <c r="ACS38" s="568"/>
      <c r="ACT38" s="568"/>
      <c r="ACU38" s="568"/>
      <c r="ACV38" s="568"/>
      <c r="ACW38" s="568"/>
      <c r="ACX38" s="568"/>
      <c r="ACY38" s="568"/>
      <c r="ACZ38" s="568"/>
      <c r="ADA38" s="568"/>
      <c r="ADB38" s="568"/>
      <c r="ADC38" s="568"/>
      <c r="ADD38" s="568"/>
      <c r="ADE38" s="568"/>
      <c r="ADF38" s="568"/>
      <c r="ADG38" s="568"/>
      <c r="ADH38" s="568"/>
      <c r="ADI38" s="568"/>
      <c r="ADJ38" s="568"/>
      <c r="ADK38" s="568"/>
      <c r="ADL38" s="568"/>
      <c r="ADM38" s="568"/>
      <c r="ADN38" s="568"/>
      <c r="ADO38" s="568"/>
      <c r="ADP38" s="568"/>
      <c r="ADQ38" s="568"/>
      <c r="ADR38" s="568"/>
      <c r="ADS38" s="568"/>
      <c r="ADT38" s="568"/>
      <c r="ADU38" s="568"/>
      <c r="ADV38" s="568"/>
      <c r="ADW38" s="568"/>
      <c r="ADX38" s="568"/>
      <c r="ADY38" s="568"/>
      <c r="ADZ38" s="568"/>
      <c r="AEA38" s="568"/>
      <c r="AEB38" s="568"/>
      <c r="AEC38" s="568"/>
      <c r="AED38" s="568"/>
      <c r="AEE38" s="568"/>
      <c r="AEF38" s="568"/>
      <c r="AEG38" s="568"/>
      <c r="AEH38" s="568"/>
      <c r="AEI38" s="568"/>
      <c r="AEJ38" s="568"/>
      <c r="AEK38" s="568"/>
      <c r="AEL38" s="568"/>
      <c r="AEM38" s="568"/>
      <c r="AEN38" s="568"/>
      <c r="AEO38" s="568"/>
      <c r="AEP38" s="568"/>
      <c r="AEQ38" s="568"/>
      <c r="AER38" s="568"/>
      <c r="AES38" s="568"/>
      <c r="AET38" s="568"/>
      <c r="AEU38" s="568"/>
      <c r="AEV38" s="568"/>
      <c r="AEW38" s="568"/>
      <c r="AEX38" s="568"/>
      <c r="AEY38" s="568"/>
      <c r="AEZ38" s="568"/>
      <c r="AFA38" s="568"/>
      <c r="AFB38" s="568"/>
      <c r="AFC38" s="568"/>
      <c r="AFD38" s="568"/>
      <c r="AFE38" s="568"/>
      <c r="AFF38" s="568"/>
      <c r="AFG38" s="568"/>
      <c r="AFH38" s="568"/>
      <c r="AFI38" s="568"/>
      <c r="AFJ38" s="568"/>
      <c r="AFK38" s="568"/>
      <c r="AFL38" s="568"/>
      <c r="AFM38" s="568"/>
      <c r="AFN38" s="568"/>
      <c r="AFO38" s="568"/>
      <c r="AFP38" s="568"/>
      <c r="AFQ38" s="568"/>
      <c r="AFR38" s="568"/>
      <c r="AFS38" s="568"/>
      <c r="AFT38" s="568"/>
      <c r="AFU38" s="568"/>
      <c r="AFV38" s="568"/>
      <c r="AFW38" s="568"/>
      <c r="AFX38" s="568"/>
      <c r="AFY38" s="568"/>
      <c r="AFZ38" s="568"/>
      <c r="AGA38" s="568"/>
      <c r="AGB38" s="568"/>
      <c r="AGC38" s="568"/>
      <c r="AGD38" s="568"/>
      <c r="AGE38" s="568"/>
      <c r="AGF38" s="568"/>
      <c r="AGG38" s="568"/>
      <c r="AGH38" s="568"/>
      <c r="AGI38" s="568"/>
      <c r="AGJ38" s="568"/>
      <c r="AGK38" s="568"/>
      <c r="AGL38" s="568"/>
      <c r="AGM38" s="568"/>
      <c r="AGN38" s="568"/>
      <c r="AGO38" s="568"/>
      <c r="AGP38" s="568"/>
      <c r="AGQ38" s="568"/>
      <c r="AGR38" s="568"/>
      <c r="AGS38" s="568"/>
      <c r="AGT38" s="568"/>
      <c r="AGU38" s="568"/>
      <c r="AGV38" s="568"/>
      <c r="AGW38" s="568"/>
      <c r="AGX38" s="568"/>
      <c r="AGY38" s="568"/>
      <c r="AGZ38" s="568"/>
      <c r="AHA38" s="568"/>
      <c r="AHB38" s="568"/>
      <c r="AHC38" s="568"/>
      <c r="AHD38" s="568"/>
      <c r="AHE38" s="568"/>
      <c r="AHF38" s="568"/>
      <c r="AHG38" s="568"/>
      <c r="AHH38" s="568"/>
      <c r="AHI38" s="568"/>
      <c r="AHJ38" s="568"/>
      <c r="AHK38" s="568"/>
      <c r="AHL38" s="568"/>
      <c r="AHM38" s="568"/>
      <c r="AHN38" s="568"/>
      <c r="AHO38" s="568"/>
      <c r="AHP38" s="568"/>
      <c r="AHQ38" s="568"/>
      <c r="AHR38" s="568"/>
      <c r="AHS38" s="568"/>
      <c r="AHT38" s="568"/>
      <c r="AHU38" s="568"/>
      <c r="AHV38" s="568"/>
      <c r="AHW38" s="568"/>
      <c r="AHX38" s="568"/>
      <c r="AHY38" s="568"/>
      <c r="AHZ38" s="568"/>
      <c r="AIA38" s="568"/>
      <c r="AIB38" s="568"/>
      <c r="AIC38" s="568"/>
      <c r="AID38" s="568"/>
      <c r="AIE38" s="568"/>
      <c r="AIF38" s="568"/>
      <c r="AIG38" s="568"/>
      <c r="AIH38" s="568"/>
      <c r="AII38" s="568"/>
      <c r="AIJ38" s="568"/>
      <c r="AIK38" s="568"/>
      <c r="AIL38" s="568"/>
      <c r="AIM38" s="568"/>
      <c r="AIN38" s="568"/>
      <c r="AIO38" s="568"/>
      <c r="AIP38" s="568"/>
      <c r="AIQ38" s="568"/>
      <c r="AIR38" s="568"/>
      <c r="AIS38" s="568"/>
      <c r="AIT38" s="568"/>
      <c r="AIU38" s="568"/>
      <c r="AIV38" s="568"/>
      <c r="AIW38" s="568"/>
      <c r="AIX38" s="568"/>
      <c r="AIY38" s="568"/>
      <c r="AIZ38" s="568"/>
      <c r="AJA38" s="568"/>
      <c r="AJB38" s="568"/>
      <c r="AJC38" s="568"/>
      <c r="AJD38" s="568"/>
      <c r="AJE38" s="568"/>
      <c r="AJF38" s="568"/>
      <c r="AJG38" s="568"/>
      <c r="AJH38" s="568"/>
      <c r="AJI38" s="568"/>
      <c r="AJJ38" s="568"/>
      <c r="AJK38" s="568"/>
      <c r="AJL38" s="568"/>
      <c r="AJM38" s="568"/>
      <c r="AJN38" s="568"/>
      <c r="AJO38" s="568"/>
      <c r="AJP38" s="568"/>
      <c r="AJQ38" s="568"/>
      <c r="AJR38" s="568"/>
      <c r="AJS38" s="568"/>
      <c r="AJT38" s="568"/>
      <c r="AJU38" s="568"/>
      <c r="AJV38" s="568"/>
      <c r="AJW38" s="568"/>
      <c r="AJX38" s="568"/>
      <c r="AJY38" s="568"/>
      <c r="AJZ38" s="568"/>
      <c r="AKA38" s="568"/>
      <c r="AKB38" s="568"/>
      <c r="AKC38" s="568"/>
      <c r="AKD38" s="568"/>
      <c r="AKE38" s="568"/>
      <c r="AKF38" s="568"/>
      <c r="AKG38" s="568"/>
      <c r="AKH38" s="568"/>
      <c r="AKI38" s="568"/>
      <c r="AKJ38" s="568"/>
      <c r="AKK38" s="568"/>
      <c r="AKL38" s="568"/>
      <c r="AKM38" s="568"/>
      <c r="AKN38" s="568"/>
      <c r="AKO38" s="568"/>
      <c r="AKP38" s="568"/>
      <c r="AKQ38" s="568"/>
      <c r="AKR38" s="568"/>
      <c r="AKS38" s="568"/>
      <c r="AKT38" s="568"/>
      <c r="AKU38" s="568"/>
      <c r="AKV38" s="568"/>
      <c r="AKW38" s="568"/>
      <c r="AKX38" s="568"/>
      <c r="AKY38" s="568"/>
      <c r="AKZ38" s="568"/>
      <c r="ALA38" s="568"/>
      <c r="ALB38" s="568"/>
      <c r="ALC38" s="568"/>
      <c r="ALD38" s="568"/>
      <c r="ALE38" s="568"/>
      <c r="ALF38" s="568"/>
      <c r="ALG38" s="568"/>
      <c r="ALH38" s="568"/>
      <c r="ALI38" s="568"/>
      <c r="ALJ38" s="568"/>
      <c r="ALK38" s="568"/>
      <c r="ALL38" s="568"/>
      <c r="ALM38" s="568"/>
      <c r="ALN38" s="568"/>
      <c r="ALO38" s="568"/>
      <c r="ALP38" s="568"/>
      <c r="ALQ38" s="568"/>
      <c r="ALR38" s="568"/>
      <c r="ALS38" s="568"/>
      <c r="ALT38" s="568"/>
      <c r="ALU38" s="568"/>
      <c r="ALV38" s="568"/>
      <c r="ALW38" s="568"/>
      <c r="ALX38" s="568"/>
      <c r="ALY38" s="568"/>
      <c r="ALZ38" s="568"/>
      <c r="AMA38" s="568"/>
      <c r="AMB38" s="568"/>
      <c r="AMC38" s="568"/>
      <c r="AMD38" s="568"/>
      <c r="AME38" s="568"/>
      <c r="AMF38" s="568"/>
      <c r="AMG38" s="568"/>
      <c r="AMH38" s="568"/>
      <c r="AMI38" s="568"/>
      <c r="AMJ38" s="568"/>
      <c r="AMK38" s="568"/>
      <c r="AML38" s="568"/>
      <c r="AMM38" s="568"/>
      <c r="AMN38" s="568"/>
      <c r="AMO38" s="568"/>
      <c r="AMP38" s="568"/>
      <c r="AMQ38" s="568"/>
      <c r="AMR38" s="568"/>
      <c r="AMS38" s="568"/>
      <c r="AMT38" s="568"/>
      <c r="AMU38" s="568"/>
      <c r="AMV38" s="568"/>
      <c r="AMW38" s="568"/>
      <c r="AMX38" s="568"/>
      <c r="AMY38" s="568"/>
      <c r="AMZ38" s="568"/>
      <c r="ANA38" s="568"/>
      <c r="ANB38" s="568"/>
      <c r="ANC38" s="568"/>
      <c r="AND38" s="568"/>
      <c r="ANE38" s="568"/>
      <c r="ANF38" s="568"/>
      <c r="ANG38" s="568"/>
      <c r="ANH38" s="568"/>
      <c r="ANI38" s="568"/>
      <c r="ANJ38" s="568"/>
      <c r="ANK38" s="568"/>
      <c r="ANL38" s="568"/>
      <c r="ANM38" s="568"/>
      <c r="ANN38" s="568"/>
      <c r="ANO38" s="568"/>
      <c r="ANP38" s="568"/>
      <c r="ANQ38" s="568"/>
      <c r="ANR38" s="568"/>
      <c r="ANS38" s="568"/>
      <c r="ANT38" s="568"/>
      <c r="ANU38" s="568"/>
      <c r="ANV38" s="568"/>
      <c r="ANW38" s="568"/>
      <c r="ANX38" s="568"/>
      <c r="ANY38" s="568"/>
      <c r="ANZ38" s="568"/>
      <c r="AOA38" s="568"/>
      <c r="AOB38" s="568"/>
      <c r="AOC38" s="568"/>
      <c r="AOD38" s="568"/>
      <c r="AOE38" s="568"/>
      <c r="AOF38" s="568"/>
      <c r="AOG38" s="568"/>
      <c r="AOH38" s="568"/>
      <c r="AOI38" s="568"/>
      <c r="AOJ38" s="568"/>
      <c r="AOK38" s="568"/>
      <c r="AOL38" s="568"/>
      <c r="AOM38" s="568"/>
      <c r="AON38" s="568"/>
      <c r="AOO38" s="568"/>
      <c r="AOP38" s="568"/>
      <c r="AOQ38" s="568"/>
      <c r="AOR38" s="568"/>
      <c r="AOS38" s="568"/>
      <c r="AOT38" s="568"/>
      <c r="AOU38" s="568"/>
      <c r="AOV38" s="568"/>
      <c r="AOW38" s="568"/>
      <c r="AOX38" s="568"/>
      <c r="AOY38" s="568"/>
      <c r="AOZ38" s="568"/>
      <c r="APA38" s="568"/>
      <c r="APB38" s="568"/>
      <c r="APC38" s="568"/>
      <c r="APD38" s="568"/>
      <c r="APE38" s="568"/>
      <c r="APF38" s="568"/>
      <c r="APG38" s="568"/>
      <c r="APH38" s="568"/>
      <c r="API38" s="568"/>
      <c r="APJ38" s="568"/>
      <c r="APK38" s="568"/>
      <c r="APL38" s="568"/>
      <c r="APM38" s="568"/>
      <c r="APN38" s="568"/>
      <c r="APO38" s="568"/>
      <c r="APP38" s="568"/>
      <c r="APQ38" s="568"/>
      <c r="APR38" s="568"/>
      <c r="APS38" s="568"/>
      <c r="APT38" s="568"/>
      <c r="APU38" s="568"/>
      <c r="APV38" s="568"/>
      <c r="APW38" s="568"/>
      <c r="APX38" s="568"/>
      <c r="APY38" s="568"/>
      <c r="APZ38" s="568"/>
      <c r="AQA38" s="568"/>
      <c r="AQB38" s="568"/>
      <c r="AQC38" s="568"/>
      <c r="AQD38" s="568"/>
      <c r="AQE38" s="568"/>
      <c r="AQF38" s="568"/>
      <c r="AQG38" s="568"/>
      <c r="AQH38" s="568"/>
      <c r="AQI38" s="568"/>
      <c r="AQJ38" s="568"/>
      <c r="AQK38" s="568"/>
      <c r="AQL38" s="568"/>
      <c r="AQM38" s="568"/>
      <c r="AQN38" s="568"/>
      <c r="AQO38" s="568"/>
      <c r="AQP38" s="568"/>
      <c r="AQQ38" s="568"/>
      <c r="AQR38" s="568"/>
      <c r="AQS38" s="568"/>
      <c r="AQT38" s="568"/>
      <c r="AQU38" s="568"/>
      <c r="AQV38" s="568"/>
      <c r="AQW38" s="568"/>
      <c r="AQX38" s="568"/>
      <c r="AQY38" s="568"/>
      <c r="AQZ38" s="568"/>
      <c r="ARA38" s="568"/>
      <c r="ARB38" s="568"/>
      <c r="ARC38" s="568"/>
      <c r="ARD38" s="568"/>
      <c r="ARE38" s="568"/>
      <c r="ARF38" s="568"/>
      <c r="ARG38" s="568"/>
      <c r="ARH38" s="568"/>
      <c r="ARI38" s="568"/>
      <c r="ARJ38" s="568"/>
      <c r="ARK38" s="568"/>
      <c r="ARL38" s="568"/>
      <c r="ARM38" s="568"/>
      <c r="ARN38" s="568"/>
      <c r="ARO38" s="568"/>
      <c r="ARP38" s="568"/>
      <c r="ARQ38" s="568"/>
      <c r="ARR38" s="568"/>
      <c r="ARS38" s="568"/>
      <c r="ART38" s="568"/>
      <c r="ARU38" s="568"/>
      <c r="ARV38" s="568"/>
      <c r="ARW38" s="568"/>
      <c r="ARX38" s="568"/>
      <c r="ARY38" s="568"/>
      <c r="ARZ38" s="568"/>
      <c r="ASA38" s="568"/>
      <c r="ASB38" s="568"/>
      <c r="ASC38" s="568"/>
      <c r="ASD38" s="568"/>
      <c r="ASE38" s="568"/>
      <c r="ASF38" s="568"/>
      <c r="ASG38" s="568"/>
      <c r="ASH38" s="568"/>
      <c r="ASI38" s="568"/>
      <c r="ASJ38" s="568"/>
      <c r="ASK38" s="568"/>
      <c r="ASL38" s="568"/>
      <c r="ASM38" s="568"/>
      <c r="ASN38" s="568"/>
      <c r="ASO38" s="568"/>
      <c r="ASP38" s="568"/>
      <c r="ASQ38" s="568"/>
      <c r="ASR38" s="568"/>
      <c r="ASS38" s="568"/>
      <c r="AST38" s="568"/>
      <c r="ASU38" s="568"/>
      <c r="ASV38" s="568"/>
      <c r="ASW38" s="568"/>
      <c r="ASX38" s="568"/>
      <c r="ASY38" s="568"/>
      <c r="ASZ38" s="568"/>
      <c r="ATA38" s="568"/>
      <c r="ATB38" s="568"/>
      <c r="ATC38" s="568"/>
      <c r="ATD38" s="568"/>
      <c r="ATE38" s="568"/>
      <c r="ATF38" s="568"/>
      <c r="ATG38" s="568"/>
      <c r="ATH38" s="568"/>
      <c r="ATI38" s="568"/>
      <c r="ATJ38" s="568"/>
      <c r="ATK38" s="568"/>
      <c r="ATL38" s="568"/>
      <c r="ATM38" s="568"/>
      <c r="ATN38" s="568"/>
      <c r="ATO38" s="568"/>
      <c r="ATP38" s="568"/>
      <c r="ATQ38" s="568"/>
      <c r="ATR38" s="568"/>
      <c r="ATS38" s="568"/>
      <c r="ATT38" s="568"/>
      <c r="ATU38" s="568"/>
      <c r="ATV38" s="568"/>
      <c r="ATW38" s="568"/>
      <c r="ATX38" s="568"/>
      <c r="ATY38" s="568"/>
      <c r="ATZ38" s="568"/>
      <c r="AUA38" s="568"/>
      <c r="AUB38" s="568"/>
      <c r="AUC38" s="568"/>
      <c r="AUD38" s="568"/>
      <c r="AUE38" s="568"/>
      <c r="AUF38" s="568"/>
      <c r="AUG38" s="568"/>
      <c r="AUH38" s="568"/>
      <c r="AUI38" s="568"/>
      <c r="AUJ38" s="568"/>
      <c r="AUK38" s="568"/>
      <c r="AUL38" s="568"/>
      <c r="AUM38" s="568"/>
      <c r="AUN38" s="568"/>
      <c r="AUO38" s="568"/>
      <c r="AUP38" s="568"/>
      <c r="AUQ38" s="568"/>
      <c r="AUR38" s="568"/>
      <c r="AUS38" s="568"/>
      <c r="AUT38" s="568"/>
      <c r="AUU38" s="568"/>
      <c r="AUV38" s="568"/>
      <c r="AUW38" s="568"/>
      <c r="AUX38" s="568"/>
      <c r="AUY38" s="568"/>
      <c r="AUZ38" s="568"/>
      <c r="AVA38" s="568"/>
      <c r="AVB38" s="568"/>
      <c r="AVC38" s="568"/>
      <c r="AVD38" s="568"/>
      <c r="AVE38" s="568"/>
      <c r="AVF38" s="568"/>
      <c r="AVG38" s="568"/>
      <c r="AVH38" s="568"/>
      <c r="AVI38" s="568"/>
      <c r="AVJ38" s="568"/>
      <c r="AVK38" s="568"/>
      <c r="AVL38" s="568"/>
      <c r="AVM38" s="568"/>
      <c r="AVN38" s="568"/>
      <c r="AVO38" s="568"/>
      <c r="AVP38" s="568"/>
      <c r="AVQ38" s="568"/>
      <c r="AVR38" s="568"/>
      <c r="AVS38" s="568"/>
      <c r="AVT38" s="568"/>
      <c r="AVU38" s="568"/>
      <c r="AVV38" s="568"/>
      <c r="AVW38" s="568"/>
      <c r="AVX38" s="568"/>
      <c r="AVY38" s="568"/>
      <c r="AVZ38" s="568"/>
      <c r="AWA38" s="568"/>
      <c r="AWB38" s="568"/>
      <c r="AWC38" s="568"/>
      <c r="AWD38" s="568"/>
      <c r="AWE38" s="568"/>
      <c r="AWF38" s="568"/>
      <c r="AWG38" s="568"/>
      <c r="AWH38" s="568"/>
      <c r="AWI38" s="568"/>
      <c r="AWJ38" s="568"/>
      <c r="AWK38" s="568"/>
      <c r="AWL38" s="568"/>
      <c r="AWM38" s="568"/>
      <c r="AWN38" s="568"/>
      <c r="AWO38" s="568"/>
      <c r="AWP38" s="568"/>
      <c r="AWQ38" s="568"/>
      <c r="AWR38" s="568"/>
      <c r="AWS38" s="568"/>
      <c r="AWT38" s="568"/>
      <c r="AWU38" s="568"/>
      <c r="AWV38" s="568"/>
      <c r="AWW38" s="568"/>
      <c r="AWX38" s="568"/>
      <c r="AWY38" s="568"/>
      <c r="AWZ38" s="568"/>
      <c r="AXA38" s="568"/>
      <c r="AXB38" s="568"/>
      <c r="AXC38" s="568"/>
      <c r="AXD38" s="568"/>
      <c r="AXE38" s="568"/>
      <c r="AXF38" s="568"/>
      <c r="AXG38" s="568"/>
      <c r="AXH38" s="568"/>
      <c r="AXI38" s="568"/>
      <c r="AXJ38" s="568"/>
      <c r="AXK38" s="568"/>
      <c r="AXL38" s="568"/>
      <c r="AXM38" s="568"/>
      <c r="AXN38" s="568"/>
      <c r="AXO38" s="568"/>
      <c r="AXP38" s="568"/>
      <c r="AXQ38" s="568"/>
      <c r="AXR38" s="568"/>
      <c r="AXS38" s="568"/>
      <c r="AXT38" s="568"/>
      <c r="AXU38" s="568"/>
      <c r="AXV38" s="568"/>
      <c r="AXW38" s="568"/>
      <c r="AXX38" s="568"/>
      <c r="AXY38" s="568"/>
      <c r="AXZ38" s="568"/>
      <c r="AYA38" s="568"/>
      <c r="AYB38" s="568"/>
      <c r="AYC38" s="568"/>
      <c r="AYD38" s="568"/>
      <c r="AYE38" s="568"/>
      <c r="AYF38" s="568"/>
      <c r="AYG38" s="568"/>
      <c r="AYH38" s="568"/>
      <c r="AYI38" s="568"/>
      <c r="AYJ38" s="568"/>
      <c r="AYK38" s="568"/>
      <c r="AYL38" s="568"/>
      <c r="AYM38" s="568"/>
      <c r="AYN38" s="568"/>
      <c r="AYO38" s="568"/>
      <c r="AYP38" s="568"/>
      <c r="AYQ38" s="568"/>
      <c r="AYR38" s="568"/>
      <c r="AYS38" s="568"/>
      <c r="AYT38" s="568"/>
      <c r="AYU38" s="568"/>
      <c r="AYV38" s="568"/>
      <c r="AYW38" s="568"/>
      <c r="AYX38" s="568"/>
      <c r="AYY38" s="568"/>
      <c r="AYZ38" s="568"/>
      <c r="AZA38" s="568"/>
      <c r="AZB38" s="568"/>
      <c r="AZC38" s="568"/>
      <c r="AZD38" s="568"/>
      <c r="AZE38" s="568"/>
      <c r="AZF38" s="568"/>
      <c r="AZG38" s="568"/>
      <c r="AZH38" s="568"/>
      <c r="AZI38" s="568"/>
      <c r="AZJ38" s="568"/>
      <c r="AZK38" s="568"/>
      <c r="AZL38" s="568"/>
      <c r="AZM38" s="568"/>
      <c r="AZN38" s="568"/>
      <c r="AZO38" s="568"/>
      <c r="AZP38" s="568"/>
      <c r="AZQ38" s="568"/>
      <c r="AZR38" s="568"/>
      <c r="AZS38" s="568"/>
      <c r="AZT38" s="568"/>
      <c r="AZU38" s="568"/>
      <c r="AZV38" s="568"/>
      <c r="AZW38" s="568"/>
      <c r="AZX38" s="568"/>
      <c r="AZY38" s="568"/>
      <c r="AZZ38" s="568"/>
      <c r="BAA38" s="568"/>
      <c r="BAB38" s="568"/>
      <c r="BAC38" s="568"/>
      <c r="BAD38" s="568"/>
      <c r="BAE38" s="568"/>
      <c r="BAF38" s="568"/>
      <c r="BAG38" s="568"/>
      <c r="BAH38" s="568"/>
      <c r="BAI38" s="568"/>
      <c r="BAJ38" s="568"/>
      <c r="BAK38" s="568"/>
      <c r="BAL38" s="568"/>
      <c r="BAM38" s="568"/>
      <c r="BAN38" s="568"/>
      <c r="BAO38" s="568"/>
      <c r="BAP38" s="568"/>
      <c r="BAQ38" s="568"/>
      <c r="BAR38" s="568"/>
      <c r="BAS38" s="568"/>
      <c r="BAT38" s="568"/>
      <c r="BAU38" s="568"/>
      <c r="BAV38" s="568"/>
      <c r="BAW38" s="568"/>
      <c r="BAX38" s="568"/>
      <c r="BAY38" s="568"/>
      <c r="BAZ38" s="568"/>
      <c r="BBA38" s="568"/>
      <c r="BBB38" s="568"/>
      <c r="BBC38" s="568"/>
      <c r="BBD38" s="568"/>
      <c r="BBE38" s="568"/>
      <c r="BBF38" s="568"/>
      <c r="BBG38" s="568"/>
      <c r="BBH38" s="568"/>
      <c r="BBI38" s="568"/>
      <c r="BBJ38" s="568"/>
      <c r="BBK38" s="568"/>
      <c r="BBL38" s="568"/>
      <c r="BBM38" s="568"/>
      <c r="BBN38" s="568"/>
      <c r="BBO38" s="568"/>
      <c r="BBP38" s="568"/>
      <c r="BBQ38" s="568"/>
      <c r="BBR38" s="568"/>
      <c r="BBS38" s="568"/>
      <c r="BBT38" s="568"/>
      <c r="BBU38" s="568"/>
      <c r="BBV38" s="568"/>
      <c r="BBW38" s="568"/>
      <c r="BBX38" s="568"/>
      <c r="BBY38" s="568"/>
      <c r="BBZ38" s="568"/>
      <c r="BCA38" s="568"/>
      <c r="BCB38" s="568"/>
      <c r="BCC38" s="568"/>
      <c r="BCD38" s="568"/>
      <c r="BCE38" s="568"/>
      <c r="BCF38" s="568"/>
      <c r="BCG38" s="568"/>
      <c r="BCH38" s="568"/>
      <c r="BCI38" s="568"/>
      <c r="BCJ38" s="568"/>
      <c r="BCK38" s="568"/>
      <c r="BCL38" s="568"/>
      <c r="BCM38" s="568"/>
      <c r="BCN38" s="568"/>
      <c r="BCO38" s="568"/>
      <c r="BCP38" s="568"/>
      <c r="BCQ38" s="568"/>
      <c r="BCR38" s="568"/>
      <c r="BCS38" s="568"/>
      <c r="BCT38" s="568"/>
      <c r="BCU38" s="568"/>
      <c r="BCV38" s="568"/>
      <c r="BCW38" s="568"/>
      <c r="BCX38" s="568"/>
      <c r="BCY38" s="568"/>
      <c r="BCZ38" s="568"/>
      <c r="BDA38" s="568"/>
      <c r="BDB38" s="568"/>
      <c r="BDC38" s="568"/>
      <c r="BDD38" s="568"/>
      <c r="BDE38" s="568"/>
      <c r="BDF38" s="568"/>
      <c r="BDG38" s="568"/>
      <c r="BDH38" s="568"/>
      <c r="BDI38" s="568"/>
      <c r="BDJ38" s="568"/>
      <c r="BDK38" s="568"/>
      <c r="BDL38" s="568"/>
      <c r="BDM38" s="568"/>
      <c r="BDN38" s="568"/>
      <c r="BDO38" s="568"/>
      <c r="BDP38" s="568"/>
      <c r="BDQ38" s="568"/>
      <c r="BDR38" s="568"/>
      <c r="BDS38" s="568"/>
      <c r="BDT38" s="568"/>
      <c r="BDU38" s="568"/>
      <c r="BDV38" s="568"/>
      <c r="BDW38" s="568"/>
      <c r="BDX38" s="568"/>
      <c r="BDY38" s="568"/>
      <c r="BDZ38" s="568"/>
      <c r="BEA38" s="568"/>
      <c r="BEB38" s="568"/>
      <c r="BEC38" s="568"/>
      <c r="BED38" s="568"/>
      <c r="BEE38" s="568"/>
      <c r="BEF38" s="568"/>
      <c r="BEG38" s="568"/>
      <c r="BEH38" s="568"/>
      <c r="BEI38" s="568"/>
      <c r="BEJ38" s="568"/>
      <c r="BEK38" s="568"/>
      <c r="BEL38" s="568"/>
      <c r="BEM38" s="568"/>
      <c r="BEN38" s="568"/>
      <c r="BEO38" s="568"/>
      <c r="BEP38" s="568"/>
      <c r="BEQ38" s="568"/>
      <c r="BER38" s="568"/>
      <c r="BES38" s="568"/>
      <c r="BET38" s="568"/>
      <c r="BEU38" s="568"/>
      <c r="BEV38" s="568"/>
      <c r="BEW38" s="568"/>
      <c r="BEX38" s="568"/>
      <c r="BEY38" s="568"/>
      <c r="BEZ38" s="568"/>
      <c r="BFA38" s="568"/>
      <c r="BFB38" s="568"/>
      <c r="BFC38" s="568"/>
      <c r="BFD38" s="568"/>
      <c r="BFE38" s="568"/>
      <c r="BFF38" s="568"/>
      <c r="BFG38" s="568"/>
      <c r="BFH38" s="568"/>
      <c r="BFI38" s="568"/>
      <c r="BFJ38" s="568"/>
      <c r="BFK38" s="568"/>
      <c r="BFL38" s="568"/>
      <c r="BFM38" s="568"/>
      <c r="BFN38" s="568"/>
      <c r="BFO38" s="568"/>
      <c r="BFP38" s="568"/>
      <c r="BFQ38" s="568"/>
      <c r="BFR38" s="568"/>
      <c r="BFS38" s="568"/>
      <c r="BFT38" s="568"/>
      <c r="BFU38" s="568"/>
      <c r="BFV38" s="568"/>
      <c r="BFW38" s="568"/>
      <c r="BFX38" s="568"/>
      <c r="BFY38" s="568"/>
      <c r="BFZ38" s="568"/>
      <c r="BGA38" s="568"/>
      <c r="BGB38" s="568"/>
      <c r="BGC38" s="568"/>
      <c r="BGD38" s="568"/>
      <c r="BGE38" s="568"/>
      <c r="BGF38" s="568"/>
      <c r="BGG38" s="568"/>
      <c r="BGH38" s="568"/>
      <c r="BGI38" s="568"/>
      <c r="BGJ38" s="568"/>
      <c r="BGK38" s="568"/>
      <c r="BGL38" s="568"/>
      <c r="BGM38" s="568"/>
      <c r="BGN38" s="568"/>
      <c r="BGO38" s="568"/>
      <c r="BGP38" s="568"/>
      <c r="BGQ38" s="568"/>
      <c r="BGR38" s="568"/>
      <c r="BGS38" s="568"/>
      <c r="BGT38" s="568"/>
      <c r="BGU38" s="568"/>
      <c r="BGV38" s="568"/>
      <c r="BGW38" s="568"/>
      <c r="BGX38" s="568"/>
      <c r="BGY38" s="568"/>
      <c r="BGZ38" s="568"/>
      <c r="BHA38" s="568"/>
      <c r="BHB38" s="568"/>
      <c r="BHC38" s="568"/>
      <c r="BHD38" s="568"/>
      <c r="BHE38" s="568"/>
      <c r="BHF38" s="568"/>
      <c r="BHG38" s="568"/>
      <c r="BHH38" s="568"/>
      <c r="BHI38" s="568"/>
      <c r="BHJ38" s="568"/>
      <c r="BHK38" s="568"/>
      <c r="BHL38" s="568"/>
      <c r="BHM38" s="568"/>
      <c r="BHN38" s="568"/>
      <c r="BHO38" s="568"/>
      <c r="BHP38" s="568"/>
      <c r="BHQ38" s="568"/>
      <c r="BHR38" s="568"/>
      <c r="BHS38" s="568"/>
      <c r="BHT38" s="568"/>
      <c r="BHU38" s="568"/>
      <c r="BHV38" s="568"/>
      <c r="BHW38" s="568"/>
      <c r="BHX38" s="568"/>
      <c r="BHY38" s="568"/>
      <c r="BHZ38" s="568"/>
      <c r="BIA38" s="568"/>
      <c r="BIB38" s="568"/>
      <c r="BIC38" s="568"/>
      <c r="BID38" s="568"/>
      <c r="BIE38" s="568"/>
      <c r="BIF38" s="568"/>
      <c r="BIG38" s="568"/>
      <c r="BIH38" s="568"/>
      <c r="BII38" s="568"/>
      <c r="BIJ38" s="568"/>
      <c r="BIK38" s="568"/>
      <c r="BIL38" s="568"/>
      <c r="BIM38" s="568"/>
      <c r="BIN38" s="568"/>
      <c r="BIO38" s="568"/>
      <c r="BIP38" s="568"/>
      <c r="BIQ38" s="568"/>
      <c r="BIR38" s="568"/>
      <c r="BIS38" s="568"/>
      <c r="BIT38" s="568"/>
      <c r="BIU38" s="568"/>
      <c r="BIV38" s="568"/>
      <c r="BIW38" s="568"/>
      <c r="BIX38" s="568"/>
      <c r="BIY38" s="568"/>
      <c r="BIZ38" s="568"/>
      <c r="BJA38" s="568"/>
      <c r="BJB38" s="568"/>
      <c r="BJC38" s="568"/>
      <c r="BJD38" s="568"/>
      <c r="BJE38" s="568"/>
      <c r="BJF38" s="568"/>
      <c r="BJG38" s="568"/>
      <c r="BJH38" s="568"/>
      <c r="BJI38" s="568"/>
      <c r="BJJ38" s="568"/>
      <c r="BJK38" s="568"/>
      <c r="BJL38" s="568"/>
      <c r="BJM38" s="568"/>
      <c r="BJN38" s="568"/>
      <c r="BJO38" s="568"/>
      <c r="BJP38" s="568"/>
      <c r="BJQ38" s="568"/>
      <c r="BJR38" s="568"/>
      <c r="BJS38" s="568"/>
      <c r="BJT38" s="568"/>
      <c r="BJU38" s="568"/>
      <c r="BJV38" s="568"/>
      <c r="BJW38" s="568"/>
      <c r="BJX38" s="568"/>
      <c r="BJY38" s="568"/>
      <c r="BJZ38" s="568"/>
      <c r="BKA38" s="568"/>
      <c r="BKB38" s="568"/>
      <c r="BKC38" s="568"/>
      <c r="BKD38" s="568"/>
      <c r="BKE38" s="568"/>
      <c r="BKF38" s="568"/>
      <c r="BKG38" s="568"/>
      <c r="BKH38" s="568"/>
      <c r="BKI38" s="568"/>
      <c r="BKJ38" s="568"/>
      <c r="BKK38" s="568"/>
      <c r="BKL38" s="568"/>
      <c r="BKM38" s="568"/>
      <c r="BKN38" s="568"/>
      <c r="BKO38" s="568"/>
      <c r="BKP38" s="568"/>
      <c r="BKQ38" s="568"/>
      <c r="BKR38" s="568"/>
      <c r="BKS38" s="568"/>
      <c r="BKT38" s="568"/>
      <c r="BKU38" s="568"/>
      <c r="BKV38" s="568"/>
      <c r="BKW38" s="568"/>
      <c r="BKX38" s="568"/>
      <c r="BKY38" s="568"/>
      <c r="BKZ38" s="568"/>
      <c r="BLA38" s="568"/>
      <c r="BLB38" s="568"/>
      <c r="BLC38" s="568"/>
      <c r="BLD38" s="568"/>
      <c r="BLE38" s="568"/>
      <c r="BLF38" s="568"/>
      <c r="BLG38" s="568"/>
      <c r="BLH38" s="568"/>
      <c r="BLI38" s="568"/>
      <c r="BLJ38" s="568"/>
      <c r="BLK38" s="568"/>
      <c r="BLL38" s="568"/>
      <c r="BLM38" s="568"/>
      <c r="BLN38" s="568"/>
      <c r="BLO38" s="568"/>
      <c r="BLP38" s="568"/>
      <c r="BLQ38" s="568"/>
      <c r="BLR38" s="568"/>
      <c r="BLS38" s="568"/>
      <c r="BLT38" s="568"/>
      <c r="BLU38" s="568"/>
      <c r="BLV38" s="568"/>
      <c r="BLW38" s="568"/>
      <c r="BLX38" s="568"/>
      <c r="BLY38" s="568"/>
      <c r="BLZ38" s="568"/>
      <c r="BMA38" s="568"/>
      <c r="BMB38" s="568"/>
      <c r="BMC38" s="568"/>
      <c r="BMD38" s="568"/>
      <c r="BME38" s="568"/>
      <c r="BMF38" s="568"/>
      <c r="BMG38" s="568"/>
      <c r="BMH38" s="568"/>
      <c r="BMI38" s="568"/>
      <c r="BMJ38" s="568"/>
      <c r="BMK38" s="568"/>
      <c r="BML38" s="568"/>
      <c r="BMM38" s="568"/>
      <c r="BMN38" s="568"/>
      <c r="BMO38" s="568"/>
      <c r="BMP38" s="568"/>
      <c r="BMQ38" s="568"/>
      <c r="BMR38" s="568"/>
      <c r="BMS38" s="568"/>
      <c r="BMT38" s="568"/>
      <c r="BMU38" s="568"/>
      <c r="BMV38" s="568"/>
      <c r="BMW38" s="568"/>
      <c r="BMX38" s="568"/>
      <c r="BMY38" s="568"/>
      <c r="BMZ38" s="568"/>
      <c r="BNA38" s="568"/>
      <c r="BNB38" s="568"/>
      <c r="BNC38" s="568"/>
      <c r="BND38" s="568"/>
      <c r="BNE38" s="568"/>
      <c r="BNF38" s="568"/>
      <c r="BNG38" s="568"/>
      <c r="BNH38" s="568"/>
      <c r="BNI38" s="568"/>
      <c r="BNJ38" s="568"/>
      <c r="BNK38" s="568"/>
      <c r="BNL38" s="568"/>
      <c r="BNM38" s="568"/>
      <c r="BNN38" s="568"/>
      <c r="BNO38" s="568"/>
      <c r="BNP38" s="568"/>
      <c r="BNQ38" s="568"/>
      <c r="BNR38" s="568"/>
      <c r="BNS38" s="568"/>
      <c r="BNT38" s="568"/>
      <c r="BNU38" s="568"/>
      <c r="BNV38" s="568"/>
      <c r="BNW38" s="568"/>
      <c r="BNX38" s="568"/>
      <c r="BNY38" s="568"/>
      <c r="BNZ38" s="568"/>
      <c r="BOA38" s="568"/>
      <c r="BOB38" s="568"/>
      <c r="BOC38" s="568"/>
      <c r="BOD38" s="568"/>
      <c r="BOE38" s="568"/>
      <c r="BOF38" s="568"/>
      <c r="BOG38" s="568"/>
      <c r="BOH38" s="568"/>
      <c r="BOI38" s="568"/>
      <c r="BOJ38" s="568"/>
      <c r="BOK38" s="568"/>
      <c r="BOL38" s="568"/>
      <c r="BOM38" s="568"/>
      <c r="BON38" s="568"/>
      <c r="BOO38" s="568"/>
      <c r="BOP38" s="568"/>
      <c r="BOQ38" s="568"/>
      <c r="BOR38" s="568"/>
      <c r="BOS38" s="568"/>
      <c r="BOT38" s="568"/>
      <c r="BOU38" s="568"/>
      <c r="BOV38" s="568"/>
      <c r="BOW38" s="568"/>
      <c r="BOX38" s="568"/>
      <c r="BOY38" s="568"/>
      <c r="BOZ38" s="568"/>
      <c r="BPA38" s="568"/>
      <c r="BPB38" s="568"/>
      <c r="BPC38" s="568"/>
      <c r="BPD38" s="568"/>
      <c r="BPE38" s="568"/>
      <c r="BPF38" s="568"/>
      <c r="BPG38" s="568"/>
      <c r="BPH38" s="568"/>
      <c r="BPI38" s="568"/>
      <c r="BPJ38" s="568"/>
      <c r="BPK38" s="568"/>
      <c r="BPL38" s="568"/>
      <c r="BPM38" s="568"/>
      <c r="BPN38" s="568"/>
      <c r="BPO38" s="568"/>
      <c r="BPP38" s="568"/>
      <c r="BPQ38" s="568"/>
      <c r="BPR38" s="568"/>
      <c r="BPS38" s="568"/>
      <c r="BPT38" s="568"/>
      <c r="BPU38" s="568"/>
      <c r="BPV38" s="568"/>
      <c r="BPW38" s="568"/>
      <c r="BPX38" s="568"/>
      <c r="BPY38" s="568"/>
      <c r="BPZ38" s="568"/>
      <c r="BQA38" s="568"/>
      <c r="BQB38" s="568"/>
      <c r="BQC38" s="568"/>
      <c r="BQD38" s="568"/>
      <c r="BQE38" s="568"/>
      <c r="BQF38" s="568"/>
      <c r="BQG38" s="568"/>
      <c r="BQH38" s="568"/>
      <c r="BQI38" s="568"/>
      <c r="BQJ38" s="568"/>
      <c r="BQK38" s="568"/>
      <c r="BQL38" s="568"/>
      <c r="BQM38" s="568"/>
      <c r="BQN38" s="568"/>
      <c r="BQO38" s="568"/>
      <c r="BQP38" s="568"/>
      <c r="BQQ38" s="568"/>
      <c r="BQR38" s="568"/>
      <c r="BQS38" s="568"/>
      <c r="BQT38" s="568"/>
      <c r="BQU38" s="568"/>
      <c r="BQV38" s="568"/>
      <c r="BQW38" s="568"/>
      <c r="BQX38" s="568"/>
      <c r="BQY38" s="568"/>
      <c r="BQZ38" s="568"/>
      <c r="BRA38" s="568"/>
      <c r="BRB38" s="568"/>
      <c r="BRC38" s="568"/>
      <c r="BRD38" s="568"/>
      <c r="BRE38" s="568"/>
      <c r="BRF38" s="568"/>
      <c r="BRG38" s="568"/>
      <c r="BRH38" s="568"/>
      <c r="BRI38" s="568"/>
      <c r="BRJ38" s="568"/>
      <c r="BRK38" s="568"/>
      <c r="BRL38" s="568"/>
      <c r="BRM38" s="568"/>
      <c r="BRN38" s="568"/>
      <c r="BRO38" s="568"/>
      <c r="BRP38" s="568"/>
      <c r="BRQ38" s="568"/>
      <c r="BRR38" s="568"/>
      <c r="BRS38" s="568"/>
      <c r="BRT38" s="568"/>
      <c r="BRU38" s="568"/>
      <c r="BRV38" s="568"/>
      <c r="BRW38" s="568"/>
      <c r="BRX38" s="568"/>
      <c r="BRY38" s="568"/>
      <c r="BRZ38" s="568"/>
      <c r="BSA38" s="568"/>
      <c r="BSB38" s="568"/>
      <c r="BSC38" s="568"/>
      <c r="BSD38" s="568"/>
      <c r="BSE38" s="568"/>
      <c r="BSF38" s="568"/>
      <c r="BSG38" s="568"/>
      <c r="BSH38" s="568"/>
      <c r="BSI38" s="568"/>
      <c r="BSJ38" s="568"/>
      <c r="BSK38" s="568"/>
      <c r="BSL38" s="568"/>
      <c r="BSM38" s="568"/>
      <c r="BSN38" s="568"/>
      <c r="BSO38" s="568"/>
      <c r="BSP38" s="568"/>
      <c r="BSQ38" s="568"/>
      <c r="BSR38" s="568"/>
      <c r="BSS38" s="568"/>
      <c r="BST38" s="568"/>
      <c r="BSU38" s="568"/>
      <c r="BSV38" s="568"/>
      <c r="BSW38" s="568"/>
      <c r="BSX38" s="568"/>
      <c r="BSY38" s="568"/>
      <c r="BSZ38" s="568"/>
      <c r="BTA38" s="568"/>
      <c r="BTB38" s="568"/>
      <c r="BTC38" s="568"/>
      <c r="BTD38" s="568"/>
      <c r="BTE38" s="568"/>
      <c r="BTF38" s="568"/>
      <c r="BTG38" s="568"/>
      <c r="BTH38" s="568"/>
      <c r="BTI38" s="568"/>
      <c r="BTJ38" s="568"/>
      <c r="BTK38" s="568"/>
      <c r="BTL38" s="568"/>
      <c r="BTM38" s="568"/>
      <c r="BTN38" s="568"/>
      <c r="BTO38" s="568"/>
      <c r="BTP38" s="568"/>
      <c r="BTQ38" s="568"/>
      <c r="BTR38" s="568"/>
      <c r="BTS38" s="568"/>
      <c r="BTT38" s="568"/>
      <c r="BTU38" s="568"/>
      <c r="BTV38" s="568"/>
      <c r="BTW38" s="568"/>
      <c r="BTX38" s="568"/>
      <c r="BTY38" s="568"/>
      <c r="BTZ38" s="568"/>
      <c r="BUA38" s="568"/>
      <c r="BUB38" s="568"/>
      <c r="BUC38" s="568"/>
      <c r="BUD38" s="568"/>
      <c r="BUE38" s="568"/>
      <c r="BUF38" s="568"/>
      <c r="BUG38" s="568"/>
      <c r="BUH38" s="568"/>
      <c r="BUI38" s="568"/>
      <c r="BUJ38" s="568"/>
      <c r="BUK38" s="568"/>
      <c r="BUL38" s="568"/>
      <c r="BUM38" s="568"/>
      <c r="BUN38" s="568"/>
      <c r="BUO38" s="568"/>
      <c r="BUP38" s="568"/>
      <c r="BUQ38" s="568"/>
      <c r="BUR38" s="568"/>
      <c r="BUS38" s="568"/>
      <c r="BUT38" s="568"/>
      <c r="BUU38" s="568"/>
      <c r="BUV38" s="568"/>
      <c r="BUW38" s="568"/>
      <c r="BUX38" s="568"/>
      <c r="BUY38" s="568"/>
      <c r="BUZ38" s="568"/>
      <c r="BVA38" s="568"/>
      <c r="BVB38" s="568"/>
      <c r="BVC38" s="568"/>
      <c r="BVD38" s="568"/>
      <c r="BVE38" s="568"/>
      <c r="BVF38" s="568"/>
      <c r="BVG38" s="568"/>
      <c r="BVH38" s="568"/>
      <c r="BVI38" s="568"/>
      <c r="BVJ38" s="568"/>
      <c r="BVK38" s="568"/>
      <c r="BVL38" s="568"/>
      <c r="BVM38" s="568"/>
      <c r="BVN38" s="568"/>
      <c r="BVO38" s="568"/>
      <c r="BVP38" s="568"/>
      <c r="BVQ38" s="568"/>
      <c r="BVR38" s="568"/>
      <c r="BVS38" s="568"/>
      <c r="BVT38" s="568"/>
      <c r="BVU38" s="568"/>
      <c r="BVV38" s="568"/>
      <c r="BVW38" s="568"/>
      <c r="BVX38" s="568"/>
      <c r="BVY38" s="568"/>
      <c r="BVZ38" s="568"/>
      <c r="BWA38" s="568"/>
      <c r="BWB38" s="568"/>
      <c r="BWC38" s="568"/>
      <c r="BWD38" s="568"/>
      <c r="BWE38" s="568"/>
      <c r="BWF38" s="568"/>
      <c r="BWG38" s="568"/>
      <c r="BWH38" s="568"/>
      <c r="BWI38" s="568"/>
      <c r="BWJ38" s="568"/>
      <c r="BWK38" s="568"/>
      <c r="BWL38" s="568"/>
      <c r="BWM38" s="568"/>
      <c r="BWN38" s="568"/>
      <c r="BWO38" s="568"/>
      <c r="BWP38" s="568"/>
      <c r="BWQ38" s="568"/>
      <c r="BWR38" s="568"/>
      <c r="BWS38" s="568"/>
      <c r="BWT38" s="568"/>
      <c r="BWU38" s="568"/>
      <c r="BWV38" s="568"/>
      <c r="BWW38" s="568"/>
      <c r="BWX38" s="568"/>
      <c r="BWY38" s="568"/>
      <c r="BWZ38" s="568"/>
      <c r="BXA38" s="568"/>
      <c r="BXB38" s="568"/>
      <c r="BXC38" s="568"/>
      <c r="BXD38" s="568"/>
      <c r="BXE38" s="568"/>
      <c r="BXF38" s="568"/>
      <c r="BXG38" s="568"/>
      <c r="BXH38" s="568"/>
      <c r="BXI38" s="568"/>
      <c r="BXJ38" s="568"/>
      <c r="BXK38" s="568"/>
      <c r="BXL38" s="568"/>
      <c r="BXM38" s="568"/>
      <c r="BXN38" s="568"/>
      <c r="BXO38" s="568"/>
      <c r="BXP38" s="568"/>
      <c r="BXQ38" s="568"/>
      <c r="BXR38" s="568"/>
      <c r="BXS38" s="568"/>
      <c r="BXT38" s="568"/>
      <c r="BXU38" s="568"/>
      <c r="BXV38" s="568"/>
      <c r="BXW38" s="568"/>
      <c r="BXX38" s="568"/>
      <c r="BXY38" s="568"/>
      <c r="BXZ38" s="568"/>
      <c r="BYA38" s="568"/>
      <c r="BYB38" s="568"/>
      <c r="BYC38" s="568"/>
      <c r="BYD38" s="568"/>
      <c r="BYE38" s="568"/>
      <c r="BYF38" s="568"/>
      <c r="BYG38" s="568"/>
      <c r="BYH38" s="568"/>
      <c r="BYI38" s="568"/>
      <c r="BYJ38" s="568"/>
      <c r="BYK38" s="568"/>
      <c r="BYL38" s="568"/>
      <c r="BYM38" s="568"/>
      <c r="BYN38" s="568"/>
      <c r="BYO38" s="568"/>
      <c r="BYP38" s="568"/>
      <c r="BYQ38" s="568"/>
      <c r="BYR38" s="568"/>
      <c r="BYS38" s="568"/>
      <c r="BYT38" s="568"/>
      <c r="BYU38" s="568"/>
      <c r="BYV38" s="568"/>
      <c r="BYW38" s="568"/>
      <c r="BYX38" s="568"/>
      <c r="BYY38" s="568"/>
      <c r="BYZ38" s="568"/>
      <c r="BZA38" s="568"/>
      <c r="BZB38" s="568"/>
      <c r="BZC38" s="568"/>
      <c r="BZD38" s="568"/>
      <c r="BZE38" s="568"/>
      <c r="BZF38" s="568"/>
      <c r="BZG38" s="568"/>
      <c r="BZH38" s="568"/>
      <c r="BZI38" s="568"/>
      <c r="BZJ38" s="568"/>
      <c r="BZK38" s="568"/>
      <c r="BZL38" s="568"/>
      <c r="BZM38" s="568"/>
      <c r="BZN38" s="568"/>
      <c r="BZO38" s="568"/>
      <c r="BZP38" s="568"/>
      <c r="BZQ38" s="568"/>
      <c r="BZR38" s="568"/>
      <c r="BZS38" s="568"/>
      <c r="BZT38" s="568"/>
      <c r="BZU38" s="568"/>
      <c r="BZV38" s="568"/>
      <c r="BZW38" s="568"/>
      <c r="BZX38" s="568"/>
      <c r="BZY38" s="568"/>
      <c r="BZZ38" s="568"/>
      <c r="CAA38" s="568"/>
      <c r="CAB38" s="568"/>
      <c r="CAC38" s="568"/>
      <c r="CAD38" s="568"/>
      <c r="CAE38" s="568"/>
      <c r="CAF38" s="568"/>
      <c r="CAG38" s="568"/>
      <c r="CAH38" s="568"/>
      <c r="CAI38" s="568"/>
      <c r="CAJ38" s="568"/>
      <c r="CAK38" s="568"/>
      <c r="CAL38" s="568"/>
      <c r="CAM38" s="568"/>
      <c r="CAN38" s="568"/>
      <c r="CAO38" s="568"/>
      <c r="CAP38" s="568"/>
      <c r="CAQ38" s="568"/>
      <c r="CAR38" s="568"/>
      <c r="CAS38" s="568"/>
      <c r="CAT38" s="568"/>
      <c r="CAU38" s="568"/>
      <c r="CAV38" s="568"/>
      <c r="CAW38" s="568"/>
      <c r="CAX38" s="568"/>
      <c r="CAY38" s="568"/>
      <c r="CAZ38" s="568"/>
      <c r="CBA38" s="568"/>
      <c r="CBB38" s="568"/>
      <c r="CBC38" s="568"/>
      <c r="CBD38" s="568"/>
      <c r="CBE38" s="568"/>
      <c r="CBF38" s="568"/>
      <c r="CBG38" s="568"/>
      <c r="CBH38" s="568"/>
      <c r="CBI38" s="568"/>
      <c r="CBJ38" s="568"/>
      <c r="CBK38" s="568"/>
      <c r="CBL38" s="568"/>
      <c r="CBM38" s="568"/>
      <c r="CBN38" s="568"/>
      <c r="CBO38" s="568"/>
      <c r="CBP38" s="568"/>
      <c r="CBQ38" s="568"/>
      <c r="CBR38" s="568"/>
      <c r="CBS38" s="568"/>
      <c r="CBT38" s="568"/>
      <c r="CBU38" s="568"/>
      <c r="CBV38" s="568"/>
      <c r="CBW38" s="568"/>
      <c r="CBX38" s="568"/>
      <c r="CBY38" s="568"/>
      <c r="CBZ38" s="568"/>
      <c r="CCA38" s="568"/>
      <c r="CCB38" s="568"/>
      <c r="CCC38" s="568"/>
      <c r="CCD38" s="568"/>
      <c r="CCE38" s="568"/>
      <c r="CCF38" s="568"/>
      <c r="CCG38" s="568"/>
      <c r="CCH38" s="568"/>
      <c r="CCI38" s="568"/>
      <c r="CCJ38" s="568"/>
      <c r="CCK38" s="568"/>
      <c r="CCL38" s="568"/>
      <c r="CCM38" s="568"/>
      <c r="CCN38" s="568"/>
      <c r="CCO38" s="568"/>
      <c r="CCP38" s="568"/>
      <c r="CCQ38" s="568"/>
      <c r="CCR38" s="568"/>
      <c r="CCS38" s="568"/>
      <c r="CCT38" s="568"/>
      <c r="CCU38" s="568"/>
      <c r="CCV38" s="568"/>
      <c r="CCW38" s="568"/>
      <c r="CCX38" s="568"/>
      <c r="CCY38" s="568"/>
      <c r="CCZ38" s="568"/>
      <c r="CDA38" s="568"/>
      <c r="CDB38" s="568"/>
      <c r="CDC38" s="568"/>
      <c r="CDD38" s="568"/>
      <c r="CDE38" s="568"/>
      <c r="CDF38" s="568"/>
      <c r="CDG38" s="568"/>
      <c r="CDH38" s="568"/>
      <c r="CDI38" s="568"/>
      <c r="CDJ38" s="568"/>
      <c r="CDK38" s="568"/>
      <c r="CDL38" s="568"/>
      <c r="CDM38" s="568"/>
      <c r="CDN38" s="568"/>
      <c r="CDO38" s="568"/>
      <c r="CDP38" s="568"/>
      <c r="CDQ38" s="568"/>
      <c r="CDR38" s="568"/>
      <c r="CDS38" s="568"/>
      <c r="CDT38" s="568"/>
      <c r="CDU38" s="568"/>
      <c r="CDV38" s="568"/>
      <c r="CDW38" s="568"/>
      <c r="CDX38" s="568"/>
      <c r="CDY38" s="568"/>
      <c r="CDZ38" s="568"/>
      <c r="CEA38" s="568"/>
      <c r="CEB38" s="568"/>
      <c r="CEC38" s="568"/>
      <c r="CED38" s="568"/>
      <c r="CEE38" s="568"/>
      <c r="CEF38" s="568"/>
      <c r="CEG38" s="568"/>
      <c r="CEH38" s="568"/>
      <c r="CEI38" s="568"/>
      <c r="CEJ38" s="568"/>
      <c r="CEK38" s="568"/>
      <c r="CEL38" s="568"/>
      <c r="CEM38" s="568"/>
      <c r="CEN38" s="568"/>
      <c r="CEO38" s="568"/>
      <c r="CEP38" s="568"/>
      <c r="CEQ38" s="568"/>
      <c r="CER38" s="568"/>
      <c r="CES38" s="568"/>
      <c r="CET38" s="568"/>
      <c r="CEU38" s="568"/>
      <c r="CEV38" s="568"/>
      <c r="CEW38" s="568"/>
      <c r="CEX38" s="568"/>
      <c r="CEY38" s="568"/>
      <c r="CEZ38" s="568"/>
      <c r="CFA38" s="568"/>
      <c r="CFB38" s="568"/>
      <c r="CFC38" s="568"/>
      <c r="CFD38" s="568"/>
      <c r="CFE38" s="568"/>
      <c r="CFF38" s="568"/>
      <c r="CFG38" s="568"/>
      <c r="CFH38" s="568"/>
      <c r="CFI38" s="568"/>
      <c r="CFJ38" s="568"/>
      <c r="CFK38" s="568"/>
      <c r="CFL38" s="568"/>
      <c r="CFM38" s="568"/>
      <c r="CFN38" s="568"/>
      <c r="CFO38" s="568"/>
      <c r="CFP38" s="568"/>
      <c r="CFQ38" s="568"/>
      <c r="CFR38" s="568"/>
      <c r="CFS38" s="568"/>
      <c r="CFT38" s="568"/>
      <c r="CFU38" s="568"/>
      <c r="CFV38" s="568"/>
      <c r="CFW38" s="568"/>
      <c r="CFX38" s="568"/>
      <c r="CFY38" s="568"/>
      <c r="CFZ38" s="568"/>
      <c r="CGA38" s="568"/>
      <c r="CGB38" s="568"/>
      <c r="CGC38" s="568"/>
      <c r="CGD38" s="568"/>
      <c r="CGE38" s="568"/>
      <c r="CGF38" s="568"/>
      <c r="CGG38" s="568"/>
      <c r="CGH38" s="568"/>
      <c r="CGI38" s="568"/>
      <c r="CGJ38" s="568"/>
      <c r="CGK38" s="568"/>
      <c r="CGL38" s="568"/>
      <c r="CGM38" s="568"/>
      <c r="CGN38" s="568"/>
      <c r="CGO38" s="568"/>
      <c r="CGP38" s="568"/>
      <c r="CGQ38" s="568"/>
      <c r="CGR38" s="568"/>
      <c r="CGS38" s="568"/>
      <c r="CGT38" s="568"/>
      <c r="CGU38" s="568"/>
      <c r="CGV38" s="568"/>
      <c r="CGW38" s="568"/>
      <c r="CGX38" s="568"/>
      <c r="CGY38" s="568"/>
      <c r="CGZ38" s="568"/>
      <c r="CHA38" s="568"/>
      <c r="CHB38" s="568"/>
      <c r="CHC38" s="568"/>
      <c r="CHD38" s="568"/>
      <c r="CHE38" s="568"/>
      <c r="CHF38" s="568"/>
      <c r="CHG38" s="568"/>
      <c r="CHH38" s="568"/>
      <c r="CHI38" s="568"/>
      <c r="CHJ38" s="568"/>
      <c r="CHK38" s="568"/>
      <c r="CHL38" s="568"/>
      <c r="CHM38" s="568"/>
      <c r="CHN38" s="568"/>
      <c r="CHO38" s="568"/>
      <c r="CHP38" s="568"/>
      <c r="CHQ38" s="568"/>
      <c r="CHR38" s="568"/>
      <c r="CHS38" s="568"/>
      <c r="CHT38" s="568"/>
      <c r="CHU38" s="568"/>
      <c r="CHV38" s="568"/>
      <c r="CHW38" s="568"/>
      <c r="CHX38" s="568"/>
      <c r="CHY38" s="568"/>
      <c r="CHZ38" s="568"/>
      <c r="CIA38" s="568"/>
      <c r="CIB38" s="568"/>
      <c r="CIC38" s="568"/>
      <c r="CID38" s="568"/>
      <c r="CIE38" s="568"/>
      <c r="CIF38" s="568"/>
      <c r="CIG38" s="568"/>
      <c r="CIH38" s="568"/>
      <c r="CII38" s="568"/>
      <c r="CIJ38" s="568"/>
      <c r="CIK38" s="568"/>
      <c r="CIL38" s="568"/>
      <c r="CIM38" s="568"/>
      <c r="CIN38" s="568"/>
      <c r="CIO38" s="568"/>
      <c r="CIP38" s="568"/>
      <c r="CIQ38" s="568"/>
      <c r="CIR38" s="568"/>
      <c r="CIS38" s="568"/>
      <c r="CIT38" s="568"/>
      <c r="CIU38" s="568"/>
      <c r="CIV38" s="568"/>
      <c r="CIW38" s="568"/>
      <c r="CIX38" s="568"/>
      <c r="CIY38" s="568"/>
      <c r="CIZ38" s="568"/>
      <c r="CJA38" s="568"/>
      <c r="CJB38" s="568"/>
      <c r="CJC38" s="568"/>
      <c r="CJD38" s="568"/>
      <c r="CJE38" s="568"/>
      <c r="CJF38" s="568"/>
      <c r="CJG38" s="568"/>
      <c r="CJH38" s="568"/>
      <c r="CJI38" s="568"/>
      <c r="CJJ38" s="568"/>
      <c r="CJK38" s="568"/>
      <c r="CJL38" s="568"/>
      <c r="CJM38" s="568"/>
      <c r="CJN38" s="568"/>
      <c r="CJO38" s="568"/>
      <c r="CJP38" s="568"/>
      <c r="CJQ38" s="568"/>
      <c r="CJR38" s="568"/>
      <c r="CJS38" s="568"/>
      <c r="CJT38" s="568"/>
      <c r="CJU38" s="568"/>
      <c r="CJV38" s="568"/>
      <c r="CJW38" s="568"/>
      <c r="CJX38" s="568"/>
      <c r="CJY38" s="568"/>
      <c r="CJZ38" s="568"/>
      <c r="CKA38" s="568"/>
      <c r="CKB38" s="568"/>
      <c r="CKC38" s="568"/>
      <c r="CKD38" s="568"/>
      <c r="CKE38" s="568"/>
      <c r="CKF38" s="568"/>
      <c r="CKG38" s="568"/>
      <c r="CKH38" s="568"/>
      <c r="CKI38" s="568"/>
      <c r="CKJ38" s="568"/>
      <c r="CKK38" s="568"/>
      <c r="CKL38" s="568"/>
      <c r="CKM38" s="568"/>
      <c r="CKN38" s="568"/>
      <c r="CKO38" s="568"/>
      <c r="CKP38" s="568"/>
      <c r="CKQ38" s="568"/>
      <c r="CKR38" s="568"/>
      <c r="CKS38" s="568"/>
      <c r="CKT38" s="568"/>
      <c r="CKU38" s="568"/>
      <c r="CKV38" s="568"/>
      <c r="CKW38" s="568"/>
      <c r="CKX38" s="568"/>
      <c r="CKY38" s="568"/>
      <c r="CKZ38" s="568"/>
      <c r="CLA38" s="568"/>
      <c r="CLB38" s="568"/>
      <c r="CLC38" s="568"/>
      <c r="CLD38" s="568"/>
      <c r="CLE38" s="568"/>
      <c r="CLF38" s="568"/>
      <c r="CLG38" s="568"/>
      <c r="CLH38" s="568"/>
      <c r="CLI38" s="568"/>
      <c r="CLJ38" s="568"/>
      <c r="CLK38" s="568"/>
      <c r="CLL38" s="568"/>
      <c r="CLM38" s="568"/>
      <c r="CLN38" s="568"/>
      <c r="CLO38" s="568"/>
      <c r="CLP38" s="568"/>
      <c r="CLQ38" s="568"/>
      <c r="CLR38" s="568"/>
      <c r="CLS38" s="568"/>
      <c r="CLT38" s="568"/>
      <c r="CLU38" s="568"/>
      <c r="CLV38" s="568"/>
      <c r="CLW38" s="568"/>
      <c r="CLX38" s="568"/>
      <c r="CLY38" s="568"/>
      <c r="CLZ38" s="568"/>
      <c r="CMA38" s="568"/>
      <c r="CMB38" s="568"/>
      <c r="CMC38" s="568"/>
      <c r="CMD38" s="568"/>
      <c r="CME38" s="568"/>
      <c r="CMF38" s="568"/>
      <c r="CMG38" s="568"/>
      <c r="CMH38" s="568"/>
      <c r="CMI38" s="568"/>
      <c r="CMJ38" s="568"/>
      <c r="CMK38" s="568"/>
      <c r="CML38" s="568"/>
      <c r="CMM38" s="568"/>
      <c r="CMN38" s="568"/>
      <c r="CMO38" s="568"/>
      <c r="CMP38" s="568"/>
      <c r="CMQ38" s="568"/>
      <c r="CMR38" s="568"/>
      <c r="CMS38" s="568"/>
      <c r="CMT38" s="568"/>
      <c r="CMU38" s="568"/>
      <c r="CMV38" s="568"/>
      <c r="CMW38" s="568"/>
      <c r="CMX38" s="568"/>
      <c r="CMY38" s="568"/>
      <c r="CMZ38" s="568"/>
      <c r="CNA38" s="568"/>
      <c r="CNB38" s="568"/>
      <c r="CNC38" s="568"/>
      <c r="CND38" s="568"/>
      <c r="CNE38" s="568"/>
      <c r="CNF38" s="568"/>
      <c r="CNG38" s="568"/>
      <c r="CNH38" s="568"/>
      <c r="CNI38" s="568"/>
      <c r="CNJ38" s="568"/>
      <c r="CNK38" s="568"/>
      <c r="CNL38" s="568"/>
      <c r="CNM38" s="568"/>
      <c r="CNN38" s="568"/>
      <c r="CNO38" s="568"/>
      <c r="CNP38" s="568"/>
      <c r="CNQ38" s="568"/>
      <c r="CNR38" s="568"/>
      <c r="CNS38" s="568"/>
      <c r="CNT38" s="568"/>
      <c r="CNU38" s="568"/>
      <c r="CNV38" s="568"/>
      <c r="CNW38" s="568"/>
      <c r="CNX38" s="568"/>
      <c r="CNY38" s="568"/>
      <c r="CNZ38" s="568"/>
      <c r="COA38" s="568"/>
      <c r="COB38" s="568"/>
      <c r="COC38" s="568"/>
      <c r="COD38" s="568"/>
      <c r="COE38" s="568"/>
      <c r="COF38" s="568"/>
      <c r="COG38" s="568"/>
      <c r="COH38" s="568"/>
      <c r="COI38" s="568"/>
      <c r="COJ38" s="568"/>
      <c r="COK38" s="568"/>
      <c r="COL38" s="568"/>
      <c r="COM38" s="568"/>
      <c r="CON38" s="568"/>
      <c r="COO38" s="568"/>
      <c r="COP38" s="568"/>
      <c r="COQ38" s="568"/>
      <c r="COR38" s="568"/>
      <c r="COS38" s="568"/>
      <c r="COT38" s="568"/>
      <c r="COU38" s="568"/>
      <c r="COV38" s="568"/>
      <c r="COW38" s="568"/>
      <c r="COX38" s="568"/>
      <c r="COY38" s="568"/>
      <c r="COZ38" s="568"/>
      <c r="CPA38" s="568"/>
      <c r="CPB38" s="568"/>
      <c r="CPC38" s="568"/>
      <c r="CPD38" s="568"/>
      <c r="CPE38" s="568"/>
      <c r="CPF38" s="568"/>
      <c r="CPG38" s="568"/>
      <c r="CPH38" s="568"/>
      <c r="CPI38" s="568"/>
      <c r="CPJ38" s="568"/>
      <c r="CPK38" s="568"/>
      <c r="CPL38" s="568"/>
      <c r="CPM38" s="568"/>
      <c r="CPN38" s="568"/>
      <c r="CPO38" s="568"/>
      <c r="CPP38" s="568"/>
      <c r="CPQ38" s="568"/>
      <c r="CPR38" s="568"/>
      <c r="CPS38" s="568"/>
      <c r="CPT38" s="568"/>
      <c r="CPU38" s="568"/>
      <c r="CPV38" s="568"/>
      <c r="CPW38" s="568"/>
      <c r="CPX38" s="568"/>
      <c r="CPY38" s="568"/>
      <c r="CPZ38" s="568"/>
      <c r="CQA38" s="568"/>
      <c r="CQB38" s="568"/>
      <c r="CQC38" s="568"/>
      <c r="CQD38" s="568"/>
      <c r="CQE38" s="568"/>
      <c r="CQF38" s="568"/>
      <c r="CQG38" s="568"/>
      <c r="CQH38" s="568"/>
      <c r="CQI38" s="568"/>
      <c r="CQJ38" s="568"/>
      <c r="CQK38" s="568"/>
      <c r="CQL38" s="568"/>
      <c r="CQM38" s="568"/>
      <c r="CQN38" s="568"/>
      <c r="CQO38" s="568"/>
      <c r="CQP38" s="568"/>
      <c r="CQQ38" s="568"/>
      <c r="CQR38" s="568"/>
      <c r="CQS38" s="568"/>
      <c r="CQT38" s="568"/>
      <c r="CQU38" s="568"/>
      <c r="CQV38" s="568"/>
      <c r="CQW38" s="568"/>
      <c r="CQX38" s="568"/>
      <c r="CQY38" s="568"/>
      <c r="CQZ38" s="568"/>
      <c r="CRA38" s="568"/>
      <c r="CRB38" s="568"/>
      <c r="CRC38" s="568"/>
      <c r="CRD38" s="568"/>
      <c r="CRE38" s="568"/>
      <c r="CRF38" s="568"/>
      <c r="CRG38" s="568"/>
      <c r="CRH38" s="568"/>
      <c r="CRI38" s="568"/>
      <c r="CRJ38" s="568"/>
      <c r="CRK38" s="568"/>
      <c r="CRL38" s="568"/>
      <c r="CRM38" s="568"/>
      <c r="CRN38" s="568"/>
      <c r="CRO38" s="568"/>
      <c r="CRP38" s="568"/>
      <c r="CRQ38" s="568"/>
      <c r="CRR38" s="568"/>
      <c r="CRS38" s="568"/>
      <c r="CRT38" s="568"/>
      <c r="CRU38" s="568"/>
      <c r="CRV38" s="568"/>
      <c r="CRW38" s="568"/>
      <c r="CRX38" s="568"/>
      <c r="CRY38" s="568"/>
      <c r="CRZ38" s="568"/>
      <c r="CSA38" s="568"/>
      <c r="CSB38" s="568"/>
      <c r="CSC38" s="568"/>
      <c r="CSD38" s="568"/>
      <c r="CSE38" s="568"/>
      <c r="CSF38" s="568"/>
      <c r="CSG38" s="568"/>
      <c r="CSH38" s="568"/>
      <c r="CSI38" s="568"/>
      <c r="CSJ38" s="568"/>
      <c r="CSK38" s="568"/>
      <c r="CSL38" s="568"/>
      <c r="CSM38" s="568"/>
      <c r="CSN38" s="568"/>
      <c r="CSO38" s="568"/>
      <c r="CSP38" s="568"/>
      <c r="CSQ38" s="568"/>
      <c r="CSR38" s="568"/>
      <c r="CSS38" s="568"/>
      <c r="CST38" s="568"/>
      <c r="CSU38" s="568"/>
      <c r="CSV38" s="568"/>
      <c r="CSW38" s="568"/>
      <c r="CSX38" s="568"/>
      <c r="CSY38" s="568"/>
      <c r="CSZ38" s="568"/>
      <c r="CTA38" s="568"/>
      <c r="CTB38" s="568"/>
      <c r="CTC38" s="568"/>
      <c r="CTD38" s="568"/>
      <c r="CTE38" s="568"/>
      <c r="CTF38" s="568"/>
      <c r="CTG38" s="568"/>
      <c r="CTH38" s="568"/>
      <c r="CTI38" s="568"/>
      <c r="CTJ38" s="568"/>
      <c r="CTK38" s="568"/>
      <c r="CTL38" s="568"/>
      <c r="CTM38" s="568"/>
      <c r="CTN38" s="568"/>
      <c r="CTO38" s="568"/>
      <c r="CTP38" s="568"/>
      <c r="CTQ38" s="568"/>
      <c r="CTR38" s="568"/>
      <c r="CTS38" s="568"/>
      <c r="CTT38" s="568"/>
      <c r="CTU38" s="568"/>
      <c r="CTV38" s="568"/>
      <c r="CTW38" s="568"/>
      <c r="CTX38" s="568"/>
      <c r="CTY38" s="568"/>
      <c r="CTZ38" s="568"/>
      <c r="CUA38" s="568"/>
      <c r="CUB38" s="568"/>
      <c r="CUC38" s="568"/>
      <c r="CUD38" s="568"/>
      <c r="CUE38" s="568"/>
      <c r="CUF38" s="568"/>
      <c r="CUG38" s="568"/>
      <c r="CUH38" s="568"/>
      <c r="CUI38" s="568"/>
      <c r="CUJ38" s="568"/>
      <c r="CUK38" s="568"/>
      <c r="CUL38" s="568"/>
      <c r="CUM38" s="568"/>
      <c r="CUN38" s="568"/>
      <c r="CUO38" s="568"/>
      <c r="CUP38" s="568"/>
      <c r="CUQ38" s="568"/>
      <c r="CUR38" s="568"/>
      <c r="CUS38" s="568"/>
      <c r="CUT38" s="568"/>
      <c r="CUU38" s="568"/>
      <c r="CUV38" s="568"/>
      <c r="CUW38" s="568"/>
      <c r="CUX38" s="568"/>
      <c r="CUY38" s="568"/>
      <c r="CUZ38" s="568"/>
      <c r="CVA38" s="568"/>
      <c r="CVB38" s="568"/>
      <c r="CVC38" s="568"/>
      <c r="CVD38" s="568"/>
      <c r="CVE38" s="568"/>
      <c r="CVF38" s="568"/>
      <c r="CVG38" s="568"/>
      <c r="CVH38" s="568"/>
      <c r="CVI38" s="568"/>
      <c r="CVJ38" s="568"/>
      <c r="CVK38" s="568"/>
      <c r="CVL38" s="568"/>
      <c r="CVM38" s="568"/>
      <c r="CVN38" s="568"/>
      <c r="CVO38" s="568"/>
      <c r="CVP38" s="568"/>
      <c r="CVQ38" s="568"/>
      <c r="CVR38" s="568"/>
      <c r="CVS38" s="568"/>
      <c r="CVT38" s="568"/>
      <c r="CVU38" s="568"/>
      <c r="CVV38" s="568"/>
      <c r="CVW38" s="568"/>
      <c r="CVX38" s="568"/>
      <c r="CVY38" s="568"/>
      <c r="CVZ38" s="568"/>
      <c r="CWA38" s="568"/>
      <c r="CWB38" s="568"/>
      <c r="CWC38" s="568"/>
      <c r="CWD38" s="568"/>
      <c r="CWE38" s="568"/>
      <c r="CWF38" s="568"/>
      <c r="CWG38" s="568"/>
      <c r="CWH38" s="568"/>
      <c r="CWI38" s="568"/>
      <c r="CWJ38" s="568"/>
      <c r="CWK38" s="568"/>
      <c r="CWL38" s="568"/>
      <c r="CWM38" s="568"/>
      <c r="CWN38" s="568"/>
      <c r="CWO38" s="568"/>
      <c r="CWP38" s="568"/>
      <c r="CWQ38" s="568"/>
      <c r="CWR38" s="568"/>
      <c r="CWS38" s="568"/>
      <c r="CWT38" s="568"/>
      <c r="CWU38" s="568"/>
      <c r="CWV38" s="568"/>
      <c r="CWW38" s="568"/>
      <c r="CWX38" s="568"/>
      <c r="CWY38" s="568"/>
      <c r="CWZ38" s="568"/>
      <c r="CXA38" s="568"/>
      <c r="CXB38" s="568"/>
      <c r="CXC38" s="568"/>
      <c r="CXD38" s="568"/>
      <c r="CXE38" s="568"/>
      <c r="CXF38" s="568"/>
      <c r="CXG38" s="568"/>
      <c r="CXH38" s="568"/>
      <c r="CXI38" s="568"/>
      <c r="CXJ38" s="568"/>
      <c r="CXK38" s="568"/>
      <c r="CXL38" s="568"/>
      <c r="CXM38" s="568"/>
      <c r="CXN38" s="568"/>
      <c r="CXO38" s="568"/>
      <c r="CXP38" s="568"/>
      <c r="CXQ38" s="568"/>
      <c r="CXR38" s="568"/>
      <c r="CXS38" s="568"/>
      <c r="CXT38" s="568"/>
      <c r="CXU38" s="568"/>
      <c r="CXV38" s="568"/>
      <c r="CXW38" s="568"/>
      <c r="CXX38" s="568"/>
      <c r="CXY38" s="568"/>
      <c r="CXZ38" s="568"/>
      <c r="CYA38" s="568"/>
      <c r="CYB38" s="568"/>
      <c r="CYC38" s="568"/>
      <c r="CYD38" s="568"/>
      <c r="CYE38" s="568"/>
      <c r="CYF38" s="568"/>
      <c r="CYG38" s="568"/>
      <c r="CYH38" s="568"/>
      <c r="CYI38" s="568"/>
      <c r="CYJ38" s="568"/>
      <c r="CYK38" s="568"/>
      <c r="CYL38" s="568"/>
      <c r="CYM38" s="568"/>
      <c r="CYN38" s="568"/>
      <c r="CYO38" s="568"/>
      <c r="CYP38" s="568"/>
      <c r="CYQ38" s="568"/>
      <c r="CYR38" s="568"/>
      <c r="CYS38" s="568"/>
      <c r="CYT38" s="568"/>
      <c r="CYU38" s="568"/>
      <c r="CYV38" s="568"/>
      <c r="CYW38" s="568"/>
      <c r="CYX38" s="568"/>
      <c r="CYY38" s="568"/>
      <c r="CYZ38" s="568"/>
      <c r="CZA38" s="568"/>
      <c r="CZB38" s="568"/>
      <c r="CZC38" s="568"/>
      <c r="CZD38" s="568"/>
      <c r="CZE38" s="568"/>
      <c r="CZF38" s="568"/>
      <c r="CZG38" s="568"/>
      <c r="CZH38" s="568"/>
      <c r="CZI38" s="568"/>
      <c r="CZJ38" s="568"/>
      <c r="CZK38" s="568"/>
      <c r="CZL38" s="568"/>
      <c r="CZM38" s="568"/>
      <c r="CZN38" s="568"/>
      <c r="CZO38" s="568"/>
      <c r="CZP38" s="568"/>
      <c r="CZQ38" s="568"/>
      <c r="CZR38" s="568"/>
      <c r="CZS38" s="568"/>
      <c r="CZT38" s="568"/>
      <c r="CZU38" s="568"/>
      <c r="CZV38" s="568"/>
      <c r="CZW38" s="568"/>
      <c r="CZX38" s="568"/>
      <c r="CZY38" s="568"/>
      <c r="CZZ38" s="568"/>
      <c r="DAA38" s="568"/>
      <c r="DAB38" s="568"/>
      <c r="DAC38" s="568"/>
      <c r="DAD38" s="568"/>
      <c r="DAE38" s="568"/>
      <c r="DAF38" s="568"/>
      <c r="DAG38" s="568"/>
      <c r="DAH38" s="568"/>
      <c r="DAI38" s="568"/>
      <c r="DAJ38" s="568"/>
      <c r="DAK38" s="568"/>
      <c r="DAL38" s="568"/>
      <c r="DAM38" s="568"/>
      <c r="DAN38" s="568"/>
      <c r="DAO38" s="568"/>
      <c r="DAP38" s="568"/>
      <c r="DAQ38" s="568"/>
      <c r="DAR38" s="568"/>
      <c r="DAS38" s="568"/>
      <c r="DAT38" s="568"/>
      <c r="DAU38" s="568"/>
      <c r="DAV38" s="568"/>
      <c r="DAW38" s="568"/>
      <c r="DAX38" s="568"/>
      <c r="DAY38" s="568"/>
      <c r="DAZ38" s="568"/>
      <c r="DBA38" s="568"/>
      <c r="DBB38" s="568"/>
      <c r="DBC38" s="568"/>
      <c r="DBD38" s="568"/>
      <c r="DBE38" s="568"/>
      <c r="DBF38" s="568"/>
      <c r="DBG38" s="568"/>
      <c r="DBH38" s="568"/>
      <c r="DBI38" s="568"/>
      <c r="DBJ38" s="568"/>
      <c r="DBK38" s="568"/>
      <c r="DBL38" s="568"/>
      <c r="DBM38" s="568"/>
      <c r="DBN38" s="568"/>
      <c r="DBO38" s="568"/>
      <c r="DBP38" s="568"/>
      <c r="DBQ38" s="568"/>
      <c r="DBR38" s="568"/>
      <c r="DBS38" s="568"/>
      <c r="DBT38" s="568"/>
      <c r="DBU38" s="568"/>
      <c r="DBV38" s="568"/>
      <c r="DBW38" s="568"/>
      <c r="DBX38" s="568"/>
      <c r="DBY38" s="568"/>
      <c r="DBZ38" s="568"/>
      <c r="DCA38" s="568"/>
      <c r="DCB38" s="568"/>
      <c r="DCC38" s="568"/>
      <c r="DCD38" s="568"/>
      <c r="DCE38" s="568"/>
      <c r="DCF38" s="568"/>
      <c r="DCG38" s="568"/>
      <c r="DCH38" s="568"/>
      <c r="DCI38" s="568"/>
      <c r="DCJ38" s="568"/>
      <c r="DCK38" s="568"/>
      <c r="DCL38" s="568"/>
      <c r="DCM38" s="568"/>
      <c r="DCN38" s="568"/>
      <c r="DCO38" s="568"/>
      <c r="DCP38" s="568"/>
      <c r="DCQ38" s="568"/>
      <c r="DCR38" s="568"/>
      <c r="DCS38" s="568"/>
      <c r="DCT38" s="568"/>
      <c r="DCU38" s="568"/>
      <c r="DCV38" s="568"/>
      <c r="DCW38" s="568"/>
      <c r="DCX38" s="568"/>
      <c r="DCY38" s="568"/>
      <c r="DCZ38" s="568"/>
      <c r="DDA38" s="568"/>
      <c r="DDB38" s="568"/>
      <c r="DDC38" s="568"/>
      <c r="DDD38" s="568"/>
      <c r="DDE38" s="568"/>
      <c r="DDF38" s="568"/>
      <c r="DDG38" s="568"/>
      <c r="DDH38" s="568"/>
      <c r="DDI38" s="568"/>
      <c r="DDJ38" s="568"/>
      <c r="DDK38" s="568"/>
      <c r="DDL38" s="568"/>
      <c r="DDM38" s="568"/>
      <c r="DDN38" s="568"/>
      <c r="DDO38" s="568"/>
      <c r="DDP38" s="568"/>
      <c r="DDQ38" s="568"/>
      <c r="DDR38" s="568"/>
      <c r="DDS38" s="568"/>
      <c r="DDT38" s="568"/>
      <c r="DDU38" s="568"/>
      <c r="DDV38" s="568"/>
      <c r="DDW38" s="568"/>
      <c r="DDX38" s="568"/>
      <c r="DDY38" s="568"/>
      <c r="DDZ38" s="568"/>
      <c r="DEA38" s="568"/>
      <c r="DEB38" s="568"/>
      <c r="DEC38" s="568"/>
      <c r="DED38" s="568"/>
      <c r="DEE38" s="568"/>
      <c r="DEF38" s="568"/>
      <c r="DEG38" s="568"/>
      <c r="DEH38" s="568"/>
      <c r="DEI38" s="568"/>
      <c r="DEJ38" s="568"/>
      <c r="DEK38" s="568"/>
      <c r="DEL38" s="568"/>
      <c r="DEM38" s="568"/>
      <c r="DEN38" s="568"/>
      <c r="DEO38" s="568"/>
      <c r="DEP38" s="568"/>
      <c r="DEQ38" s="568"/>
      <c r="DER38" s="568"/>
      <c r="DES38" s="568"/>
      <c r="DET38" s="568"/>
      <c r="DEU38" s="568"/>
      <c r="DEV38" s="568"/>
      <c r="DEW38" s="568"/>
      <c r="DEX38" s="568"/>
      <c r="DEY38" s="568"/>
      <c r="DEZ38" s="568"/>
      <c r="DFA38" s="568"/>
      <c r="DFB38" s="568"/>
      <c r="DFC38" s="568"/>
      <c r="DFD38" s="568"/>
      <c r="DFE38" s="568"/>
      <c r="DFF38" s="568"/>
      <c r="DFG38" s="568"/>
      <c r="DFH38" s="568"/>
      <c r="DFI38" s="568"/>
      <c r="DFJ38" s="568"/>
      <c r="DFK38" s="568"/>
      <c r="DFL38" s="568"/>
      <c r="DFM38" s="568"/>
      <c r="DFN38" s="568"/>
      <c r="DFO38" s="568"/>
      <c r="DFP38" s="568"/>
      <c r="DFQ38" s="568"/>
      <c r="DFR38" s="568"/>
      <c r="DFS38" s="568"/>
      <c r="DFT38" s="568"/>
      <c r="DFU38" s="568"/>
      <c r="DFV38" s="568"/>
      <c r="DFW38" s="568"/>
      <c r="DFX38" s="568"/>
      <c r="DFY38" s="568"/>
      <c r="DFZ38" s="568"/>
      <c r="DGA38" s="568"/>
      <c r="DGB38" s="568"/>
      <c r="DGC38" s="568"/>
      <c r="DGD38" s="568"/>
      <c r="DGE38" s="568"/>
      <c r="DGF38" s="568"/>
      <c r="DGG38" s="568"/>
      <c r="DGH38" s="568"/>
      <c r="DGI38" s="568"/>
      <c r="DGJ38" s="568"/>
      <c r="DGK38" s="568"/>
      <c r="DGL38" s="568"/>
      <c r="DGM38" s="568"/>
      <c r="DGN38" s="568"/>
      <c r="DGO38" s="568"/>
      <c r="DGP38" s="568"/>
      <c r="DGQ38" s="568"/>
      <c r="DGR38" s="568"/>
      <c r="DGS38" s="568"/>
      <c r="DGT38" s="568"/>
      <c r="DGU38" s="568"/>
      <c r="DGV38" s="568"/>
      <c r="DGW38" s="568"/>
      <c r="DGX38" s="568"/>
      <c r="DGY38" s="568"/>
      <c r="DGZ38" s="568"/>
      <c r="DHA38" s="568"/>
      <c r="DHB38" s="568"/>
      <c r="DHC38" s="568"/>
      <c r="DHD38" s="568"/>
      <c r="DHE38" s="568"/>
      <c r="DHF38" s="568"/>
      <c r="DHG38" s="568"/>
      <c r="DHH38" s="568"/>
      <c r="DHI38" s="568"/>
      <c r="DHJ38" s="568"/>
      <c r="DHK38" s="568"/>
      <c r="DHL38" s="568"/>
      <c r="DHM38" s="568"/>
      <c r="DHN38" s="568"/>
      <c r="DHO38" s="568"/>
      <c r="DHP38" s="568"/>
      <c r="DHQ38" s="568"/>
      <c r="DHR38" s="568"/>
      <c r="DHS38" s="568"/>
      <c r="DHT38" s="568"/>
      <c r="DHU38" s="568"/>
      <c r="DHV38" s="568"/>
      <c r="DHW38" s="568"/>
      <c r="DHX38" s="568"/>
      <c r="DHY38" s="568"/>
      <c r="DHZ38" s="568"/>
      <c r="DIA38" s="568"/>
      <c r="DIB38" s="568"/>
      <c r="DIC38" s="568"/>
      <c r="DID38" s="568"/>
      <c r="DIE38" s="568"/>
      <c r="DIF38" s="568"/>
      <c r="DIG38" s="568"/>
      <c r="DIH38" s="568"/>
      <c r="DII38" s="568"/>
      <c r="DIJ38" s="568"/>
      <c r="DIK38" s="568"/>
      <c r="DIL38" s="568"/>
      <c r="DIM38" s="568"/>
      <c r="DIN38" s="568"/>
      <c r="DIO38" s="568"/>
      <c r="DIP38" s="568"/>
      <c r="DIQ38" s="568"/>
      <c r="DIR38" s="568"/>
      <c r="DIS38" s="568"/>
      <c r="DIT38" s="568"/>
      <c r="DIU38" s="568"/>
      <c r="DIV38" s="568"/>
      <c r="DIW38" s="568"/>
      <c r="DIX38" s="568"/>
      <c r="DIY38" s="568"/>
      <c r="DIZ38" s="568"/>
      <c r="DJA38" s="568"/>
      <c r="DJB38" s="568"/>
      <c r="DJC38" s="568"/>
      <c r="DJD38" s="568"/>
      <c r="DJE38" s="568"/>
      <c r="DJF38" s="568"/>
      <c r="DJG38" s="568"/>
      <c r="DJH38" s="568"/>
      <c r="DJI38" s="568"/>
      <c r="DJJ38" s="568"/>
      <c r="DJK38" s="568"/>
      <c r="DJL38" s="568"/>
      <c r="DJM38" s="568"/>
      <c r="DJN38" s="568"/>
      <c r="DJO38" s="568"/>
      <c r="DJP38" s="568"/>
      <c r="DJQ38" s="568"/>
      <c r="DJR38" s="568"/>
      <c r="DJS38" s="568"/>
      <c r="DJT38" s="568"/>
      <c r="DJU38" s="568"/>
      <c r="DJV38" s="568"/>
      <c r="DJW38" s="568"/>
      <c r="DJX38" s="568"/>
      <c r="DJY38" s="568"/>
      <c r="DJZ38" s="568"/>
      <c r="DKA38" s="568"/>
      <c r="DKB38" s="568"/>
      <c r="DKC38" s="568"/>
      <c r="DKD38" s="568"/>
      <c r="DKE38" s="568"/>
      <c r="DKF38" s="568"/>
      <c r="DKG38" s="568"/>
      <c r="DKH38" s="568"/>
      <c r="DKI38" s="568"/>
      <c r="DKJ38" s="568"/>
      <c r="DKK38" s="568"/>
      <c r="DKL38" s="568"/>
      <c r="DKM38" s="568"/>
      <c r="DKN38" s="568"/>
      <c r="DKO38" s="568"/>
      <c r="DKP38" s="568"/>
      <c r="DKQ38" s="568"/>
      <c r="DKR38" s="568"/>
      <c r="DKS38" s="568"/>
      <c r="DKT38" s="568"/>
      <c r="DKU38" s="568"/>
      <c r="DKV38" s="568"/>
      <c r="DKW38" s="568"/>
      <c r="DKX38" s="568"/>
      <c r="DKY38" s="568"/>
      <c r="DKZ38" s="568"/>
      <c r="DLA38" s="568"/>
      <c r="DLB38" s="568"/>
      <c r="DLC38" s="568"/>
      <c r="DLD38" s="568"/>
      <c r="DLE38" s="568"/>
      <c r="DLF38" s="568"/>
      <c r="DLG38" s="568"/>
      <c r="DLH38" s="568"/>
      <c r="DLI38" s="568"/>
      <c r="DLJ38" s="568"/>
      <c r="DLK38" s="568"/>
      <c r="DLL38" s="568"/>
      <c r="DLM38" s="568"/>
      <c r="DLN38" s="568"/>
      <c r="DLO38" s="568"/>
      <c r="DLP38" s="568"/>
      <c r="DLQ38" s="568"/>
      <c r="DLR38" s="568"/>
      <c r="DLS38" s="568"/>
      <c r="DLT38" s="568"/>
      <c r="DLU38" s="568"/>
      <c r="DLV38" s="568"/>
      <c r="DLW38" s="568"/>
      <c r="DLX38" s="568"/>
      <c r="DLY38" s="568"/>
      <c r="DLZ38" s="568"/>
      <c r="DMA38" s="568"/>
      <c r="DMB38" s="568"/>
      <c r="DMC38" s="568"/>
      <c r="DMD38" s="568"/>
      <c r="DME38" s="568"/>
      <c r="DMF38" s="568"/>
      <c r="DMG38" s="568"/>
      <c r="DMH38" s="568"/>
      <c r="DMI38" s="568"/>
      <c r="DMJ38" s="568"/>
      <c r="DMK38" s="568"/>
      <c r="DML38" s="568"/>
      <c r="DMM38" s="568"/>
      <c r="DMN38" s="568"/>
      <c r="DMO38" s="568"/>
      <c r="DMP38" s="568"/>
      <c r="DMQ38" s="568"/>
      <c r="DMR38" s="568"/>
      <c r="DMS38" s="568"/>
      <c r="DMT38" s="568"/>
      <c r="DMU38" s="568"/>
      <c r="DMV38" s="568"/>
      <c r="DMW38" s="568"/>
      <c r="DMX38" s="568"/>
      <c r="DMY38" s="568"/>
      <c r="DMZ38" s="568"/>
      <c r="DNA38" s="568"/>
      <c r="DNB38" s="568"/>
      <c r="DNC38" s="568"/>
      <c r="DND38" s="568"/>
      <c r="DNE38" s="568"/>
      <c r="DNF38" s="568"/>
      <c r="DNG38" s="568"/>
      <c r="DNH38" s="568"/>
      <c r="DNI38" s="568"/>
      <c r="DNJ38" s="568"/>
      <c r="DNK38" s="568"/>
      <c r="DNL38" s="568"/>
      <c r="DNM38" s="568"/>
      <c r="DNN38" s="568"/>
      <c r="DNO38" s="568"/>
      <c r="DNP38" s="568"/>
      <c r="DNQ38" s="568"/>
      <c r="DNR38" s="568"/>
      <c r="DNS38" s="568"/>
      <c r="DNT38" s="568"/>
      <c r="DNU38" s="568"/>
      <c r="DNV38" s="568"/>
      <c r="DNW38" s="568"/>
      <c r="DNX38" s="568"/>
      <c r="DNY38" s="568"/>
      <c r="DNZ38" s="568"/>
      <c r="DOA38" s="568"/>
      <c r="DOB38" s="568"/>
      <c r="DOC38" s="568"/>
      <c r="DOD38" s="568"/>
      <c r="DOE38" s="568"/>
      <c r="DOF38" s="568"/>
      <c r="DOG38" s="568"/>
      <c r="DOH38" s="568"/>
      <c r="DOI38" s="568"/>
      <c r="DOJ38" s="568"/>
      <c r="DOK38" s="568"/>
      <c r="DOL38" s="568"/>
      <c r="DOM38" s="568"/>
      <c r="DON38" s="568"/>
      <c r="DOO38" s="568"/>
      <c r="DOP38" s="568"/>
      <c r="DOQ38" s="568"/>
      <c r="DOR38" s="568"/>
      <c r="DOS38" s="568"/>
      <c r="DOT38" s="568"/>
      <c r="DOU38" s="568"/>
      <c r="DOV38" s="568"/>
      <c r="DOW38" s="568"/>
      <c r="DOX38" s="568"/>
      <c r="DOY38" s="568"/>
      <c r="DOZ38" s="568"/>
      <c r="DPA38" s="568"/>
      <c r="DPB38" s="568"/>
      <c r="DPC38" s="568"/>
      <c r="DPD38" s="568"/>
      <c r="DPE38" s="568"/>
      <c r="DPF38" s="568"/>
      <c r="DPG38" s="568"/>
      <c r="DPH38" s="568"/>
      <c r="DPI38" s="568"/>
      <c r="DPJ38" s="568"/>
      <c r="DPK38" s="568"/>
      <c r="DPL38" s="568"/>
      <c r="DPM38" s="568"/>
      <c r="DPN38" s="568"/>
      <c r="DPO38" s="568"/>
      <c r="DPP38" s="568"/>
      <c r="DPQ38" s="568"/>
      <c r="DPR38" s="568"/>
      <c r="DPS38" s="568"/>
      <c r="DPT38" s="568"/>
      <c r="DPU38" s="568"/>
      <c r="DPV38" s="568"/>
      <c r="DPW38" s="568"/>
      <c r="DPX38" s="568"/>
      <c r="DPY38" s="568"/>
      <c r="DPZ38" s="568"/>
      <c r="DQA38" s="568"/>
      <c r="DQB38" s="568"/>
      <c r="DQC38" s="568"/>
      <c r="DQD38" s="568"/>
      <c r="DQE38" s="568"/>
      <c r="DQF38" s="568"/>
      <c r="DQG38" s="568"/>
      <c r="DQH38" s="568"/>
      <c r="DQI38" s="568"/>
      <c r="DQJ38" s="568"/>
      <c r="DQK38" s="568"/>
      <c r="DQL38" s="568"/>
      <c r="DQM38" s="568"/>
      <c r="DQN38" s="568"/>
      <c r="DQO38" s="568"/>
      <c r="DQP38" s="568"/>
      <c r="DQQ38" s="568"/>
      <c r="DQR38" s="568"/>
      <c r="DQS38" s="568"/>
      <c r="DQT38" s="568"/>
      <c r="DQU38" s="568"/>
      <c r="DQV38" s="568"/>
      <c r="DQW38" s="568"/>
      <c r="DQX38" s="568"/>
      <c r="DQY38" s="568"/>
      <c r="DQZ38" s="568"/>
      <c r="DRA38" s="568"/>
      <c r="DRB38" s="568"/>
      <c r="DRC38" s="568"/>
      <c r="DRD38" s="568"/>
      <c r="DRE38" s="568"/>
      <c r="DRF38" s="568"/>
      <c r="DRG38" s="568"/>
      <c r="DRH38" s="568"/>
      <c r="DRI38" s="568"/>
      <c r="DRJ38" s="568"/>
      <c r="DRK38" s="568"/>
      <c r="DRL38" s="568"/>
      <c r="DRM38" s="568"/>
      <c r="DRN38" s="568"/>
      <c r="DRO38" s="568"/>
      <c r="DRP38" s="568"/>
      <c r="DRQ38" s="568"/>
      <c r="DRR38" s="568"/>
      <c r="DRS38" s="568"/>
      <c r="DRT38" s="568"/>
      <c r="DRU38" s="568"/>
      <c r="DRV38" s="568"/>
      <c r="DRW38" s="568"/>
      <c r="DRX38" s="568"/>
      <c r="DRY38" s="568"/>
      <c r="DRZ38" s="568"/>
      <c r="DSA38" s="568"/>
      <c r="DSB38" s="568"/>
      <c r="DSC38" s="568"/>
      <c r="DSD38" s="568"/>
      <c r="DSE38" s="568"/>
      <c r="DSF38" s="568"/>
      <c r="DSG38" s="568"/>
      <c r="DSH38" s="568"/>
      <c r="DSI38" s="568"/>
      <c r="DSJ38" s="568"/>
      <c r="DSK38" s="568"/>
      <c r="DSL38" s="568"/>
      <c r="DSM38" s="568"/>
      <c r="DSN38" s="568"/>
      <c r="DSO38" s="568"/>
      <c r="DSP38" s="568"/>
      <c r="DSQ38" s="568"/>
      <c r="DSR38" s="568"/>
      <c r="DSS38" s="568"/>
      <c r="DST38" s="568"/>
      <c r="DSU38" s="568"/>
      <c r="DSV38" s="568"/>
      <c r="DSW38" s="568"/>
      <c r="DSX38" s="568"/>
      <c r="DSY38" s="568"/>
      <c r="DSZ38" s="568"/>
      <c r="DTA38" s="568"/>
      <c r="DTB38" s="568"/>
      <c r="DTC38" s="568"/>
      <c r="DTD38" s="568"/>
      <c r="DTE38" s="568"/>
      <c r="DTF38" s="568"/>
      <c r="DTG38" s="568"/>
      <c r="DTH38" s="568"/>
      <c r="DTI38" s="568"/>
      <c r="DTJ38" s="568"/>
      <c r="DTK38" s="568"/>
      <c r="DTL38" s="568"/>
      <c r="DTM38" s="568"/>
      <c r="DTN38" s="568"/>
      <c r="DTO38" s="568"/>
      <c r="DTP38" s="568"/>
      <c r="DTQ38" s="568"/>
      <c r="DTR38" s="568"/>
      <c r="DTS38" s="568"/>
      <c r="DTT38" s="568"/>
      <c r="DTU38" s="568"/>
      <c r="DTV38" s="568"/>
      <c r="DTW38" s="568"/>
      <c r="DTX38" s="568"/>
      <c r="DTY38" s="568"/>
      <c r="DTZ38" s="568"/>
      <c r="DUA38" s="568"/>
      <c r="DUB38" s="568"/>
      <c r="DUC38" s="568"/>
      <c r="DUD38" s="568"/>
      <c r="DUE38" s="568"/>
      <c r="DUF38" s="568"/>
      <c r="DUG38" s="568"/>
      <c r="DUH38" s="568"/>
      <c r="DUI38" s="568"/>
      <c r="DUJ38" s="568"/>
      <c r="DUK38" s="568"/>
      <c r="DUL38" s="568"/>
      <c r="DUM38" s="568"/>
      <c r="DUN38" s="568"/>
      <c r="DUO38" s="568"/>
      <c r="DUP38" s="568"/>
      <c r="DUQ38" s="568"/>
      <c r="DUR38" s="568"/>
      <c r="DUS38" s="568"/>
      <c r="DUT38" s="568"/>
      <c r="DUU38" s="568"/>
      <c r="DUV38" s="568"/>
      <c r="DUW38" s="568"/>
      <c r="DUX38" s="568"/>
      <c r="DUY38" s="568"/>
      <c r="DUZ38" s="568"/>
      <c r="DVA38" s="568"/>
      <c r="DVB38" s="568"/>
      <c r="DVC38" s="568"/>
      <c r="DVD38" s="568"/>
      <c r="DVE38" s="568"/>
      <c r="DVF38" s="568"/>
      <c r="DVG38" s="568"/>
      <c r="DVH38" s="568"/>
      <c r="DVI38" s="568"/>
      <c r="DVJ38" s="568"/>
      <c r="DVK38" s="568"/>
      <c r="DVL38" s="568"/>
      <c r="DVM38" s="568"/>
      <c r="DVN38" s="568"/>
      <c r="DVO38" s="568"/>
      <c r="DVP38" s="568"/>
      <c r="DVQ38" s="568"/>
      <c r="DVR38" s="568"/>
      <c r="DVS38" s="568"/>
      <c r="DVT38" s="568"/>
      <c r="DVU38" s="568"/>
      <c r="DVV38" s="568"/>
      <c r="DVW38" s="568"/>
      <c r="DVX38" s="568"/>
      <c r="DVY38" s="568"/>
      <c r="DVZ38" s="568"/>
      <c r="DWA38" s="568"/>
      <c r="DWB38" s="568"/>
      <c r="DWC38" s="568"/>
      <c r="DWD38" s="568"/>
      <c r="DWE38" s="568"/>
      <c r="DWF38" s="568"/>
      <c r="DWG38" s="568"/>
      <c r="DWH38" s="568"/>
      <c r="DWI38" s="568"/>
      <c r="DWJ38" s="568"/>
      <c r="DWK38" s="568"/>
      <c r="DWL38" s="568"/>
      <c r="DWM38" s="568"/>
      <c r="DWN38" s="568"/>
      <c r="DWO38" s="568"/>
      <c r="DWP38" s="568"/>
      <c r="DWQ38" s="568"/>
      <c r="DWR38" s="568"/>
      <c r="DWS38" s="568"/>
      <c r="DWT38" s="568"/>
      <c r="DWU38" s="568"/>
      <c r="DWV38" s="568"/>
      <c r="DWW38" s="568"/>
      <c r="DWX38" s="568"/>
      <c r="DWY38" s="568"/>
      <c r="DWZ38" s="568"/>
      <c r="DXA38" s="568"/>
      <c r="DXB38" s="568"/>
      <c r="DXC38" s="568"/>
      <c r="DXD38" s="568"/>
      <c r="DXE38" s="568"/>
      <c r="DXF38" s="568"/>
      <c r="DXG38" s="568"/>
      <c r="DXH38" s="568"/>
      <c r="DXI38" s="568"/>
      <c r="DXJ38" s="568"/>
      <c r="DXK38" s="568"/>
      <c r="DXL38" s="568"/>
      <c r="DXM38" s="568"/>
      <c r="DXN38" s="568"/>
      <c r="DXO38" s="568"/>
      <c r="DXP38" s="568"/>
      <c r="DXQ38" s="568"/>
      <c r="DXR38" s="568"/>
      <c r="DXS38" s="568"/>
      <c r="DXT38" s="568"/>
      <c r="DXU38" s="568"/>
      <c r="DXV38" s="568"/>
      <c r="DXW38" s="568"/>
      <c r="DXX38" s="568"/>
      <c r="DXY38" s="568"/>
      <c r="DXZ38" s="568"/>
      <c r="DYA38" s="568"/>
      <c r="DYB38" s="568"/>
      <c r="DYC38" s="568"/>
      <c r="DYD38" s="568"/>
      <c r="DYE38" s="568"/>
      <c r="DYF38" s="568"/>
      <c r="DYG38" s="568"/>
      <c r="DYH38" s="568"/>
      <c r="DYI38" s="568"/>
      <c r="DYJ38" s="568"/>
      <c r="DYK38" s="568"/>
      <c r="DYL38" s="568"/>
      <c r="DYM38" s="568"/>
      <c r="DYN38" s="568"/>
      <c r="DYO38" s="568"/>
      <c r="DYP38" s="568"/>
      <c r="DYQ38" s="568"/>
      <c r="DYR38" s="568"/>
      <c r="DYS38" s="568"/>
      <c r="DYT38" s="568"/>
      <c r="DYU38" s="568"/>
      <c r="DYV38" s="568"/>
      <c r="DYW38" s="568"/>
      <c r="DYX38" s="568"/>
      <c r="DYY38" s="568"/>
      <c r="DYZ38" s="568"/>
      <c r="DZA38" s="568"/>
      <c r="DZB38" s="568"/>
      <c r="DZC38" s="568"/>
      <c r="DZD38" s="568"/>
      <c r="DZE38" s="568"/>
      <c r="DZF38" s="568"/>
      <c r="DZG38" s="568"/>
      <c r="DZH38" s="568"/>
      <c r="DZI38" s="568"/>
      <c r="DZJ38" s="568"/>
      <c r="DZK38" s="568"/>
      <c r="DZL38" s="568"/>
      <c r="DZM38" s="568"/>
      <c r="DZN38" s="568"/>
      <c r="DZO38" s="568"/>
      <c r="DZP38" s="568"/>
      <c r="DZQ38" s="568"/>
      <c r="DZR38" s="568"/>
      <c r="DZS38" s="568"/>
      <c r="DZT38" s="568"/>
      <c r="DZU38" s="568"/>
      <c r="DZV38" s="568"/>
      <c r="DZW38" s="568"/>
      <c r="DZX38" s="568"/>
      <c r="DZY38" s="568"/>
      <c r="DZZ38" s="568"/>
      <c r="EAA38" s="568"/>
      <c r="EAB38" s="568"/>
      <c r="EAC38" s="568"/>
      <c r="EAD38" s="568"/>
      <c r="EAE38" s="568"/>
      <c r="EAF38" s="568"/>
      <c r="EAG38" s="568"/>
      <c r="EAH38" s="568"/>
      <c r="EAI38" s="568"/>
      <c r="EAJ38" s="568"/>
      <c r="EAK38" s="568"/>
      <c r="EAL38" s="568"/>
      <c r="EAM38" s="568"/>
      <c r="EAN38" s="568"/>
      <c r="EAO38" s="568"/>
      <c r="EAP38" s="568"/>
      <c r="EAQ38" s="568"/>
      <c r="EAR38" s="568"/>
      <c r="EAS38" s="568"/>
      <c r="EAT38" s="568"/>
      <c r="EAU38" s="568"/>
      <c r="EAV38" s="568"/>
      <c r="EAW38" s="568"/>
      <c r="EAX38" s="568"/>
      <c r="EAY38" s="568"/>
      <c r="EAZ38" s="568"/>
      <c r="EBA38" s="568"/>
      <c r="EBB38" s="568"/>
      <c r="EBC38" s="568"/>
      <c r="EBD38" s="568"/>
      <c r="EBE38" s="568"/>
      <c r="EBF38" s="568"/>
      <c r="EBG38" s="568"/>
      <c r="EBH38" s="568"/>
      <c r="EBI38" s="568"/>
      <c r="EBJ38" s="568"/>
      <c r="EBK38" s="568"/>
      <c r="EBL38" s="568"/>
      <c r="EBM38" s="568"/>
      <c r="EBN38" s="568"/>
      <c r="EBO38" s="568"/>
      <c r="EBP38" s="568"/>
      <c r="EBQ38" s="568"/>
      <c r="EBR38" s="568"/>
      <c r="EBS38" s="568"/>
      <c r="EBT38" s="568"/>
      <c r="EBU38" s="568"/>
      <c r="EBV38" s="568"/>
      <c r="EBW38" s="568"/>
      <c r="EBX38" s="568"/>
      <c r="EBY38" s="568"/>
      <c r="EBZ38" s="568"/>
      <c r="ECA38" s="568"/>
      <c r="ECB38" s="568"/>
      <c r="ECC38" s="568"/>
      <c r="ECD38" s="568"/>
      <c r="ECE38" s="568"/>
      <c r="ECF38" s="568"/>
      <c r="ECG38" s="568"/>
      <c r="ECH38" s="568"/>
      <c r="ECI38" s="568"/>
      <c r="ECJ38" s="568"/>
      <c r="ECK38" s="568"/>
      <c r="ECL38" s="568"/>
      <c r="ECM38" s="568"/>
      <c r="ECN38" s="568"/>
      <c r="ECO38" s="568"/>
      <c r="ECP38" s="568"/>
      <c r="ECQ38" s="568"/>
      <c r="ECR38" s="568"/>
      <c r="ECS38" s="568"/>
      <c r="ECT38" s="568"/>
      <c r="ECU38" s="568"/>
      <c r="ECV38" s="568"/>
      <c r="ECW38" s="568"/>
      <c r="ECX38" s="568"/>
      <c r="ECY38" s="568"/>
      <c r="ECZ38" s="568"/>
      <c r="EDA38" s="568"/>
      <c r="EDB38" s="568"/>
      <c r="EDC38" s="568"/>
      <c r="EDD38" s="568"/>
      <c r="EDE38" s="568"/>
      <c r="EDF38" s="568"/>
      <c r="EDG38" s="568"/>
      <c r="EDH38" s="568"/>
      <c r="EDI38" s="568"/>
      <c r="EDJ38" s="568"/>
      <c r="EDK38" s="568"/>
      <c r="EDL38" s="568"/>
      <c r="EDM38" s="568"/>
      <c r="EDN38" s="568"/>
      <c r="EDO38" s="568"/>
      <c r="EDP38" s="568"/>
      <c r="EDQ38" s="568"/>
      <c r="EDR38" s="568"/>
      <c r="EDS38" s="568"/>
      <c r="EDT38" s="568"/>
      <c r="EDU38" s="568"/>
      <c r="EDV38" s="568"/>
      <c r="EDW38" s="568"/>
      <c r="EDX38" s="568"/>
      <c r="EDY38" s="568"/>
      <c r="EDZ38" s="568"/>
      <c r="EEA38" s="568"/>
      <c r="EEB38" s="568"/>
      <c r="EEC38" s="568"/>
      <c r="EED38" s="568"/>
      <c r="EEE38" s="568"/>
      <c r="EEF38" s="568"/>
      <c r="EEG38" s="568"/>
      <c r="EEH38" s="568"/>
      <c r="EEI38" s="568"/>
      <c r="EEJ38" s="568"/>
      <c r="EEK38" s="568"/>
      <c r="EEL38" s="568"/>
      <c r="EEM38" s="568"/>
      <c r="EEN38" s="568"/>
      <c r="EEO38" s="568"/>
      <c r="EEP38" s="568"/>
      <c r="EEQ38" s="568"/>
      <c r="EER38" s="568"/>
      <c r="EES38" s="568"/>
      <c r="EET38" s="568"/>
      <c r="EEU38" s="568"/>
      <c r="EEV38" s="568"/>
      <c r="EEW38" s="568"/>
      <c r="EEX38" s="568"/>
      <c r="EEY38" s="568"/>
      <c r="EEZ38" s="568"/>
      <c r="EFA38" s="568"/>
      <c r="EFB38" s="568"/>
      <c r="EFC38" s="568"/>
      <c r="EFD38" s="568"/>
      <c r="EFE38" s="568"/>
      <c r="EFF38" s="568"/>
      <c r="EFG38" s="568"/>
      <c r="EFH38" s="568"/>
      <c r="EFI38" s="568"/>
      <c r="EFJ38" s="568"/>
      <c r="EFK38" s="568"/>
      <c r="EFL38" s="568"/>
      <c r="EFM38" s="568"/>
      <c r="EFN38" s="568"/>
      <c r="EFO38" s="568"/>
      <c r="EFP38" s="568"/>
      <c r="EFQ38" s="568"/>
      <c r="EFR38" s="568"/>
      <c r="EFS38" s="568"/>
      <c r="EFT38" s="568"/>
      <c r="EFU38" s="568"/>
      <c r="EFV38" s="568"/>
      <c r="EFW38" s="568"/>
      <c r="EFX38" s="568"/>
      <c r="EFY38" s="568"/>
      <c r="EFZ38" s="568"/>
      <c r="EGA38" s="568"/>
      <c r="EGB38" s="568"/>
      <c r="EGC38" s="568"/>
      <c r="EGD38" s="568"/>
      <c r="EGE38" s="568"/>
      <c r="EGF38" s="568"/>
      <c r="EGG38" s="568"/>
      <c r="EGH38" s="568"/>
      <c r="EGI38" s="568"/>
      <c r="EGJ38" s="568"/>
      <c r="EGK38" s="568"/>
      <c r="EGL38" s="568"/>
      <c r="EGM38" s="568"/>
      <c r="EGN38" s="568"/>
      <c r="EGO38" s="568"/>
      <c r="EGP38" s="568"/>
      <c r="EGQ38" s="568"/>
      <c r="EGR38" s="568"/>
      <c r="EGS38" s="568"/>
      <c r="EGT38" s="568"/>
      <c r="EGU38" s="568"/>
      <c r="EGV38" s="568"/>
      <c r="EGW38" s="568"/>
      <c r="EGX38" s="568"/>
      <c r="EGY38" s="568"/>
      <c r="EGZ38" s="568"/>
      <c r="EHA38" s="568"/>
      <c r="EHB38" s="568"/>
      <c r="EHC38" s="568"/>
      <c r="EHD38" s="568"/>
      <c r="EHE38" s="568"/>
      <c r="EHF38" s="568"/>
      <c r="EHG38" s="568"/>
      <c r="EHH38" s="568"/>
      <c r="EHI38" s="568"/>
      <c r="EHJ38" s="568"/>
      <c r="EHK38" s="568"/>
      <c r="EHL38" s="568"/>
      <c r="EHM38" s="568"/>
      <c r="EHN38" s="568"/>
      <c r="EHO38" s="568"/>
      <c r="EHP38" s="568"/>
      <c r="EHQ38" s="568"/>
      <c r="EHR38" s="568"/>
      <c r="EHS38" s="568"/>
      <c r="EHT38" s="568"/>
      <c r="EHU38" s="568"/>
      <c r="EHV38" s="568"/>
      <c r="EHW38" s="568"/>
      <c r="EHX38" s="568"/>
      <c r="EHY38" s="568"/>
      <c r="EHZ38" s="568"/>
      <c r="EIA38" s="568"/>
      <c r="EIB38" s="568"/>
      <c r="EIC38" s="568"/>
      <c r="EID38" s="568"/>
      <c r="EIE38" s="568"/>
      <c r="EIF38" s="568"/>
      <c r="EIG38" s="568"/>
      <c r="EIH38" s="568"/>
      <c r="EII38" s="568"/>
      <c r="EIJ38" s="568"/>
      <c r="EIK38" s="568"/>
      <c r="EIL38" s="568"/>
      <c r="EIM38" s="568"/>
      <c r="EIN38" s="568"/>
      <c r="EIO38" s="568"/>
      <c r="EIP38" s="568"/>
      <c r="EIQ38" s="568"/>
      <c r="EIR38" s="568"/>
      <c r="EIS38" s="568"/>
      <c r="EIT38" s="568"/>
      <c r="EIU38" s="568"/>
      <c r="EIV38" s="568"/>
      <c r="EIW38" s="568"/>
      <c r="EIX38" s="568"/>
      <c r="EIY38" s="568"/>
      <c r="EIZ38" s="568"/>
      <c r="EJA38" s="568"/>
      <c r="EJB38" s="568"/>
      <c r="EJC38" s="568"/>
      <c r="EJD38" s="568"/>
      <c r="EJE38" s="568"/>
      <c r="EJF38" s="568"/>
      <c r="EJG38" s="568"/>
      <c r="EJH38" s="568"/>
      <c r="EJI38" s="568"/>
      <c r="EJJ38" s="568"/>
      <c r="EJK38" s="568"/>
      <c r="EJL38" s="568"/>
      <c r="EJM38" s="568"/>
      <c r="EJN38" s="568"/>
      <c r="EJO38" s="568"/>
      <c r="EJP38" s="568"/>
      <c r="EJQ38" s="568"/>
      <c r="EJR38" s="568"/>
      <c r="EJS38" s="568"/>
      <c r="EJT38" s="568"/>
      <c r="EJU38" s="568"/>
      <c r="EJV38" s="568"/>
      <c r="EJW38" s="568"/>
      <c r="EJX38" s="568"/>
      <c r="EJY38" s="568"/>
      <c r="EJZ38" s="568"/>
      <c r="EKA38" s="568"/>
      <c r="EKB38" s="568"/>
      <c r="EKC38" s="568"/>
      <c r="EKD38" s="568"/>
      <c r="EKE38" s="568"/>
      <c r="EKF38" s="568"/>
      <c r="EKG38" s="568"/>
      <c r="EKH38" s="568"/>
      <c r="EKI38" s="568"/>
      <c r="EKJ38" s="568"/>
      <c r="EKK38" s="568"/>
      <c r="EKL38" s="568"/>
      <c r="EKM38" s="568"/>
      <c r="EKN38" s="568"/>
      <c r="EKO38" s="568"/>
      <c r="EKP38" s="568"/>
      <c r="EKQ38" s="568"/>
      <c r="EKR38" s="568"/>
      <c r="EKS38" s="568"/>
      <c r="EKT38" s="568"/>
      <c r="EKU38" s="568"/>
      <c r="EKV38" s="568"/>
      <c r="EKW38" s="568"/>
      <c r="EKX38" s="568"/>
      <c r="EKY38" s="568"/>
      <c r="EKZ38" s="568"/>
      <c r="ELA38" s="568"/>
      <c r="ELB38" s="568"/>
      <c r="ELC38" s="568"/>
      <c r="ELD38" s="568"/>
      <c r="ELE38" s="568"/>
      <c r="ELF38" s="568"/>
      <c r="ELG38" s="568"/>
      <c r="ELH38" s="568"/>
      <c r="ELI38" s="568"/>
      <c r="ELJ38" s="568"/>
      <c r="ELK38" s="568"/>
      <c r="ELL38" s="568"/>
      <c r="ELM38" s="568"/>
      <c r="ELN38" s="568"/>
      <c r="ELO38" s="568"/>
      <c r="ELP38" s="568"/>
      <c r="ELQ38" s="568"/>
      <c r="ELR38" s="568"/>
      <c r="ELS38" s="568"/>
      <c r="ELT38" s="568"/>
      <c r="ELU38" s="568"/>
      <c r="ELV38" s="568"/>
      <c r="ELW38" s="568"/>
      <c r="ELX38" s="568"/>
      <c r="ELY38" s="568"/>
      <c r="ELZ38" s="568"/>
      <c r="EMA38" s="568"/>
      <c r="EMB38" s="568"/>
      <c r="EMC38" s="568"/>
      <c r="EMD38" s="568"/>
      <c r="EME38" s="568"/>
      <c r="EMF38" s="568"/>
      <c r="EMG38" s="568"/>
      <c r="EMH38" s="568"/>
      <c r="EMI38" s="568"/>
      <c r="EMJ38" s="568"/>
      <c r="EMK38" s="568"/>
      <c r="EML38" s="568"/>
      <c r="EMM38" s="568"/>
      <c r="EMN38" s="568"/>
      <c r="EMO38" s="568"/>
      <c r="EMP38" s="568"/>
      <c r="EMQ38" s="568"/>
      <c r="EMR38" s="568"/>
      <c r="EMS38" s="568"/>
      <c r="EMT38" s="568"/>
      <c r="EMU38" s="568"/>
      <c r="EMV38" s="568"/>
      <c r="EMW38" s="568"/>
      <c r="EMX38" s="568"/>
      <c r="EMY38" s="568"/>
      <c r="EMZ38" s="568"/>
      <c r="ENA38" s="568"/>
      <c r="ENB38" s="568"/>
      <c r="ENC38" s="568"/>
      <c r="END38" s="568"/>
      <c r="ENE38" s="568"/>
      <c r="ENF38" s="568"/>
      <c r="ENG38" s="568"/>
      <c r="ENH38" s="568"/>
      <c r="ENI38" s="568"/>
      <c r="ENJ38" s="568"/>
      <c r="ENK38" s="568"/>
      <c r="ENL38" s="568"/>
      <c r="ENM38" s="568"/>
      <c r="ENN38" s="568"/>
      <c r="ENO38" s="568"/>
      <c r="ENP38" s="568"/>
      <c r="ENQ38" s="568"/>
      <c r="ENR38" s="568"/>
      <c r="ENS38" s="568"/>
      <c r="ENT38" s="568"/>
      <c r="ENU38" s="568"/>
      <c r="ENV38" s="568"/>
      <c r="ENW38" s="568"/>
      <c r="ENX38" s="568"/>
      <c r="ENY38" s="568"/>
      <c r="ENZ38" s="568"/>
      <c r="EOA38" s="568"/>
      <c r="EOB38" s="568"/>
      <c r="EOC38" s="568"/>
      <c r="EOD38" s="568"/>
      <c r="EOE38" s="568"/>
      <c r="EOF38" s="568"/>
      <c r="EOG38" s="568"/>
      <c r="EOH38" s="568"/>
      <c r="EOI38" s="568"/>
      <c r="EOJ38" s="568"/>
      <c r="EOK38" s="568"/>
      <c r="EOL38" s="568"/>
      <c r="EOM38" s="568"/>
      <c r="EON38" s="568"/>
      <c r="EOO38" s="568"/>
      <c r="EOP38" s="568"/>
      <c r="EOQ38" s="568"/>
      <c r="EOR38" s="568"/>
      <c r="EOS38" s="568"/>
      <c r="EOT38" s="568"/>
      <c r="EOU38" s="568"/>
      <c r="EOV38" s="568"/>
      <c r="EOW38" s="568"/>
      <c r="EOX38" s="568"/>
      <c r="EOY38" s="568"/>
      <c r="EOZ38" s="568"/>
      <c r="EPA38" s="568"/>
      <c r="EPB38" s="568"/>
      <c r="EPC38" s="568"/>
      <c r="EPD38" s="568"/>
      <c r="EPE38" s="568"/>
      <c r="EPF38" s="568"/>
      <c r="EPG38" s="568"/>
      <c r="EPH38" s="568"/>
      <c r="EPI38" s="568"/>
      <c r="EPJ38" s="568"/>
      <c r="EPK38" s="568"/>
      <c r="EPL38" s="568"/>
      <c r="EPM38" s="568"/>
      <c r="EPN38" s="568"/>
      <c r="EPO38" s="568"/>
      <c r="EPP38" s="568"/>
      <c r="EPQ38" s="568"/>
      <c r="EPR38" s="568"/>
      <c r="EPS38" s="568"/>
      <c r="EPT38" s="568"/>
      <c r="EPU38" s="568"/>
      <c r="EPV38" s="568"/>
      <c r="EPW38" s="568"/>
      <c r="EPX38" s="568"/>
      <c r="EPY38" s="568"/>
      <c r="EPZ38" s="568"/>
      <c r="EQA38" s="568"/>
      <c r="EQB38" s="568"/>
      <c r="EQC38" s="568"/>
      <c r="EQD38" s="568"/>
      <c r="EQE38" s="568"/>
      <c r="EQF38" s="568"/>
      <c r="EQG38" s="568"/>
      <c r="EQH38" s="568"/>
      <c r="EQI38" s="568"/>
      <c r="EQJ38" s="568"/>
      <c r="EQK38" s="568"/>
      <c r="EQL38" s="568"/>
      <c r="EQM38" s="568"/>
      <c r="EQN38" s="568"/>
      <c r="EQO38" s="568"/>
      <c r="EQP38" s="568"/>
      <c r="EQQ38" s="568"/>
      <c r="EQR38" s="568"/>
      <c r="EQS38" s="568"/>
      <c r="EQT38" s="568"/>
      <c r="EQU38" s="568"/>
      <c r="EQV38" s="568"/>
      <c r="EQW38" s="568"/>
      <c r="EQX38" s="568"/>
      <c r="EQY38" s="568"/>
      <c r="EQZ38" s="568"/>
      <c r="ERA38" s="568"/>
      <c r="ERB38" s="568"/>
      <c r="ERC38" s="568"/>
      <c r="ERD38" s="568"/>
      <c r="ERE38" s="568"/>
      <c r="ERF38" s="568"/>
      <c r="ERG38" s="568"/>
      <c r="ERH38" s="568"/>
      <c r="ERI38" s="568"/>
      <c r="ERJ38" s="568"/>
      <c r="ERK38" s="568"/>
      <c r="ERL38" s="568"/>
      <c r="ERM38" s="568"/>
      <c r="ERN38" s="568"/>
      <c r="ERO38" s="568"/>
      <c r="ERP38" s="568"/>
      <c r="ERQ38" s="568"/>
      <c r="ERR38" s="568"/>
      <c r="ERS38" s="568"/>
      <c r="ERT38" s="568"/>
      <c r="ERU38" s="568"/>
      <c r="ERV38" s="568"/>
      <c r="ERW38" s="568"/>
      <c r="ERX38" s="568"/>
      <c r="ERY38" s="568"/>
      <c r="ERZ38" s="568"/>
      <c r="ESA38" s="568"/>
      <c r="ESB38" s="568"/>
      <c r="ESC38" s="568"/>
      <c r="ESD38" s="568"/>
      <c r="ESE38" s="568"/>
      <c r="ESF38" s="568"/>
      <c r="ESG38" s="568"/>
      <c r="ESH38" s="568"/>
      <c r="ESI38" s="568"/>
      <c r="ESJ38" s="568"/>
      <c r="ESK38" s="568"/>
      <c r="ESL38" s="568"/>
      <c r="ESM38" s="568"/>
      <c r="ESN38" s="568"/>
      <c r="ESO38" s="568"/>
      <c r="ESP38" s="568"/>
      <c r="ESQ38" s="568"/>
      <c r="ESR38" s="568"/>
      <c r="ESS38" s="568"/>
      <c r="EST38" s="568"/>
      <c r="ESU38" s="568"/>
      <c r="ESV38" s="568"/>
      <c r="ESW38" s="568"/>
      <c r="ESX38" s="568"/>
      <c r="ESY38" s="568"/>
      <c r="ESZ38" s="568"/>
      <c r="ETA38" s="568"/>
      <c r="ETB38" s="568"/>
      <c r="ETC38" s="568"/>
      <c r="ETD38" s="568"/>
      <c r="ETE38" s="568"/>
      <c r="ETF38" s="568"/>
      <c r="ETG38" s="568"/>
      <c r="ETH38" s="568"/>
      <c r="ETI38" s="568"/>
      <c r="ETJ38" s="568"/>
      <c r="ETK38" s="568"/>
      <c r="ETL38" s="568"/>
      <c r="ETM38" s="568"/>
      <c r="ETN38" s="568"/>
      <c r="ETO38" s="568"/>
      <c r="ETP38" s="568"/>
      <c r="ETQ38" s="568"/>
      <c r="ETR38" s="568"/>
      <c r="ETS38" s="568"/>
      <c r="ETT38" s="568"/>
      <c r="ETU38" s="568"/>
      <c r="ETV38" s="568"/>
      <c r="ETW38" s="568"/>
      <c r="ETX38" s="568"/>
      <c r="ETY38" s="568"/>
      <c r="ETZ38" s="568"/>
      <c r="EUA38" s="568"/>
      <c r="EUB38" s="568"/>
      <c r="EUC38" s="568"/>
      <c r="EUD38" s="568"/>
      <c r="EUE38" s="568"/>
      <c r="EUF38" s="568"/>
      <c r="EUG38" s="568"/>
      <c r="EUH38" s="568"/>
      <c r="EUI38" s="568"/>
      <c r="EUJ38" s="568"/>
      <c r="EUK38" s="568"/>
      <c r="EUL38" s="568"/>
      <c r="EUM38" s="568"/>
      <c r="EUN38" s="568"/>
      <c r="EUO38" s="568"/>
      <c r="EUP38" s="568"/>
      <c r="EUQ38" s="568"/>
      <c r="EUR38" s="568"/>
      <c r="EUS38" s="568"/>
      <c r="EUT38" s="568"/>
      <c r="EUU38" s="568"/>
      <c r="EUV38" s="568"/>
      <c r="EUW38" s="568"/>
      <c r="EUX38" s="568"/>
      <c r="EUY38" s="568"/>
      <c r="EUZ38" s="568"/>
      <c r="EVA38" s="568"/>
      <c r="EVB38" s="568"/>
      <c r="EVC38" s="568"/>
      <c r="EVD38" s="568"/>
      <c r="EVE38" s="568"/>
      <c r="EVF38" s="568"/>
      <c r="EVG38" s="568"/>
      <c r="EVH38" s="568"/>
      <c r="EVI38" s="568"/>
      <c r="EVJ38" s="568"/>
      <c r="EVK38" s="568"/>
      <c r="EVL38" s="568"/>
      <c r="EVM38" s="568"/>
      <c r="EVN38" s="568"/>
      <c r="EVO38" s="568"/>
      <c r="EVP38" s="568"/>
      <c r="EVQ38" s="568"/>
      <c r="EVR38" s="568"/>
      <c r="EVS38" s="568"/>
      <c r="EVT38" s="568"/>
      <c r="EVU38" s="568"/>
      <c r="EVV38" s="568"/>
      <c r="EVW38" s="568"/>
      <c r="EVX38" s="568"/>
      <c r="EVY38" s="568"/>
      <c r="EVZ38" s="568"/>
      <c r="EWA38" s="568"/>
      <c r="EWB38" s="568"/>
      <c r="EWC38" s="568"/>
      <c r="EWD38" s="568"/>
      <c r="EWE38" s="568"/>
      <c r="EWF38" s="568"/>
      <c r="EWG38" s="568"/>
      <c r="EWH38" s="568"/>
      <c r="EWI38" s="568"/>
      <c r="EWJ38" s="568"/>
      <c r="EWK38" s="568"/>
      <c r="EWL38" s="568"/>
      <c r="EWM38" s="568"/>
      <c r="EWN38" s="568"/>
      <c r="EWO38" s="568"/>
      <c r="EWP38" s="568"/>
      <c r="EWQ38" s="568"/>
      <c r="EWR38" s="568"/>
      <c r="EWS38" s="568"/>
      <c r="EWT38" s="568"/>
      <c r="EWU38" s="568"/>
      <c r="EWV38" s="568"/>
      <c r="EWW38" s="568"/>
      <c r="EWX38" s="568"/>
      <c r="EWY38" s="568"/>
      <c r="EWZ38" s="568"/>
      <c r="EXA38" s="568"/>
      <c r="EXB38" s="568"/>
      <c r="EXC38" s="568"/>
      <c r="EXD38" s="568"/>
      <c r="EXE38" s="568"/>
      <c r="EXF38" s="568"/>
      <c r="EXG38" s="568"/>
      <c r="EXH38" s="568"/>
      <c r="EXI38" s="568"/>
      <c r="EXJ38" s="568"/>
      <c r="EXK38" s="568"/>
      <c r="EXL38" s="568"/>
      <c r="EXM38" s="568"/>
      <c r="EXN38" s="568"/>
      <c r="EXO38" s="568"/>
      <c r="EXP38" s="568"/>
      <c r="EXQ38" s="568"/>
      <c r="EXR38" s="568"/>
      <c r="EXS38" s="568"/>
      <c r="EXT38" s="568"/>
      <c r="EXU38" s="568"/>
      <c r="EXV38" s="568"/>
      <c r="EXW38" s="568"/>
      <c r="EXX38" s="568"/>
      <c r="EXY38" s="568"/>
      <c r="EXZ38" s="568"/>
      <c r="EYA38" s="568"/>
      <c r="EYB38" s="568"/>
      <c r="EYC38" s="568"/>
      <c r="EYD38" s="568"/>
      <c r="EYE38" s="568"/>
      <c r="EYF38" s="568"/>
      <c r="EYG38" s="568"/>
      <c r="EYH38" s="568"/>
      <c r="EYI38" s="568"/>
      <c r="EYJ38" s="568"/>
      <c r="EYK38" s="568"/>
      <c r="EYL38" s="568"/>
      <c r="EYM38" s="568"/>
      <c r="EYN38" s="568"/>
      <c r="EYO38" s="568"/>
      <c r="EYP38" s="568"/>
      <c r="EYQ38" s="568"/>
      <c r="EYR38" s="568"/>
      <c r="EYS38" s="568"/>
      <c r="EYT38" s="568"/>
      <c r="EYU38" s="568"/>
      <c r="EYV38" s="568"/>
      <c r="EYW38" s="568"/>
      <c r="EYX38" s="568"/>
      <c r="EYY38" s="568"/>
      <c r="EYZ38" s="568"/>
      <c r="EZA38" s="568"/>
      <c r="EZB38" s="568"/>
      <c r="EZC38" s="568"/>
      <c r="EZD38" s="568"/>
      <c r="EZE38" s="568"/>
      <c r="EZF38" s="568"/>
      <c r="EZG38" s="568"/>
      <c r="EZH38" s="568"/>
      <c r="EZI38" s="568"/>
      <c r="EZJ38" s="568"/>
      <c r="EZK38" s="568"/>
      <c r="EZL38" s="568"/>
      <c r="EZM38" s="568"/>
      <c r="EZN38" s="568"/>
      <c r="EZO38" s="568"/>
      <c r="EZP38" s="568"/>
      <c r="EZQ38" s="568"/>
      <c r="EZR38" s="568"/>
      <c r="EZS38" s="568"/>
      <c r="EZT38" s="568"/>
      <c r="EZU38" s="568"/>
      <c r="EZV38" s="568"/>
      <c r="EZW38" s="568"/>
      <c r="EZX38" s="568"/>
      <c r="EZY38" s="568"/>
      <c r="EZZ38" s="568"/>
      <c r="FAA38" s="568"/>
      <c r="FAB38" s="568"/>
      <c r="FAC38" s="568"/>
      <c r="FAD38" s="568"/>
      <c r="FAE38" s="568"/>
      <c r="FAF38" s="568"/>
      <c r="FAG38" s="568"/>
      <c r="FAH38" s="568"/>
      <c r="FAI38" s="568"/>
      <c r="FAJ38" s="568"/>
      <c r="FAK38" s="568"/>
      <c r="FAL38" s="568"/>
      <c r="FAM38" s="568"/>
      <c r="FAN38" s="568"/>
      <c r="FAO38" s="568"/>
      <c r="FAP38" s="568"/>
      <c r="FAQ38" s="568"/>
      <c r="FAR38" s="568"/>
      <c r="FAS38" s="568"/>
      <c r="FAT38" s="568"/>
      <c r="FAU38" s="568"/>
      <c r="FAV38" s="568"/>
      <c r="FAW38" s="568"/>
      <c r="FAX38" s="568"/>
      <c r="FAY38" s="568"/>
      <c r="FAZ38" s="568"/>
      <c r="FBA38" s="568"/>
      <c r="FBB38" s="568"/>
      <c r="FBC38" s="568"/>
      <c r="FBD38" s="568"/>
      <c r="FBE38" s="568"/>
      <c r="FBF38" s="568"/>
      <c r="FBG38" s="568"/>
      <c r="FBH38" s="568"/>
      <c r="FBI38" s="568"/>
      <c r="FBJ38" s="568"/>
      <c r="FBK38" s="568"/>
      <c r="FBL38" s="568"/>
      <c r="FBM38" s="568"/>
      <c r="FBN38" s="568"/>
      <c r="FBO38" s="568"/>
      <c r="FBP38" s="568"/>
      <c r="FBQ38" s="568"/>
      <c r="FBR38" s="568"/>
      <c r="FBS38" s="568"/>
      <c r="FBT38" s="568"/>
      <c r="FBU38" s="568"/>
      <c r="FBV38" s="568"/>
      <c r="FBW38" s="568"/>
      <c r="FBX38" s="568"/>
      <c r="FBY38" s="568"/>
      <c r="FBZ38" s="568"/>
      <c r="FCA38" s="568"/>
      <c r="FCB38" s="568"/>
      <c r="FCC38" s="568"/>
      <c r="FCD38" s="568"/>
      <c r="FCE38" s="568"/>
      <c r="FCF38" s="568"/>
      <c r="FCG38" s="568"/>
      <c r="FCH38" s="568"/>
      <c r="FCI38" s="568"/>
      <c r="FCJ38" s="568"/>
      <c r="FCK38" s="568"/>
      <c r="FCL38" s="568"/>
      <c r="FCM38" s="568"/>
      <c r="FCN38" s="568"/>
      <c r="FCO38" s="568"/>
      <c r="FCP38" s="568"/>
      <c r="FCQ38" s="568"/>
      <c r="FCR38" s="568"/>
      <c r="FCS38" s="568"/>
      <c r="FCT38" s="568"/>
      <c r="FCU38" s="568"/>
      <c r="FCV38" s="568"/>
      <c r="FCW38" s="568"/>
      <c r="FCX38" s="568"/>
      <c r="FCY38" s="568"/>
      <c r="FCZ38" s="568"/>
      <c r="FDA38" s="568"/>
      <c r="FDB38" s="568"/>
      <c r="FDC38" s="568"/>
      <c r="FDD38" s="568"/>
      <c r="FDE38" s="568"/>
      <c r="FDF38" s="568"/>
      <c r="FDG38" s="568"/>
      <c r="FDH38" s="568"/>
      <c r="FDI38" s="568"/>
      <c r="FDJ38" s="568"/>
      <c r="FDK38" s="568"/>
      <c r="FDL38" s="568"/>
      <c r="FDM38" s="568"/>
      <c r="FDN38" s="568"/>
      <c r="FDO38" s="568"/>
      <c r="FDP38" s="568"/>
      <c r="FDQ38" s="568"/>
      <c r="FDR38" s="568"/>
      <c r="FDS38" s="568"/>
      <c r="FDT38" s="568"/>
      <c r="FDU38" s="568"/>
      <c r="FDV38" s="568"/>
      <c r="FDW38" s="568"/>
      <c r="FDX38" s="568"/>
      <c r="FDY38" s="568"/>
      <c r="FDZ38" s="568"/>
      <c r="FEA38" s="568"/>
      <c r="FEB38" s="568"/>
      <c r="FEC38" s="568"/>
      <c r="FED38" s="568"/>
      <c r="FEE38" s="568"/>
      <c r="FEF38" s="568"/>
      <c r="FEG38" s="568"/>
      <c r="FEH38" s="568"/>
      <c r="FEI38" s="568"/>
      <c r="FEJ38" s="568"/>
      <c r="FEK38" s="568"/>
      <c r="FEL38" s="568"/>
      <c r="FEM38" s="568"/>
      <c r="FEN38" s="568"/>
      <c r="FEO38" s="568"/>
      <c r="FEP38" s="568"/>
      <c r="FEQ38" s="568"/>
      <c r="FER38" s="568"/>
      <c r="FES38" s="568"/>
      <c r="FET38" s="568"/>
      <c r="FEU38" s="568"/>
      <c r="FEV38" s="568"/>
      <c r="FEW38" s="568"/>
      <c r="FEX38" s="568"/>
      <c r="FEY38" s="568"/>
      <c r="FEZ38" s="568"/>
      <c r="FFA38" s="568"/>
      <c r="FFB38" s="568"/>
      <c r="FFC38" s="568"/>
      <c r="FFD38" s="568"/>
      <c r="FFE38" s="568"/>
      <c r="FFF38" s="568"/>
      <c r="FFG38" s="568"/>
      <c r="FFH38" s="568"/>
      <c r="FFI38" s="568"/>
      <c r="FFJ38" s="568"/>
      <c r="FFK38" s="568"/>
      <c r="FFL38" s="568"/>
      <c r="FFM38" s="568"/>
      <c r="FFN38" s="568"/>
      <c r="FFO38" s="568"/>
      <c r="FFP38" s="568"/>
      <c r="FFQ38" s="568"/>
      <c r="FFR38" s="568"/>
      <c r="FFS38" s="568"/>
      <c r="FFT38" s="568"/>
      <c r="FFU38" s="568"/>
      <c r="FFV38" s="568"/>
      <c r="FFW38" s="568"/>
      <c r="FFX38" s="568"/>
      <c r="FFY38" s="568"/>
      <c r="FFZ38" s="568"/>
      <c r="FGA38" s="568"/>
      <c r="FGB38" s="568"/>
      <c r="FGC38" s="568"/>
      <c r="FGD38" s="568"/>
      <c r="FGE38" s="568"/>
      <c r="FGF38" s="568"/>
      <c r="FGG38" s="568"/>
      <c r="FGH38" s="568"/>
      <c r="FGI38" s="568"/>
      <c r="FGJ38" s="568"/>
      <c r="FGK38" s="568"/>
      <c r="FGL38" s="568"/>
      <c r="FGM38" s="568"/>
      <c r="FGN38" s="568"/>
      <c r="FGO38" s="568"/>
      <c r="FGP38" s="568"/>
      <c r="FGQ38" s="568"/>
      <c r="FGR38" s="568"/>
      <c r="FGS38" s="568"/>
      <c r="FGT38" s="568"/>
      <c r="FGU38" s="568"/>
      <c r="FGV38" s="568"/>
      <c r="FGW38" s="568"/>
      <c r="FGX38" s="568"/>
      <c r="FGY38" s="568"/>
      <c r="FGZ38" s="568"/>
      <c r="FHA38" s="568"/>
      <c r="FHB38" s="568"/>
      <c r="FHC38" s="568"/>
      <c r="FHD38" s="568"/>
      <c r="FHE38" s="568"/>
      <c r="FHF38" s="568"/>
      <c r="FHG38" s="568"/>
      <c r="FHH38" s="568"/>
      <c r="FHI38" s="568"/>
      <c r="FHJ38" s="568"/>
      <c r="FHK38" s="568"/>
      <c r="FHL38" s="568"/>
      <c r="FHM38" s="568"/>
      <c r="FHN38" s="568"/>
      <c r="FHO38" s="568"/>
      <c r="FHP38" s="568"/>
      <c r="FHQ38" s="568"/>
      <c r="FHR38" s="568"/>
      <c r="FHS38" s="568"/>
      <c r="FHT38" s="568"/>
      <c r="FHU38" s="568"/>
      <c r="FHV38" s="568"/>
      <c r="FHW38" s="568"/>
      <c r="FHX38" s="568"/>
      <c r="FHY38" s="568"/>
      <c r="FHZ38" s="568"/>
      <c r="FIA38" s="568"/>
      <c r="FIB38" s="568"/>
      <c r="FIC38" s="568"/>
      <c r="FID38" s="568"/>
      <c r="FIE38" s="568"/>
      <c r="FIF38" s="568"/>
      <c r="FIG38" s="568"/>
      <c r="FIH38" s="568"/>
      <c r="FII38" s="568"/>
      <c r="FIJ38" s="568"/>
      <c r="FIK38" s="568"/>
      <c r="FIL38" s="568"/>
      <c r="FIM38" s="568"/>
      <c r="FIN38" s="568"/>
      <c r="FIO38" s="568"/>
      <c r="FIP38" s="568"/>
      <c r="FIQ38" s="568"/>
      <c r="FIR38" s="568"/>
      <c r="FIS38" s="568"/>
      <c r="FIT38" s="568"/>
      <c r="FIU38" s="568"/>
      <c r="FIV38" s="568"/>
      <c r="FIW38" s="568"/>
      <c r="FIX38" s="568"/>
      <c r="FIY38" s="568"/>
      <c r="FIZ38" s="568"/>
      <c r="FJA38" s="568"/>
      <c r="FJB38" s="568"/>
      <c r="FJC38" s="568"/>
      <c r="FJD38" s="568"/>
      <c r="FJE38" s="568"/>
      <c r="FJF38" s="568"/>
      <c r="FJG38" s="568"/>
      <c r="FJH38" s="568"/>
      <c r="FJI38" s="568"/>
      <c r="FJJ38" s="568"/>
      <c r="FJK38" s="568"/>
      <c r="FJL38" s="568"/>
      <c r="FJM38" s="568"/>
      <c r="FJN38" s="568"/>
      <c r="FJO38" s="568"/>
      <c r="FJP38" s="568"/>
      <c r="FJQ38" s="568"/>
      <c r="FJR38" s="568"/>
      <c r="FJS38" s="568"/>
      <c r="FJT38" s="568"/>
      <c r="FJU38" s="568"/>
      <c r="FJV38" s="568"/>
      <c r="FJW38" s="568"/>
      <c r="FJX38" s="568"/>
      <c r="FJY38" s="568"/>
      <c r="FJZ38" s="568"/>
      <c r="FKA38" s="568"/>
      <c r="FKB38" s="568"/>
      <c r="FKC38" s="568"/>
      <c r="FKD38" s="568"/>
      <c r="FKE38" s="568"/>
      <c r="FKF38" s="568"/>
      <c r="FKG38" s="568"/>
      <c r="FKH38" s="568"/>
      <c r="FKI38" s="568"/>
      <c r="FKJ38" s="568"/>
      <c r="FKK38" s="568"/>
      <c r="FKL38" s="568"/>
      <c r="FKM38" s="568"/>
      <c r="FKN38" s="568"/>
      <c r="FKO38" s="568"/>
      <c r="FKP38" s="568"/>
      <c r="FKQ38" s="568"/>
      <c r="FKR38" s="568"/>
      <c r="FKS38" s="568"/>
      <c r="FKT38" s="568"/>
      <c r="FKU38" s="568"/>
      <c r="FKV38" s="568"/>
      <c r="FKW38" s="568"/>
      <c r="FKX38" s="568"/>
      <c r="FKY38" s="568"/>
      <c r="FKZ38" s="568"/>
      <c r="FLA38" s="568"/>
      <c r="FLB38" s="568"/>
      <c r="FLC38" s="568"/>
      <c r="FLD38" s="568"/>
      <c r="FLE38" s="568"/>
      <c r="FLF38" s="568"/>
      <c r="FLG38" s="568"/>
      <c r="FLH38" s="568"/>
      <c r="FLI38" s="568"/>
      <c r="FLJ38" s="568"/>
      <c r="FLK38" s="568"/>
      <c r="FLL38" s="568"/>
      <c r="FLM38" s="568"/>
      <c r="FLN38" s="568"/>
      <c r="FLO38" s="568"/>
      <c r="FLP38" s="568"/>
      <c r="FLQ38" s="568"/>
      <c r="FLR38" s="568"/>
      <c r="FLS38" s="568"/>
      <c r="FLT38" s="568"/>
      <c r="FLU38" s="568"/>
      <c r="FLV38" s="568"/>
      <c r="FLW38" s="568"/>
      <c r="FLX38" s="568"/>
      <c r="FLY38" s="568"/>
      <c r="FLZ38" s="568"/>
      <c r="FMA38" s="568"/>
      <c r="FMB38" s="568"/>
      <c r="FMC38" s="568"/>
      <c r="FMD38" s="568"/>
      <c r="FME38" s="568"/>
      <c r="FMF38" s="568"/>
      <c r="FMG38" s="568"/>
      <c r="FMH38" s="568"/>
      <c r="FMI38" s="568"/>
      <c r="FMJ38" s="568"/>
      <c r="FMK38" s="568"/>
      <c r="FML38" s="568"/>
      <c r="FMM38" s="568"/>
      <c r="FMN38" s="568"/>
      <c r="FMO38" s="568"/>
      <c r="FMP38" s="568"/>
      <c r="FMQ38" s="568"/>
      <c r="FMR38" s="568"/>
      <c r="FMS38" s="568"/>
      <c r="FMT38" s="568"/>
      <c r="FMU38" s="568"/>
      <c r="FMV38" s="568"/>
      <c r="FMW38" s="568"/>
      <c r="FMX38" s="568"/>
      <c r="FMY38" s="568"/>
      <c r="FMZ38" s="568"/>
      <c r="FNA38" s="568"/>
      <c r="FNB38" s="568"/>
      <c r="FNC38" s="568"/>
      <c r="FND38" s="568"/>
      <c r="FNE38" s="568"/>
      <c r="FNF38" s="568"/>
      <c r="FNG38" s="568"/>
      <c r="FNH38" s="568"/>
      <c r="FNI38" s="568"/>
      <c r="FNJ38" s="568"/>
      <c r="FNK38" s="568"/>
      <c r="FNL38" s="568"/>
      <c r="FNM38" s="568"/>
      <c r="FNN38" s="568"/>
      <c r="FNO38" s="568"/>
      <c r="FNP38" s="568"/>
      <c r="FNQ38" s="568"/>
      <c r="FNR38" s="568"/>
      <c r="FNS38" s="568"/>
      <c r="FNT38" s="568"/>
      <c r="FNU38" s="568"/>
      <c r="FNV38" s="568"/>
      <c r="FNW38" s="568"/>
      <c r="FNX38" s="568"/>
      <c r="FNY38" s="568"/>
      <c r="FNZ38" s="568"/>
      <c r="FOA38" s="568"/>
      <c r="FOB38" s="568"/>
      <c r="FOC38" s="568"/>
      <c r="FOD38" s="568"/>
      <c r="FOE38" s="568"/>
      <c r="FOF38" s="568"/>
      <c r="FOG38" s="568"/>
      <c r="FOH38" s="568"/>
      <c r="FOI38" s="568"/>
      <c r="FOJ38" s="568"/>
      <c r="FOK38" s="568"/>
      <c r="FOL38" s="568"/>
      <c r="FOM38" s="568"/>
      <c r="FON38" s="568"/>
      <c r="FOO38" s="568"/>
      <c r="FOP38" s="568"/>
      <c r="FOQ38" s="568"/>
      <c r="FOR38" s="568"/>
      <c r="FOS38" s="568"/>
      <c r="FOT38" s="568"/>
      <c r="FOU38" s="568"/>
      <c r="FOV38" s="568"/>
      <c r="FOW38" s="568"/>
      <c r="FOX38" s="568"/>
      <c r="FOY38" s="568"/>
      <c r="FOZ38" s="568"/>
      <c r="FPA38" s="568"/>
      <c r="FPB38" s="568"/>
      <c r="FPC38" s="568"/>
      <c r="FPD38" s="568"/>
      <c r="FPE38" s="568"/>
      <c r="FPF38" s="568"/>
      <c r="FPG38" s="568"/>
      <c r="FPH38" s="568"/>
      <c r="FPI38" s="568"/>
      <c r="FPJ38" s="568"/>
      <c r="FPK38" s="568"/>
      <c r="FPL38" s="568"/>
      <c r="FPM38" s="568"/>
      <c r="FPN38" s="568"/>
      <c r="FPO38" s="568"/>
      <c r="FPP38" s="568"/>
      <c r="FPQ38" s="568"/>
      <c r="FPR38" s="568"/>
      <c r="FPS38" s="568"/>
      <c r="FPT38" s="568"/>
      <c r="FPU38" s="568"/>
      <c r="FPV38" s="568"/>
      <c r="FPW38" s="568"/>
      <c r="FPX38" s="568"/>
      <c r="FPY38" s="568"/>
      <c r="FPZ38" s="568"/>
      <c r="FQA38" s="568"/>
      <c r="FQB38" s="568"/>
      <c r="FQC38" s="568"/>
      <c r="FQD38" s="568"/>
      <c r="FQE38" s="568"/>
      <c r="FQF38" s="568"/>
      <c r="FQG38" s="568"/>
      <c r="FQH38" s="568"/>
      <c r="FQI38" s="568"/>
      <c r="FQJ38" s="568"/>
      <c r="FQK38" s="568"/>
      <c r="FQL38" s="568"/>
      <c r="FQM38" s="568"/>
      <c r="FQN38" s="568"/>
      <c r="FQO38" s="568"/>
      <c r="FQP38" s="568"/>
      <c r="FQQ38" s="568"/>
      <c r="FQR38" s="568"/>
      <c r="FQS38" s="568"/>
      <c r="FQT38" s="568"/>
      <c r="FQU38" s="568"/>
      <c r="FQV38" s="568"/>
      <c r="FQW38" s="568"/>
      <c r="FQX38" s="568"/>
      <c r="FQY38" s="568"/>
      <c r="FQZ38" s="568"/>
      <c r="FRA38" s="568"/>
      <c r="FRB38" s="568"/>
      <c r="FRC38" s="568"/>
      <c r="FRD38" s="568"/>
      <c r="FRE38" s="568"/>
      <c r="FRF38" s="568"/>
      <c r="FRG38" s="568"/>
      <c r="FRH38" s="568"/>
      <c r="FRI38" s="568"/>
      <c r="FRJ38" s="568"/>
      <c r="FRK38" s="568"/>
      <c r="FRL38" s="568"/>
      <c r="FRM38" s="568"/>
      <c r="FRN38" s="568"/>
      <c r="FRO38" s="568"/>
      <c r="FRP38" s="568"/>
      <c r="FRQ38" s="568"/>
      <c r="FRR38" s="568"/>
      <c r="FRS38" s="568"/>
      <c r="FRT38" s="568"/>
      <c r="FRU38" s="568"/>
      <c r="FRV38" s="568"/>
      <c r="FRW38" s="568"/>
      <c r="FRX38" s="568"/>
      <c r="FRY38" s="568"/>
      <c r="FRZ38" s="568"/>
      <c r="FSA38" s="568"/>
      <c r="FSB38" s="568"/>
      <c r="FSC38" s="568"/>
      <c r="FSD38" s="568"/>
      <c r="FSE38" s="568"/>
      <c r="FSF38" s="568"/>
      <c r="FSG38" s="568"/>
      <c r="FSH38" s="568"/>
      <c r="FSI38" s="568"/>
      <c r="FSJ38" s="568"/>
      <c r="FSK38" s="568"/>
      <c r="FSL38" s="568"/>
      <c r="FSM38" s="568"/>
      <c r="FSN38" s="568"/>
      <c r="FSO38" s="568"/>
      <c r="FSP38" s="568"/>
      <c r="FSQ38" s="568"/>
      <c r="FSR38" s="568"/>
      <c r="FSS38" s="568"/>
      <c r="FST38" s="568"/>
      <c r="FSU38" s="568"/>
      <c r="FSV38" s="568"/>
      <c r="FSW38" s="568"/>
      <c r="FSX38" s="568"/>
      <c r="FSY38" s="568"/>
      <c r="FSZ38" s="568"/>
      <c r="FTA38" s="568"/>
      <c r="FTB38" s="568"/>
      <c r="FTC38" s="568"/>
      <c r="FTD38" s="568"/>
      <c r="FTE38" s="568"/>
      <c r="FTF38" s="568"/>
      <c r="FTG38" s="568"/>
      <c r="FTH38" s="568"/>
      <c r="FTI38" s="568"/>
      <c r="FTJ38" s="568"/>
      <c r="FTK38" s="568"/>
      <c r="FTL38" s="568"/>
      <c r="FTM38" s="568"/>
      <c r="FTN38" s="568"/>
      <c r="FTO38" s="568"/>
      <c r="FTP38" s="568"/>
      <c r="FTQ38" s="568"/>
      <c r="FTR38" s="568"/>
      <c r="FTS38" s="568"/>
      <c r="FTT38" s="568"/>
      <c r="FTU38" s="568"/>
      <c r="FTV38" s="568"/>
      <c r="FTW38" s="568"/>
      <c r="FTX38" s="568"/>
      <c r="FTY38" s="568"/>
      <c r="FTZ38" s="568"/>
      <c r="FUA38" s="568"/>
      <c r="FUB38" s="568"/>
      <c r="FUC38" s="568"/>
      <c r="FUD38" s="568"/>
      <c r="FUE38" s="568"/>
      <c r="FUF38" s="568"/>
      <c r="FUG38" s="568"/>
      <c r="FUH38" s="568"/>
      <c r="FUI38" s="568"/>
      <c r="FUJ38" s="568"/>
      <c r="FUK38" s="568"/>
      <c r="FUL38" s="568"/>
      <c r="FUM38" s="568"/>
      <c r="FUN38" s="568"/>
      <c r="FUO38" s="568"/>
      <c r="FUP38" s="568"/>
      <c r="FUQ38" s="568"/>
      <c r="FUR38" s="568"/>
      <c r="FUS38" s="568"/>
      <c r="FUT38" s="568"/>
      <c r="FUU38" s="568"/>
      <c r="FUV38" s="568"/>
      <c r="FUW38" s="568"/>
      <c r="FUX38" s="568"/>
      <c r="FUY38" s="568"/>
      <c r="FUZ38" s="568"/>
      <c r="FVA38" s="568"/>
      <c r="FVB38" s="568"/>
      <c r="FVC38" s="568"/>
      <c r="FVD38" s="568"/>
      <c r="FVE38" s="568"/>
      <c r="FVF38" s="568"/>
      <c r="FVG38" s="568"/>
      <c r="FVH38" s="568"/>
      <c r="FVI38" s="568"/>
      <c r="FVJ38" s="568"/>
      <c r="FVK38" s="568"/>
      <c r="FVL38" s="568"/>
      <c r="FVM38" s="568"/>
      <c r="FVN38" s="568"/>
      <c r="FVO38" s="568"/>
      <c r="FVP38" s="568"/>
      <c r="FVQ38" s="568"/>
      <c r="FVR38" s="568"/>
      <c r="FVS38" s="568"/>
      <c r="FVT38" s="568"/>
      <c r="FVU38" s="568"/>
      <c r="FVV38" s="568"/>
      <c r="FVW38" s="568"/>
      <c r="FVX38" s="568"/>
      <c r="FVY38" s="568"/>
      <c r="FVZ38" s="568"/>
      <c r="FWA38" s="568"/>
      <c r="FWB38" s="568"/>
      <c r="FWC38" s="568"/>
      <c r="FWD38" s="568"/>
      <c r="FWE38" s="568"/>
      <c r="FWF38" s="568"/>
      <c r="FWG38" s="568"/>
      <c r="FWH38" s="568"/>
      <c r="FWI38" s="568"/>
      <c r="FWJ38" s="568"/>
      <c r="FWK38" s="568"/>
      <c r="FWL38" s="568"/>
      <c r="FWM38" s="568"/>
      <c r="FWN38" s="568"/>
      <c r="FWO38" s="568"/>
      <c r="FWP38" s="568"/>
      <c r="FWQ38" s="568"/>
      <c r="FWR38" s="568"/>
      <c r="FWS38" s="568"/>
      <c r="FWT38" s="568"/>
      <c r="FWU38" s="568"/>
      <c r="FWV38" s="568"/>
      <c r="FWW38" s="568"/>
      <c r="FWX38" s="568"/>
      <c r="FWY38" s="568"/>
      <c r="FWZ38" s="568"/>
      <c r="FXA38" s="568"/>
      <c r="FXB38" s="568"/>
      <c r="FXC38" s="568"/>
      <c r="FXD38" s="568"/>
      <c r="FXE38" s="568"/>
      <c r="FXF38" s="568"/>
      <c r="FXG38" s="568"/>
      <c r="FXH38" s="568"/>
      <c r="FXI38" s="568"/>
      <c r="FXJ38" s="568"/>
      <c r="FXK38" s="568"/>
      <c r="FXL38" s="568"/>
      <c r="FXM38" s="568"/>
      <c r="FXN38" s="568"/>
      <c r="FXO38" s="568"/>
      <c r="FXP38" s="568"/>
      <c r="FXQ38" s="568"/>
      <c r="FXR38" s="568"/>
      <c r="FXS38" s="568"/>
      <c r="FXT38" s="568"/>
      <c r="FXU38" s="568"/>
      <c r="FXV38" s="568"/>
      <c r="FXW38" s="568"/>
      <c r="FXX38" s="568"/>
      <c r="FXY38" s="568"/>
      <c r="FXZ38" s="568"/>
      <c r="FYA38" s="568"/>
      <c r="FYB38" s="568"/>
      <c r="FYC38" s="568"/>
      <c r="FYD38" s="568"/>
      <c r="FYE38" s="568"/>
      <c r="FYF38" s="568"/>
      <c r="FYG38" s="568"/>
      <c r="FYH38" s="568"/>
      <c r="FYI38" s="568"/>
      <c r="FYJ38" s="568"/>
      <c r="FYK38" s="568"/>
      <c r="FYL38" s="568"/>
      <c r="FYM38" s="568"/>
      <c r="FYN38" s="568"/>
      <c r="FYO38" s="568"/>
      <c r="FYP38" s="568"/>
      <c r="FYQ38" s="568"/>
      <c r="FYR38" s="568"/>
      <c r="FYS38" s="568"/>
      <c r="FYT38" s="568"/>
      <c r="FYU38" s="568"/>
      <c r="FYV38" s="568"/>
      <c r="FYW38" s="568"/>
      <c r="FYX38" s="568"/>
      <c r="FYY38" s="568"/>
      <c r="FYZ38" s="568"/>
      <c r="FZA38" s="568"/>
      <c r="FZB38" s="568"/>
      <c r="FZC38" s="568"/>
      <c r="FZD38" s="568"/>
      <c r="FZE38" s="568"/>
      <c r="FZF38" s="568"/>
      <c r="FZG38" s="568"/>
      <c r="FZH38" s="568"/>
      <c r="FZI38" s="568"/>
      <c r="FZJ38" s="568"/>
      <c r="FZK38" s="568"/>
      <c r="FZL38" s="568"/>
      <c r="FZM38" s="568"/>
      <c r="FZN38" s="568"/>
      <c r="FZO38" s="568"/>
      <c r="FZP38" s="568"/>
      <c r="FZQ38" s="568"/>
      <c r="FZR38" s="568"/>
      <c r="FZS38" s="568"/>
      <c r="FZT38" s="568"/>
      <c r="FZU38" s="568"/>
      <c r="FZV38" s="568"/>
      <c r="FZW38" s="568"/>
      <c r="FZX38" s="568"/>
      <c r="FZY38" s="568"/>
      <c r="FZZ38" s="568"/>
      <c r="GAA38" s="568"/>
      <c r="GAB38" s="568"/>
      <c r="GAC38" s="568"/>
      <c r="GAD38" s="568"/>
      <c r="GAE38" s="568"/>
      <c r="GAF38" s="568"/>
      <c r="GAG38" s="568"/>
      <c r="GAH38" s="568"/>
      <c r="GAI38" s="568"/>
      <c r="GAJ38" s="568"/>
      <c r="GAK38" s="568"/>
      <c r="GAL38" s="568"/>
      <c r="GAM38" s="568"/>
      <c r="GAN38" s="568"/>
      <c r="GAO38" s="568"/>
      <c r="GAP38" s="568"/>
      <c r="GAQ38" s="568"/>
      <c r="GAR38" s="568"/>
      <c r="GAS38" s="568"/>
      <c r="GAT38" s="568"/>
      <c r="GAU38" s="568"/>
      <c r="GAV38" s="568"/>
      <c r="GAW38" s="568"/>
      <c r="GAX38" s="568"/>
      <c r="GAY38" s="568"/>
      <c r="GAZ38" s="568"/>
      <c r="GBA38" s="568"/>
      <c r="GBB38" s="568"/>
      <c r="GBC38" s="568"/>
      <c r="GBD38" s="568"/>
      <c r="GBE38" s="568"/>
      <c r="GBF38" s="568"/>
      <c r="GBG38" s="568"/>
      <c r="GBH38" s="568"/>
      <c r="GBI38" s="568"/>
      <c r="GBJ38" s="568"/>
      <c r="GBK38" s="568"/>
      <c r="GBL38" s="568"/>
      <c r="GBM38" s="568"/>
      <c r="GBN38" s="568"/>
      <c r="GBO38" s="568"/>
      <c r="GBP38" s="568"/>
      <c r="GBQ38" s="568"/>
      <c r="GBR38" s="568"/>
      <c r="GBS38" s="568"/>
      <c r="GBT38" s="568"/>
      <c r="GBU38" s="568"/>
      <c r="GBV38" s="568"/>
      <c r="GBW38" s="568"/>
      <c r="GBX38" s="568"/>
      <c r="GBY38" s="568"/>
      <c r="GBZ38" s="568"/>
      <c r="GCA38" s="568"/>
      <c r="GCB38" s="568"/>
      <c r="GCC38" s="568"/>
      <c r="GCD38" s="568"/>
      <c r="GCE38" s="568"/>
      <c r="GCF38" s="568"/>
      <c r="GCG38" s="568"/>
      <c r="GCH38" s="568"/>
      <c r="GCI38" s="568"/>
      <c r="GCJ38" s="568"/>
      <c r="GCK38" s="568"/>
      <c r="GCL38" s="568"/>
      <c r="GCM38" s="568"/>
      <c r="GCN38" s="568"/>
      <c r="GCO38" s="568"/>
      <c r="GCP38" s="568"/>
      <c r="GCQ38" s="568"/>
      <c r="GCR38" s="568"/>
      <c r="GCS38" s="568"/>
      <c r="GCT38" s="568"/>
      <c r="GCU38" s="568"/>
      <c r="GCV38" s="568"/>
      <c r="GCW38" s="568"/>
      <c r="GCX38" s="568"/>
      <c r="GCY38" s="568"/>
      <c r="GCZ38" s="568"/>
      <c r="GDA38" s="568"/>
      <c r="GDB38" s="568"/>
      <c r="GDC38" s="568"/>
      <c r="GDD38" s="568"/>
      <c r="GDE38" s="568"/>
      <c r="GDF38" s="568"/>
      <c r="GDG38" s="568"/>
      <c r="GDH38" s="568"/>
      <c r="GDI38" s="568"/>
      <c r="GDJ38" s="568"/>
      <c r="GDK38" s="568"/>
      <c r="GDL38" s="568"/>
      <c r="GDM38" s="568"/>
      <c r="GDN38" s="568"/>
      <c r="GDO38" s="568"/>
      <c r="GDP38" s="568"/>
      <c r="GDQ38" s="568"/>
      <c r="GDR38" s="568"/>
      <c r="GDS38" s="568"/>
      <c r="GDT38" s="568"/>
      <c r="GDU38" s="568"/>
      <c r="GDV38" s="568"/>
      <c r="GDW38" s="568"/>
      <c r="GDX38" s="568"/>
      <c r="GDY38" s="568"/>
      <c r="GDZ38" s="568"/>
      <c r="GEA38" s="568"/>
      <c r="GEB38" s="568"/>
      <c r="GEC38" s="568"/>
      <c r="GED38" s="568"/>
      <c r="GEE38" s="568"/>
      <c r="GEF38" s="568"/>
      <c r="GEG38" s="568"/>
      <c r="GEH38" s="568"/>
      <c r="GEI38" s="568"/>
      <c r="GEJ38" s="568"/>
      <c r="GEK38" s="568"/>
      <c r="GEL38" s="568"/>
      <c r="GEM38" s="568"/>
      <c r="GEN38" s="568"/>
      <c r="GEO38" s="568"/>
      <c r="GEP38" s="568"/>
      <c r="GEQ38" s="568"/>
      <c r="GER38" s="568"/>
      <c r="GES38" s="568"/>
      <c r="GET38" s="568"/>
      <c r="GEU38" s="568"/>
      <c r="GEV38" s="568"/>
      <c r="GEW38" s="568"/>
      <c r="GEX38" s="568"/>
      <c r="GEY38" s="568"/>
      <c r="GEZ38" s="568"/>
      <c r="GFA38" s="568"/>
      <c r="GFB38" s="568"/>
      <c r="GFC38" s="568"/>
      <c r="GFD38" s="568"/>
      <c r="GFE38" s="568"/>
      <c r="GFF38" s="568"/>
      <c r="GFG38" s="568"/>
      <c r="GFH38" s="568"/>
      <c r="GFI38" s="568"/>
      <c r="GFJ38" s="568"/>
      <c r="GFK38" s="568"/>
      <c r="GFL38" s="568"/>
      <c r="GFM38" s="568"/>
      <c r="GFN38" s="568"/>
      <c r="GFO38" s="568"/>
      <c r="GFP38" s="568"/>
      <c r="GFQ38" s="568"/>
      <c r="GFR38" s="568"/>
      <c r="GFS38" s="568"/>
      <c r="GFT38" s="568"/>
      <c r="GFU38" s="568"/>
      <c r="GFV38" s="568"/>
      <c r="GFW38" s="568"/>
      <c r="GFX38" s="568"/>
      <c r="GFY38" s="568"/>
      <c r="GFZ38" s="568"/>
      <c r="GGA38" s="568"/>
      <c r="GGB38" s="568"/>
      <c r="GGC38" s="568"/>
      <c r="GGD38" s="568"/>
      <c r="GGE38" s="568"/>
      <c r="GGF38" s="568"/>
      <c r="GGG38" s="568"/>
      <c r="GGH38" s="568"/>
      <c r="GGI38" s="568"/>
      <c r="GGJ38" s="568"/>
      <c r="GGK38" s="568"/>
      <c r="GGL38" s="568"/>
      <c r="GGM38" s="568"/>
      <c r="GGN38" s="568"/>
      <c r="GGO38" s="568"/>
      <c r="GGP38" s="568"/>
      <c r="GGQ38" s="568"/>
      <c r="GGR38" s="568"/>
      <c r="GGS38" s="568"/>
      <c r="GGT38" s="568"/>
      <c r="GGU38" s="568"/>
      <c r="GGV38" s="568"/>
      <c r="GGW38" s="568"/>
      <c r="GGX38" s="568"/>
      <c r="GGY38" s="568"/>
      <c r="GGZ38" s="568"/>
      <c r="GHA38" s="568"/>
      <c r="GHB38" s="568"/>
      <c r="GHC38" s="568"/>
      <c r="GHD38" s="568"/>
      <c r="GHE38" s="568"/>
      <c r="GHF38" s="568"/>
      <c r="GHG38" s="568"/>
      <c r="GHH38" s="568"/>
      <c r="GHI38" s="568"/>
      <c r="GHJ38" s="568"/>
      <c r="GHK38" s="568"/>
      <c r="GHL38" s="568"/>
      <c r="GHM38" s="568"/>
      <c r="GHN38" s="568"/>
      <c r="GHO38" s="568"/>
      <c r="GHP38" s="568"/>
      <c r="GHQ38" s="568"/>
      <c r="GHR38" s="568"/>
      <c r="GHS38" s="568"/>
      <c r="GHT38" s="568"/>
      <c r="GHU38" s="568"/>
      <c r="GHV38" s="568"/>
      <c r="GHW38" s="568"/>
      <c r="GHX38" s="568"/>
      <c r="GHY38" s="568"/>
      <c r="GHZ38" s="568"/>
      <c r="GIA38" s="568"/>
      <c r="GIB38" s="568"/>
      <c r="GIC38" s="568"/>
      <c r="GID38" s="568"/>
      <c r="GIE38" s="568"/>
      <c r="GIF38" s="568"/>
      <c r="GIG38" s="568"/>
      <c r="GIH38" s="568"/>
      <c r="GII38" s="568"/>
      <c r="GIJ38" s="568"/>
      <c r="GIK38" s="568"/>
      <c r="GIL38" s="568"/>
      <c r="GIM38" s="568"/>
      <c r="GIN38" s="568"/>
      <c r="GIO38" s="568"/>
      <c r="GIP38" s="568"/>
      <c r="GIQ38" s="568"/>
      <c r="GIR38" s="568"/>
      <c r="GIS38" s="568"/>
      <c r="GIT38" s="568"/>
      <c r="GIU38" s="568"/>
      <c r="GIV38" s="568"/>
      <c r="GIW38" s="568"/>
      <c r="GIX38" s="568"/>
      <c r="GIY38" s="568"/>
      <c r="GIZ38" s="568"/>
      <c r="GJA38" s="568"/>
      <c r="GJB38" s="568"/>
      <c r="GJC38" s="568"/>
      <c r="GJD38" s="568"/>
      <c r="GJE38" s="568"/>
      <c r="GJF38" s="568"/>
      <c r="GJG38" s="568"/>
      <c r="GJH38" s="568"/>
      <c r="GJI38" s="568"/>
      <c r="GJJ38" s="568"/>
      <c r="GJK38" s="568"/>
      <c r="GJL38" s="568"/>
      <c r="GJM38" s="568"/>
      <c r="GJN38" s="568"/>
      <c r="GJO38" s="568"/>
      <c r="GJP38" s="568"/>
      <c r="GJQ38" s="568"/>
      <c r="GJR38" s="568"/>
      <c r="GJS38" s="568"/>
      <c r="GJT38" s="568"/>
      <c r="GJU38" s="568"/>
      <c r="GJV38" s="568"/>
      <c r="GJW38" s="568"/>
      <c r="GJX38" s="568"/>
      <c r="GJY38" s="568"/>
      <c r="GJZ38" s="568"/>
      <c r="GKA38" s="568"/>
      <c r="GKB38" s="568"/>
      <c r="GKC38" s="568"/>
      <c r="GKD38" s="568"/>
      <c r="GKE38" s="568"/>
      <c r="GKF38" s="568"/>
      <c r="GKG38" s="568"/>
      <c r="GKH38" s="568"/>
      <c r="GKI38" s="568"/>
      <c r="GKJ38" s="568"/>
      <c r="GKK38" s="568"/>
      <c r="GKL38" s="568"/>
      <c r="GKM38" s="568"/>
      <c r="GKN38" s="568"/>
      <c r="GKO38" s="568"/>
      <c r="GKP38" s="568"/>
      <c r="GKQ38" s="568"/>
      <c r="GKR38" s="568"/>
      <c r="GKS38" s="568"/>
      <c r="GKT38" s="568"/>
      <c r="GKU38" s="568"/>
      <c r="GKV38" s="568"/>
      <c r="GKW38" s="568"/>
      <c r="GKX38" s="568"/>
      <c r="GKY38" s="568"/>
      <c r="GKZ38" s="568"/>
      <c r="GLA38" s="568"/>
      <c r="GLB38" s="568"/>
      <c r="GLC38" s="568"/>
      <c r="GLD38" s="568"/>
      <c r="GLE38" s="568"/>
      <c r="GLF38" s="568"/>
      <c r="GLG38" s="568"/>
      <c r="GLH38" s="568"/>
      <c r="GLI38" s="568"/>
      <c r="GLJ38" s="568"/>
      <c r="GLK38" s="568"/>
      <c r="GLL38" s="568"/>
      <c r="GLM38" s="568"/>
      <c r="GLN38" s="568"/>
      <c r="GLO38" s="568"/>
      <c r="GLP38" s="568"/>
      <c r="GLQ38" s="568"/>
      <c r="GLR38" s="568"/>
      <c r="GLS38" s="568"/>
      <c r="GLT38" s="568"/>
      <c r="GLU38" s="568"/>
      <c r="GLV38" s="568"/>
      <c r="GLW38" s="568"/>
      <c r="GLX38" s="568"/>
      <c r="GLY38" s="568"/>
      <c r="GLZ38" s="568"/>
      <c r="GMA38" s="568"/>
      <c r="GMB38" s="568"/>
      <c r="GMC38" s="568"/>
      <c r="GMD38" s="568"/>
      <c r="GME38" s="568"/>
      <c r="GMF38" s="568"/>
      <c r="GMG38" s="568"/>
      <c r="GMH38" s="568"/>
      <c r="GMI38" s="568"/>
      <c r="GMJ38" s="568"/>
      <c r="GMK38" s="568"/>
      <c r="GML38" s="568"/>
      <c r="GMM38" s="568"/>
      <c r="GMN38" s="568"/>
      <c r="GMO38" s="568"/>
      <c r="GMP38" s="568"/>
      <c r="GMQ38" s="568"/>
      <c r="GMR38" s="568"/>
      <c r="GMS38" s="568"/>
      <c r="GMT38" s="568"/>
      <c r="GMU38" s="568"/>
      <c r="GMV38" s="568"/>
      <c r="GMW38" s="568"/>
      <c r="GMX38" s="568"/>
      <c r="GMY38" s="568"/>
      <c r="GMZ38" s="568"/>
      <c r="GNA38" s="568"/>
      <c r="GNB38" s="568"/>
      <c r="GNC38" s="568"/>
      <c r="GND38" s="568"/>
      <c r="GNE38" s="568"/>
      <c r="GNF38" s="568"/>
      <c r="GNG38" s="568"/>
      <c r="GNH38" s="568"/>
      <c r="GNI38" s="568"/>
      <c r="GNJ38" s="568"/>
      <c r="GNK38" s="568"/>
      <c r="GNL38" s="568"/>
      <c r="GNM38" s="568"/>
      <c r="GNN38" s="568"/>
      <c r="GNO38" s="568"/>
      <c r="GNP38" s="568"/>
      <c r="GNQ38" s="568"/>
      <c r="GNR38" s="568"/>
      <c r="GNS38" s="568"/>
      <c r="GNT38" s="568"/>
      <c r="GNU38" s="568"/>
      <c r="GNV38" s="568"/>
      <c r="GNW38" s="568"/>
      <c r="GNX38" s="568"/>
      <c r="GNY38" s="568"/>
      <c r="GNZ38" s="568"/>
      <c r="GOA38" s="568"/>
      <c r="GOB38" s="568"/>
      <c r="GOC38" s="568"/>
      <c r="GOD38" s="568"/>
      <c r="GOE38" s="568"/>
      <c r="GOF38" s="568"/>
      <c r="GOG38" s="568"/>
      <c r="GOH38" s="568"/>
      <c r="GOI38" s="568"/>
      <c r="GOJ38" s="568"/>
      <c r="GOK38" s="568"/>
      <c r="GOL38" s="568"/>
      <c r="GOM38" s="568"/>
      <c r="GON38" s="568"/>
      <c r="GOO38" s="568"/>
      <c r="GOP38" s="568"/>
      <c r="GOQ38" s="568"/>
      <c r="GOR38" s="568"/>
      <c r="GOS38" s="568"/>
      <c r="GOT38" s="568"/>
      <c r="GOU38" s="568"/>
      <c r="GOV38" s="568"/>
      <c r="GOW38" s="568"/>
      <c r="GOX38" s="568"/>
      <c r="GOY38" s="568"/>
      <c r="GOZ38" s="568"/>
      <c r="GPA38" s="568"/>
      <c r="GPB38" s="568"/>
      <c r="GPC38" s="568"/>
      <c r="GPD38" s="568"/>
      <c r="GPE38" s="568"/>
      <c r="GPF38" s="568"/>
      <c r="GPG38" s="568"/>
      <c r="GPH38" s="568"/>
      <c r="GPI38" s="568"/>
      <c r="GPJ38" s="568"/>
      <c r="GPK38" s="568"/>
      <c r="GPL38" s="568"/>
      <c r="GPM38" s="568"/>
      <c r="GPN38" s="568"/>
      <c r="GPO38" s="568"/>
      <c r="GPP38" s="568"/>
      <c r="GPQ38" s="568"/>
      <c r="GPR38" s="568"/>
      <c r="GPS38" s="568"/>
      <c r="GPT38" s="568"/>
      <c r="GPU38" s="568"/>
      <c r="GPV38" s="568"/>
      <c r="GPW38" s="568"/>
      <c r="GPX38" s="568"/>
      <c r="GPY38" s="568"/>
      <c r="GPZ38" s="568"/>
      <c r="GQA38" s="568"/>
      <c r="GQB38" s="568"/>
      <c r="GQC38" s="568"/>
      <c r="GQD38" s="568"/>
      <c r="GQE38" s="568"/>
      <c r="GQF38" s="568"/>
      <c r="GQG38" s="568"/>
      <c r="GQH38" s="568"/>
      <c r="GQI38" s="568"/>
      <c r="GQJ38" s="568"/>
      <c r="GQK38" s="568"/>
      <c r="GQL38" s="568"/>
      <c r="GQM38" s="568"/>
      <c r="GQN38" s="568"/>
      <c r="GQO38" s="568"/>
      <c r="GQP38" s="568"/>
      <c r="GQQ38" s="568"/>
      <c r="GQR38" s="568"/>
      <c r="GQS38" s="568"/>
      <c r="GQT38" s="568"/>
      <c r="GQU38" s="568"/>
      <c r="GQV38" s="568"/>
      <c r="GQW38" s="568"/>
      <c r="GQX38" s="568"/>
      <c r="GQY38" s="568"/>
      <c r="GQZ38" s="568"/>
      <c r="GRA38" s="568"/>
      <c r="GRB38" s="568"/>
      <c r="GRC38" s="568"/>
      <c r="GRD38" s="568"/>
      <c r="GRE38" s="568"/>
      <c r="GRF38" s="568"/>
      <c r="GRG38" s="568"/>
      <c r="GRH38" s="568"/>
      <c r="GRI38" s="568"/>
      <c r="GRJ38" s="568"/>
      <c r="GRK38" s="568"/>
      <c r="GRL38" s="568"/>
      <c r="GRM38" s="568"/>
      <c r="GRN38" s="568"/>
      <c r="GRO38" s="568"/>
      <c r="GRP38" s="568"/>
      <c r="GRQ38" s="568"/>
      <c r="GRR38" s="568"/>
      <c r="GRS38" s="568"/>
      <c r="GRT38" s="568"/>
      <c r="GRU38" s="568"/>
      <c r="GRV38" s="568"/>
      <c r="GRW38" s="568"/>
      <c r="GRX38" s="568"/>
      <c r="GRY38" s="568"/>
      <c r="GRZ38" s="568"/>
      <c r="GSA38" s="568"/>
      <c r="GSB38" s="568"/>
      <c r="GSC38" s="568"/>
      <c r="GSD38" s="568"/>
      <c r="GSE38" s="568"/>
      <c r="GSF38" s="568"/>
      <c r="GSG38" s="568"/>
      <c r="GSH38" s="568"/>
      <c r="GSI38" s="568"/>
      <c r="GSJ38" s="568"/>
      <c r="GSK38" s="568"/>
      <c r="GSL38" s="568"/>
      <c r="GSM38" s="568"/>
      <c r="GSN38" s="568"/>
      <c r="GSO38" s="568"/>
      <c r="GSP38" s="568"/>
      <c r="GSQ38" s="568"/>
      <c r="GSR38" s="568"/>
      <c r="GSS38" s="568"/>
      <c r="GST38" s="568"/>
      <c r="GSU38" s="568"/>
      <c r="GSV38" s="568"/>
      <c r="GSW38" s="568"/>
      <c r="GSX38" s="568"/>
      <c r="GSY38" s="568"/>
      <c r="GSZ38" s="568"/>
      <c r="GTA38" s="568"/>
      <c r="GTB38" s="568"/>
      <c r="GTC38" s="568"/>
      <c r="GTD38" s="568"/>
      <c r="GTE38" s="568"/>
      <c r="GTF38" s="568"/>
      <c r="GTG38" s="568"/>
      <c r="GTH38" s="568"/>
      <c r="GTI38" s="568"/>
      <c r="GTJ38" s="568"/>
      <c r="GTK38" s="568"/>
      <c r="GTL38" s="568"/>
      <c r="GTM38" s="568"/>
      <c r="GTN38" s="568"/>
      <c r="GTO38" s="568"/>
      <c r="GTP38" s="568"/>
      <c r="GTQ38" s="568"/>
      <c r="GTR38" s="568"/>
      <c r="GTS38" s="568"/>
      <c r="GTT38" s="568"/>
      <c r="GTU38" s="568"/>
      <c r="GTV38" s="568"/>
      <c r="GTW38" s="568"/>
      <c r="GTX38" s="568"/>
      <c r="GTY38" s="568"/>
      <c r="GTZ38" s="568"/>
      <c r="GUA38" s="568"/>
      <c r="GUB38" s="568"/>
      <c r="GUC38" s="568"/>
      <c r="GUD38" s="568"/>
      <c r="GUE38" s="568"/>
      <c r="GUF38" s="568"/>
      <c r="GUG38" s="568"/>
      <c r="GUH38" s="568"/>
      <c r="GUI38" s="568"/>
      <c r="GUJ38" s="568"/>
      <c r="GUK38" s="568"/>
      <c r="GUL38" s="568"/>
      <c r="GUM38" s="568"/>
      <c r="GUN38" s="568"/>
      <c r="GUO38" s="568"/>
      <c r="GUP38" s="568"/>
      <c r="GUQ38" s="568"/>
      <c r="GUR38" s="568"/>
      <c r="GUS38" s="568"/>
      <c r="GUT38" s="568"/>
      <c r="GUU38" s="568"/>
      <c r="GUV38" s="568"/>
      <c r="GUW38" s="568"/>
      <c r="GUX38" s="568"/>
      <c r="GUY38" s="568"/>
      <c r="GUZ38" s="568"/>
      <c r="GVA38" s="568"/>
      <c r="GVB38" s="568"/>
      <c r="GVC38" s="568"/>
      <c r="GVD38" s="568"/>
      <c r="GVE38" s="568"/>
      <c r="GVF38" s="568"/>
      <c r="GVG38" s="568"/>
      <c r="GVH38" s="568"/>
      <c r="GVI38" s="568"/>
      <c r="GVJ38" s="568"/>
      <c r="GVK38" s="568"/>
      <c r="GVL38" s="568"/>
      <c r="GVM38" s="568"/>
      <c r="GVN38" s="568"/>
      <c r="GVO38" s="568"/>
      <c r="GVP38" s="568"/>
      <c r="GVQ38" s="568"/>
      <c r="GVR38" s="568"/>
      <c r="GVS38" s="568"/>
      <c r="GVT38" s="568"/>
      <c r="GVU38" s="568"/>
      <c r="GVV38" s="568"/>
      <c r="GVW38" s="568"/>
      <c r="GVX38" s="568"/>
      <c r="GVY38" s="568"/>
      <c r="GVZ38" s="568"/>
      <c r="GWA38" s="568"/>
      <c r="GWB38" s="568"/>
      <c r="GWC38" s="568"/>
      <c r="GWD38" s="568"/>
      <c r="GWE38" s="568"/>
      <c r="GWF38" s="568"/>
      <c r="GWG38" s="568"/>
      <c r="GWH38" s="568"/>
      <c r="GWI38" s="568"/>
      <c r="GWJ38" s="568"/>
      <c r="GWK38" s="568"/>
      <c r="GWL38" s="568"/>
      <c r="GWM38" s="568"/>
      <c r="GWN38" s="568"/>
      <c r="GWO38" s="568"/>
      <c r="GWP38" s="568"/>
      <c r="GWQ38" s="568"/>
      <c r="GWR38" s="568"/>
      <c r="GWS38" s="568"/>
      <c r="GWT38" s="568"/>
      <c r="GWU38" s="568"/>
      <c r="GWV38" s="568"/>
      <c r="GWW38" s="568"/>
      <c r="GWX38" s="568"/>
      <c r="GWY38" s="568"/>
      <c r="GWZ38" s="568"/>
      <c r="GXA38" s="568"/>
      <c r="GXB38" s="568"/>
      <c r="GXC38" s="568"/>
      <c r="GXD38" s="568"/>
      <c r="GXE38" s="568"/>
      <c r="GXF38" s="568"/>
      <c r="GXG38" s="568"/>
      <c r="GXH38" s="568"/>
      <c r="GXI38" s="568"/>
      <c r="GXJ38" s="568"/>
      <c r="GXK38" s="568"/>
      <c r="GXL38" s="568"/>
      <c r="GXM38" s="568"/>
      <c r="GXN38" s="568"/>
      <c r="GXO38" s="568"/>
      <c r="GXP38" s="568"/>
      <c r="GXQ38" s="568"/>
      <c r="GXR38" s="568"/>
      <c r="GXS38" s="568"/>
      <c r="GXT38" s="568"/>
      <c r="GXU38" s="568"/>
      <c r="GXV38" s="568"/>
      <c r="GXW38" s="568"/>
      <c r="GXX38" s="568"/>
      <c r="GXY38" s="568"/>
      <c r="GXZ38" s="568"/>
      <c r="GYA38" s="568"/>
      <c r="GYB38" s="568"/>
      <c r="GYC38" s="568"/>
      <c r="GYD38" s="568"/>
      <c r="GYE38" s="568"/>
      <c r="GYF38" s="568"/>
      <c r="GYG38" s="568"/>
      <c r="GYH38" s="568"/>
      <c r="GYI38" s="568"/>
      <c r="GYJ38" s="568"/>
      <c r="GYK38" s="568"/>
      <c r="GYL38" s="568"/>
      <c r="GYM38" s="568"/>
      <c r="GYN38" s="568"/>
      <c r="GYO38" s="568"/>
      <c r="GYP38" s="568"/>
      <c r="GYQ38" s="568"/>
      <c r="GYR38" s="568"/>
      <c r="GYS38" s="568"/>
      <c r="GYT38" s="568"/>
      <c r="GYU38" s="568"/>
      <c r="GYV38" s="568"/>
      <c r="GYW38" s="568"/>
      <c r="GYX38" s="568"/>
      <c r="GYY38" s="568"/>
      <c r="GYZ38" s="568"/>
      <c r="GZA38" s="568"/>
      <c r="GZB38" s="568"/>
      <c r="GZC38" s="568"/>
      <c r="GZD38" s="568"/>
      <c r="GZE38" s="568"/>
      <c r="GZF38" s="568"/>
      <c r="GZG38" s="568"/>
      <c r="GZH38" s="568"/>
      <c r="GZI38" s="568"/>
      <c r="GZJ38" s="568"/>
      <c r="GZK38" s="568"/>
      <c r="GZL38" s="568"/>
      <c r="GZM38" s="568"/>
      <c r="GZN38" s="568"/>
      <c r="GZO38" s="568"/>
      <c r="GZP38" s="568"/>
      <c r="GZQ38" s="568"/>
      <c r="GZR38" s="568"/>
      <c r="GZS38" s="568"/>
      <c r="GZT38" s="568"/>
      <c r="GZU38" s="568"/>
      <c r="GZV38" s="568"/>
      <c r="GZW38" s="568"/>
      <c r="GZX38" s="568"/>
      <c r="GZY38" s="568"/>
      <c r="GZZ38" s="568"/>
      <c r="HAA38" s="568"/>
      <c r="HAB38" s="568"/>
      <c r="HAC38" s="568"/>
      <c r="HAD38" s="568"/>
      <c r="HAE38" s="568"/>
      <c r="HAF38" s="568"/>
      <c r="HAG38" s="568"/>
      <c r="HAH38" s="568"/>
      <c r="HAI38" s="568"/>
      <c r="HAJ38" s="568"/>
      <c r="HAK38" s="568"/>
      <c r="HAL38" s="568"/>
      <c r="HAM38" s="568"/>
      <c r="HAN38" s="568"/>
      <c r="HAO38" s="568"/>
      <c r="HAP38" s="568"/>
      <c r="HAQ38" s="568"/>
      <c r="HAR38" s="568"/>
      <c r="HAS38" s="568"/>
      <c r="HAT38" s="568"/>
      <c r="HAU38" s="568"/>
      <c r="HAV38" s="568"/>
      <c r="HAW38" s="568"/>
      <c r="HAX38" s="568"/>
      <c r="HAY38" s="568"/>
      <c r="HAZ38" s="568"/>
      <c r="HBA38" s="568"/>
      <c r="HBB38" s="568"/>
      <c r="HBC38" s="568"/>
      <c r="HBD38" s="568"/>
      <c r="HBE38" s="568"/>
      <c r="HBF38" s="568"/>
      <c r="HBG38" s="568"/>
      <c r="HBH38" s="568"/>
      <c r="HBI38" s="568"/>
      <c r="HBJ38" s="568"/>
      <c r="HBK38" s="568"/>
      <c r="HBL38" s="568"/>
      <c r="HBM38" s="568"/>
      <c r="HBN38" s="568"/>
      <c r="HBO38" s="568"/>
      <c r="HBP38" s="568"/>
      <c r="HBQ38" s="568"/>
      <c r="HBR38" s="568"/>
      <c r="HBS38" s="568"/>
      <c r="HBT38" s="568"/>
      <c r="HBU38" s="568"/>
      <c r="HBV38" s="568"/>
      <c r="HBW38" s="568"/>
      <c r="HBX38" s="568"/>
      <c r="HBY38" s="568"/>
      <c r="HBZ38" s="568"/>
      <c r="HCA38" s="568"/>
      <c r="HCB38" s="568"/>
      <c r="HCC38" s="568"/>
      <c r="HCD38" s="568"/>
      <c r="HCE38" s="568"/>
      <c r="HCF38" s="568"/>
      <c r="HCG38" s="568"/>
      <c r="HCH38" s="568"/>
      <c r="HCI38" s="568"/>
      <c r="HCJ38" s="568"/>
      <c r="HCK38" s="568"/>
      <c r="HCL38" s="568"/>
      <c r="HCM38" s="568"/>
      <c r="HCN38" s="568"/>
      <c r="HCO38" s="568"/>
      <c r="HCP38" s="568"/>
      <c r="HCQ38" s="568"/>
      <c r="HCR38" s="568"/>
      <c r="HCS38" s="568"/>
      <c r="HCT38" s="568"/>
      <c r="HCU38" s="568"/>
      <c r="HCV38" s="568"/>
      <c r="HCW38" s="568"/>
      <c r="HCX38" s="568"/>
      <c r="HCY38" s="568"/>
      <c r="HCZ38" s="568"/>
      <c r="HDA38" s="568"/>
      <c r="HDB38" s="568"/>
      <c r="HDC38" s="568"/>
      <c r="HDD38" s="568"/>
      <c r="HDE38" s="568"/>
      <c r="HDF38" s="568"/>
      <c r="HDG38" s="568"/>
      <c r="HDH38" s="568"/>
      <c r="HDI38" s="568"/>
      <c r="HDJ38" s="568"/>
      <c r="HDK38" s="568"/>
      <c r="HDL38" s="568"/>
      <c r="HDM38" s="568"/>
      <c r="HDN38" s="568"/>
      <c r="HDO38" s="568"/>
      <c r="HDP38" s="568"/>
      <c r="HDQ38" s="568"/>
      <c r="HDR38" s="568"/>
      <c r="HDS38" s="568"/>
      <c r="HDT38" s="568"/>
      <c r="HDU38" s="568"/>
      <c r="HDV38" s="568"/>
      <c r="HDW38" s="568"/>
      <c r="HDX38" s="568"/>
      <c r="HDY38" s="568"/>
      <c r="HDZ38" s="568"/>
      <c r="HEA38" s="568"/>
      <c r="HEB38" s="568"/>
      <c r="HEC38" s="568"/>
      <c r="HED38" s="568"/>
      <c r="HEE38" s="568"/>
      <c r="HEF38" s="568"/>
      <c r="HEG38" s="568"/>
      <c r="HEH38" s="568"/>
      <c r="HEI38" s="568"/>
      <c r="HEJ38" s="568"/>
      <c r="HEK38" s="568"/>
      <c r="HEL38" s="568"/>
      <c r="HEM38" s="568"/>
      <c r="HEN38" s="568"/>
      <c r="HEO38" s="568"/>
      <c r="HEP38" s="568"/>
      <c r="HEQ38" s="568"/>
      <c r="HER38" s="568"/>
      <c r="HES38" s="568"/>
      <c r="HET38" s="568"/>
      <c r="HEU38" s="568"/>
      <c r="HEV38" s="568"/>
      <c r="HEW38" s="568"/>
      <c r="HEX38" s="568"/>
      <c r="HEY38" s="568"/>
      <c r="HEZ38" s="568"/>
      <c r="HFA38" s="568"/>
      <c r="HFB38" s="568"/>
      <c r="HFC38" s="568"/>
      <c r="HFD38" s="568"/>
      <c r="HFE38" s="568"/>
      <c r="HFF38" s="568"/>
      <c r="HFG38" s="568"/>
      <c r="HFH38" s="568"/>
      <c r="HFI38" s="568"/>
      <c r="HFJ38" s="568"/>
      <c r="HFK38" s="568"/>
      <c r="HFL38" s="568"/>
      <c r="HFM38" s="568"/>
      <c r="HFN38" s="568"/>
      <c r="HFO38" s="568"/>
      <c r="HFP38" s="568"/>
      <c r="HFQ38" s="568"/>
      <c r="HFR38" s="568"/>
      <c r="HFS38" s="568"/>
      <c r="HFT38" s="568"/>
      <c r="HFU38" s="568"/>
      <c r="HFV38" s="568"/>
      <c r="HFW38" s="568"/>
      <c r="HFX38" s="568"/>
      <c r="HFY38" s="568"/>
      <c r="HFZ38" s="568"/>
      <c r="HGA38" s="568"/>
      <c r="HGB38" s="568"/>
      <c r="HGC38" s="568"/>
      <c r="HGD38" s="568"/>
      <c r="HGE38" s="568"/>
      <c r="HGF38" s="568"/>
      <c r="HGG38" s="568"/>
      <c r="HGH38" s="568"/>
      <c r="HGI38" s="568"/>
      <c r="HGJ38" s="568"/>
      <c r="HGK38" s="568"/>
      <c r="HGL38" s="568"/>
      <c r="HGM38" s="568"/>
      <c r="HGN38" s="568"/>
      <c r="HGO38" s="568"/>
      <c r="HGP38" s="568"/>
      <c r="HGQ38" s="568"/>
      <c r="HGR38" s="568"/>
      <c r="HGS38" s="568"/>
      <c r="HGT38" s="568"/>
      <c r="HGU38" s="568"/>
      <c r="HGV38" s="568"/>
      <c r="HGW38" s="568"/>
      <c r="HGX38" s="568"/>
      <c r="HGY38" s="568"/>
      <c r="HGZ38" s="568"/>
      <c r="HHA38" s="568"/>
      <c r="HHB38" s="568"/>
      <c r="HHC38" s="568"/>
      <c r="HHD38" s="568"/>
      <c r="HHE38" s="568"/>
      <c r="HHF38" s="568"/>
      <c r="HHG38" s="568"/>
      <c r="HHH38" s="568"/>
      <c r="HHI38" s="568"/>
      <c r="HHJ38" s="568"/>
      <c r="HHK38" s="568"/>
      <c r="HHL38" s="568"/>
      <c r="HHM38" s="568"/>
      <c r="HHN38" s="568"/>
      <c r="HHO38" s="568"/>
      <c r="HHP38" s="568"/>
      <c r="HHQ38" s="568"/>
      <c r="HHR38" s="568"/>
      <c r="HHS38" s="568"/>
      <c r="HHT38" s="568"/>
      <c r="HHU38" s="568"/>
      <c r="HHV38" s="568"/>
      <c r="HHW38" s="568"/>
      <c r="HHX38" s="568"/>
      <c r="HHY38" s="568"/>
      <c r="HHZ38" s="568"/>
      <c r="HIA38" s="568"/>
      <c r="HIB38" s="568"/>
      <c r="HIC38" s="568"/>
      <c r="HID38" s="568"/>
      <c r="HIE38" s="568"/>
      <c r="HIF38" s="568"/>
      <c r="HIG38" s="568"/>
      <c r="HIH38" s="568"/>
      <c r="HII38" s="568"/>
      <c r="HIJ38" s="568"/>
      <c r="HIK38" s="568"/>
      <c r="HIL38" s="568"/>
      <c r="HIM38" s="568"/>
      <c r="HIN38" s="568"/>
      <c r="HIO38" s="568"/>
      <c r="HIP38" s="568"/>
      <c r="HIQ38" s="568"/>
      <c r="HIR38" s="568"/>
      <c r="HIS38" s="568"/>
      <c r="HIT38" s="568"/>
      <c r="HIU38" s="568"/>
      <c r="HIV38" s="568"/>
      <c r="HIW38" s="568"/>
      <c r="HIX38" s="568"/>
      <c r="HIY38" s="568"/>
      <c r="HIZ38" s="568"/>
      <c r="HJA38" s="568"/>
      <c r="HJB38" s="568"/>
      <c r="HJC38" s="568"/>
      <c r="HJD38" s="568"/>
      <c r="HJE38" s="568"/>
      <c r="HJF38" s="568"/>
      <c r="HJG38" s="568"/>
      <c r="HJH38" s="568"/>
      <c r="HJI38" s="568"/>
      <c r="HJJ38" s="568"/>
      <c r="HJK38" s="568"/>
      <c r="HJL38" s="568"/>
      <c r="HJM38" s="568"/>
      <c r="HJN38" s="568"/>
      <c r="HJO38" s="568"/>
      <c r="HJP38" s="568"/>
      <c r="HJQ38" s="568"/>
      <c r="HJR38" s="568"/>
      <c r="HJS38" s="568"/>
      <c r="HJT38" s="568"/>
      <c r="HJU38" s="568"/>
      <c r="HJV38" s="568"/>
      <c r="HJW38" s="568"/>
      <c r="HJX38" s="568"/>
      <c r="HJY38" s="568"/>
      <c r="HJZ38" s="568"/>
      <c r="HKA38" s="568"/>
      <c r="HKB38" s="568"/>
      <c r="HKC38" s="568"/>
      <c r="HKD38" s="568"/>
      <c r="HKE38" s="568"/>
      <c r="HKF38" s="568"/>
      <c r="HKG38" s="568"/>
      <c r="HKH38" s="568"/>
      <c r="HKI38" s="568"/>
      <c r="HKJ38" s="568"/>
      <c r="HKK38" s="568"/>
      <c r="HKL38" s="568"/>
      <c r="HKM38" s="568"/>
      <c r="HKN38" s="568"/>
      <c r="HKO38" s="568"/>
      <c r="HKP38" s="568"/>
      <c r="HKQ38" s="568"/>
      <c r="HKR38" s="568"/>
      <c r="HKS38" s="568"/>
      <c r="HKT38" s="568"/>
      <c r="HKU38" s="568"/>
      <c r="HKV38" s="568"/>
      <c r="HKW38" s="568"/>
      <c r="HKX38" s="568"/>
      <c r="HKY38" s="568"/>
      <c r="HKZ38" s="568"/>
      <c r="HLA38" s="568"/>
      <c r="HLB38" s="568"/>
      <c r="HLC38" s="568"/>
      <c r="HLD38" s="568"/>
      <c r="HLE38" s="568"/>
      <c r="HLF38" s="568"/>
      <c r="HLG38" s="568"/>
      <c r="HLH38" s="568"/>
      <c r="HLI38" s="568"/>
      <c r="HLJ38" s="568"/>
      <c r="HLK38" s="568"/>
      <c r="HLL38" s="568"/>
      <c r="HLM38" s="568"/>
      <c r="HLN38" s="568"/>
      <c r="HLO38" s="568"/>
      <c r="HLP38" s="568"/>
      <c r="HLQ38" s="568"/>
      <c r="HLR38" s="568"/>
      <c r="HLS38" s="568"/>
      <c r="HLT38" s="568"/>
      <c r="HLU38" s="568"/>
      <c r="HLV38" s="568"/>
      <c r="HLW38" s="568"/>
      <c r="HLX38" s="568"/>
      <c r="HLY38" s="568"/>
      <c r="HLZ38" s="568"/>
      <c r="HMA38" s="568"/>
      <c r="HMB38" s="568"/>
      <c r="HMC38" s="568"/>
      <c r="HMD38" s="568"/>
      <c r="HME38" s="568"/>
      <c r="HMF38" s="568"/>
      <c r="HMG38" s="568"/>
      <c r="HMH38" s="568"/>
      <c r="HMI38" s="568"/>
      <c r="HMJ38" s="568"/>
      <c r="HMK38" s="568"/>
      <c r="HML38" s="568"/>
      <c r="HMM38" s="568"/>
      <c r="HMN38" s="568"/>
      <c r="HMO38" s="568"/>
      <c r="HMP38" s="568"/>
      <c r="HMQ38" s="568"/>
      <c r="HMR38" s="568"/>
      <c r="HMS38" s="568"/>
      <c r="HMT38" s="568"/>
      <c r="HMU38" s="568"/>
      <c r="HMV38" s="568"/>
      <c r="HMW38" s="568"/>
      <c r="HMX38" s="568"/>
      <c r="HMY38" s="568"/>
      <c r="HMZ38" s="568"/>
      <c r="HNA38" s="568"/>
      <c r="HNB38" s="568"/>
      <c r="HNC38" s="568"/>
      <c r="HND38" s="568"/>
      <c r="HNE38" s="568"/>
      <c r="HNF38" s="568"/>
      <c r="HNG38" s="568"/>
      <c r="HNH38" s="568"/>
      <c r="HNI38" s="568"/>
      <c r="HNJ38" s="568"/>
      <c r="HNK38" s="568"/>
      <c r="HNL38" s="568"/>
      <c r="HNM38" s="568"/>
      <c r="HNN38" s="568"/>
      <c r="HNO38" s="568"/>
      <c r="HNP38" s="568"/>
      <c r="HNQ38" s="568"/>
      <c r="HNR38" s="568"/>
      <c r="HNS38" s="568"/>
      <c r="HNT38" s="568"/>
      <c r="HNU38" s="568"/>
      <c r="HNV38" s="568"/>
      <c r="HNW38" s="568"/>
      <c r="HNX38" s="568"/>
      <c r="HNY38" s="568"/>
      <c r="HNZ38" s="568"/>
      <c r="HOA38" s="568"/>
      <c r="HOB38" s="568"/>
      <c r="HOC38" s="568"/>
      <c r="HOD38" s="568"/>
      <c r="HOE38" s="568"/>
      <c r="HOF38" s="568"/>
      <c r="HOG38" s="568"/>
      <c r="HOH38" s="568"/>
      <c r="HOI38" s="568"/>
      <c r="HOJ38" s="568"/>
      <c r="HOK38" s="568"/>
      <c r="HOL38" s="568"/>
      <c r="HOM38" s="568"/>
      <c r="HON38" s="568"/>
      <c r="HOO38" s="568"/>
      <c r="HOP38" s="568"/>
      <c r="HOQ38" s="568"/>
      <c r="HOR38" s="568"/>
      <c r="HOS38" s="568"/>
      <c r="HOT38" s="568"/>
      <c r="HOU38" s="568"/>
      <c r="HOV38" s="568"/>
      <c r="HOW38" s="568"/>
      <c r="HOX38" s="568"/>
      <c r="HOY38" s="568"/>
      <c r="HOZ38" s="568"/>
      <c r="HPA38" s="568"/>
      <c r="HPB38" s="568"/>
      <c r="HPC38" s="568"/>
      <c r="HPD38" s="568"/>
      <c r="HPE38" s="568"/>
      <c r="HPF38" s="568"/>
      <c r="HPG38" s="568"/>
      <c r="HPH38" s="568"/>
      <c r="HPI38" s="568"/>
      <c r="HPJ38" s="568"/>
      <c r="HPK38" s="568"/>
      <c r="HPL38" s="568"/>
      <c r="HPM38" s="568"/>
      <c r="HPN38" s="568"/>
      <c r="HPO38" s="568"/>
      <c r="HPP38" s="568"/>
      <c r="HPQ38" s="568"/>
      <c r="HPR38" s="568"/>
      <c r="HPS38" s="568"/>
      <c r="HPT38" s="568"/>
      <c r="HPU38" s="568"/>
      <c r="HPV38" s="568"/>
      <c r="HPW38" s="568"/>
      <c r="HPX38" s="568"/>
      <c r="HPY38" s="568"/>
      <c r="HPZ38" s="568"/>
      <c r="HQA38" s="568"/>
      <c r="HQB38" s="568"/>
      <c r="HQC38" s="568"/>
      <c r="HQD38" s="568"/>
      <c r="HQE38" s="568"/>
      <c r="HQF38" s="568"/>
      <c r="HQG38" s="568"/>
      <c r="HQH38" s="568"/>
      <c r="HQI38" s="568"/>
      <c r="HQJ38" s="568"/>
      <c r="HQK38" s="568"/>
      <c r="HQL38" s="568"/>
      <c r="HQM38" s="568"/>
      <c r="HQN38" s="568"/>
      <c r="HQO38" s="568"/>
      <c r="HQP38" s="568"/>
      <c r="HQQ38" s="568"/>
      <c r="HQR38" s="568"/>
      <c r="HQS38" s="568"/>
      <c r="HQT38" s="568"/>
      <c r="HQU38" s="568"/>
      <c r="HQV38" s="568"/>
      <c r="HQW38" s="568"/>
      <c r="HQX38" s="568"/>
      <c r="HQY38" s="568"/>
      <c r="HQZ38" s="568"/>
      <c r="HRA38" s="568"/>
      <c r="HRB38" s="568"/>
      <c r="HRC38" s="568"/>
      <c r="HRD38" s="568"/>
      <c r="HRE38" s="568"/>
      <c r="HRF38" s="568"/>
      <c r="HRG38" s="568"/>
      <c r="HRH38" s="568"/>
      <c r="HRI38" s="568"/>
      <c r="HRJ38" s="568"/>
      <c r="HRK38" s="568"/>
      <c r="HRL38" s="568"/>
      <c r="HRM38" s="568"/>
      <c r="HRN38" s="568"/>
      <c r="HRO38" s="568"/>
      <c r="HRP38" s="568"/>
      <c r="HRQ38" s="568"/>
      <c r="HRR38" s="568"/>
      <c r="HRS38" s="568"/>
      <c r="HRT38" s="568"/>
      <c r="HRU38" s="568"/>
      <c r="HRV38" s="568"/>
      <c r="HRW38" s="568"/>
      <c r="HRX38" s="568"/>
      <c r="HRY38" s="568"/>
      <c r="HRZ38" s="568"/>
      <c r="HSA38" s="568"/>
      <c r="HSB38" s="568"/>
      <c r="HSC38" s="568"/>
      <c r="HSD38" s="568"/>
      <c r="HSE38" s="568"/>
      <c r="HSF38" s="568"/>
      <c r="HSG38" s="568"/>
      <c r="HSH38" s="568"/>
      <c r="HSI38" s="568"/>
      <c r="HSJ38" s="568"/>
      <c r="HSK38" s="568"/>
      <c r="HSL38" s="568"/>
      <c r="HSM38" s="568"/>
      <c r="HSN38" s="568"/>
      <c r="HSO38" s="568"/>
      <c r="HSP38" s="568"/>
      <c r="HSQ38" s="568"/>
      <c r="HSR38" s="568"/>
      <c r="HSS38" s="568"/>
      <c r="HST38" s="568"/>
      <c r="HSU38" s="568"/>
      <c r="HSV38" s="568"/>
      <c r="HSW38" s="568"/>
      <c r="HSX38" s="568"/>
      <c r="HSY38" s="568"/>
      <c r="HSZ38" s="568"/>
      <c r="HTA38" s="568"/>
      <c r="HTB38" s="568"/>
      <c r="HTC38" s="568"/>
      <c r="HTD38" s="568"/>
      <c r="HTE38" s="568"/>
      <c r="HTF38" s="568"/>
      <c r="HTG38" s="568"/>
      <c r="HTH38" s="568"/>
      <c r="HTI38" s="568"/>
      <c r="HTJ38" s="568"/>
      <c r="HTK38" s="568"/>
      <c r="HTL38" s="568"/>
      <c r="HTM38" s="568"/>
      <c r="HTN38" s="568"/>
      <c r="HTO38" s="568"/>
      <c r="HTP38" s="568"/>
      <c r="HTQ38" s="568"/>
      <c r="HTR38" s="568"/>
      <c r="HTS38" s="568"/>
      <c r="HTT38" s="568"/>
      <c r="HTU38" s="568"/>
      <c r="HTV38" s="568"/>
      <c r="HTW38" s="568"/>
      <c r="HTX38" s="568"/>
      <c r="HTY38" s="568"/>
      <c r="HTZ38" s="568"/>
      <c r="HUA38" s="568"/>
      <c r="HUB38" s="568"/>
      <c r="HUC38" s="568"/>
      <c r="HUD38" s="568"/>
      <c r="HUE38" s="568"/>
      <c r="HUF38" s="568"/>
      <c r="HUG38" s="568"/>
      <c r="HUH38" s="568"/>
      <c r="HUI38" s="568"/>
      <c r="HUJ38" s="568"/>
      <c r="HUK38" s="568"/>
      <c r="HUL38" s="568"/>
      <c r="HUM38" s="568"/>
      <c r="HUN38" s="568"/>
      <c r="HUO38" s="568"/>
      <c r="HUP38" s="568"/>
      <c r="HUQ38" s="568"/>
      <c r="HUR38" s="568"/>
      <c r="HUS38" s="568"/>
      <c r="HUT38" s="568"/>
      <c r="HUU38" s="568"/>
      <c r="HUV38" s="568"/>
      <c r="HUW38" s="568"/>
      <c r="HUX38" s="568"/>
      <c r="HUY38" s="568"/>
      <c r="HUZ38" s="568"/>
      <c r="HVA38" s="568"/>
      <c r="HVB38" s="568"/>
      <c r="HVC38" s="568"/>
      <c r="HVD38" s="568"/>
      <c r="HVE38" s="568"/>
      <c r="HVF38" s="568"/>
      <c r="HVG38" s="568"/>
      <c r="HVH38" s="568"/>
      <c r="HVI38" s="568"/>
      <c r="HVJ38" s="568"/>
      <c r="HVK38" s="568"/>
      <c r="HVL38" s="568"/>
      <c r="HVM38" s="568"/>
      <c r="HVN38" s="568"/>
      <c r="HVO38" s="568"/>
      <c r="HVP38" s="568"/>
      <c r="HVQ38" s="568"/>
      <c r="HVR38" s="568"/>
      <c r="HVS38" s="568"/>
      <c r="HVT38" s="568"/>
      <c r="HVU38" s="568"/>
      <c r="HVV38" s="568"/>
      <c r="HVW38" s="568"/>
      <c r="HVX38" s="568"/>
      <c r="HVY38" s="568"/>
      <c r="HVZ38" s="568"/>
      <c r="HWA38" s="568"/>
      <c r="HWB38" s="568"/>
      <c r="HWC38" s="568"/>
      <c r="HWD38" s="568"/>
      <c r="HWE38" s="568"/>
      <c r="HWF38" s="568"/>
      <c r="HWG38" s="568"/>
      <c r="HWH38" s="568"/>
      <c r="HWI38" s="568"/>
      <c r="HWJ38" s="568"/>
      <c r="HWK38" s="568"/>
      <c r="HWL38" s="568"/>
      <c r="HWM38" s="568"/>
      <c r="HWN38" s="568"/>
      <c r="HWO38" s="568"/>
      <c r="HWP38" s="568"/>
      <c r="HWQ38" s="568"/>
      <c r="HWR38" s="568"/>
      <c r="HWS38" s="568"/>
      <c r="HWT38" s="568"/>
      <c r="HWU38" s="568"/>
      <c r="HWV38" s="568"/>
      <c r="HWW38" s="568"/>
      <c r="HWX38" s="568"/>
      <c r="HWY38" s="568"/>
      <c r="HWZ38" s="568"/>
      <c r="HXA38" s="568"/>
      <c r="HXB38" s="568"/>
      <c r="HXC38" s="568"/>
      <c r="HXD38" s="568"/>
      <c r="HXE38" s="568"/>
      <c r="HXF38" s="568"/>
      <c r="HXG38" s="568"/>
      <c r="HXH38" s="568"/>
      <c r="HXI38" s="568"/>
      <c r="HXJ38" s="568"/>
      <c r="HXK38" s="568"/>
      <c r="HXL38" s="568"/>
      <c r="HXM38" s="568"/>
      <c r="HXN38" s="568"/>
      <c r="HXO38" s="568"/>
      <c r="HXP38" s="568"/>
      <c r="HXQ38" s="568"/>
      <c r="HXR38" s="568"/>
      <c r="HXS38" s="568"/>
      <c r="HXT38" s="568"/>
      <c r="HXU38" s="568"/>
      <c r="HXV38" s="568"/>
      <c r="HXW38" s="568"/>
      <c r="HXX38" s="568"/>
      <c r="HXY38" s="568"/>
      <c r="HXZ38" s="568"/>
      <c r="HYA38" s="568"/>
      <c r="HYB38" s="568"/>
      <c r="HYC38" s="568"/>
      <c r="HYD38" s="568"/>
      <c r="HYE38" s="568"/>
      <c r="HYF38" s="568"/>
      <c r="HYG38" s="568"/>
      <c r="HYH38" s="568"/>
      <c r="HYI38" s="568"/>
      <c r="HYJ38" s="568"/>
      <c r="HYK38" s="568"/>
      <c r="HYL38" s="568"/>
      <c r="HYM38" s="568"/>
      <c r="HYN38" s="568"/>
      <c r="HYO38" s="568"/>
      <c r="HYP38" s="568"/>
      <c r="HYQ38" s="568"/>
      <c r="HYR38" s="568"/>
      <c r="HYS38" s="568"/>
      <c r="HYT38" s="568"/>
      <c r="HYU38" s="568"/>
      <c r="HYV38" s="568"/>
      <c r="HYW38" s="568"/>
      <c r="HYX38" s="568"/>
      <c r="HYY38" s="568"/>
      <c r="HYZ38" s="568"/>
      <c r="HZA38" s="568"/>
      <c r="HZB38" s="568"/>
      <c r="HZC38" s="568"/>
      <c r="HZD38" s="568"/>
      <c r="HZE38" s="568"/>
      <c r="HZF38" s="568"/>
      <c r="HZG38" s="568"/>
      <c r="HZH38" s="568"/>
      <c r="HZI38" s="568"/>
      <c r="HZJ38" s="568"/>
      <c r="HZK38" s="568"/>
      <c r="HZL38" s="568"/>
      <c r="HZM38" s="568"/>
      <c r="HZN38" s="568"/>
      <c r="HZO38" s="568"/>
      <c r="HZP38" s="568"/>
      <c r="HZQ38" s="568"/>
      <c r="HZR38" s="568"/>
      <c r="HZS38" s="568"/>
      <c r="HZT38" s="568"/>
      <c r="HZU38" s="568"/>
      <c r="HZV38" s="568"/>
      <c r="HZW38" s="568"/>
      <c r="HZX38" s="568"/>
      <c r="HZY38" s="568"/>
      <c r="HZZ38" s="568"/>
      <c r="IAA38" s="568"/>
      <c r="IAB38" s="568"/>
      <c r="IAC38" s="568"/>
      <c r="IAD38" s="568"/>
      <c r="IAE38" s="568"/>
      <c r="IAF38" s="568"/>
      <c r="IAG38" s="568"/>
      <c r="IAH38" s="568"/>
      <c r="IAI38" s="568"/>
      <c r="IAJ38" s="568"/>
      <c r="IAK38" s="568"/>
      <c r="IAL38" s="568"/>
      <c r="IAM38" s="568"/>
      <c r="IAN38" s="568"/>
      <c r="IAO38" s="568"/>
      <c r="IAP38" s="568"/>
      <c r="IAQ38" s="568"/>
      <c r="IAR38" s="568"/>
      <c r="IAS38" s="568"/>
      <c r="IAT38" s="568"/>
      <c r="IAU38" s="568"/>
      <c r="IAV38" s="568"/>
      <c r="IAW38" s="568"/>
      <c r="IAX38" s="568"/>
      <c r="IAY38" s="568"/>
      <c r="IAZ38" s="568"/>
      <c r="IBA38" s="568"/>
      <c r="IBB38" s="568"/>
      <c r="IBC38" s="568"/>
      <c r="IBD38" s="568"/>
      <c r="IBE38" s="568"/>
      <c r="IBF38" s="568"/>
      <c r="IBG38" s="568"/>
      <c r="IBH38" s="568"/>
      <c r="IBI38" s="568"/>
      <c r="IBJ38" s="568"/>
      <c r="IBK38" s="568"/>
      <c r="IBL38" s="568"/>
      <c r="IBM38" s="568"/>
      <c r="IBN38" s="568"/>
      <c r="IBO38" s="568"/>
      <c r="IBP38" s="568"/>
      <c r="IBQ38" s="568"/>
      <c r="IBR38" s="568"/>
      <c r="IBS38" s="568"/>
      <c r="IBT38" s="568"/>
      <c r="IBU38" s="568"/>
      <c r="IBV38" s="568"/>
      <c r="IBW38" s="568"/>
      <c r="IBX38" s="568"/>
      <c r="IBY38" s="568"/>
      <c r="IBZ38" s="568"/>
      <c r="ICA38" s="568"/>
      <c r="ICB38" s="568"/>
      <c r="ICC38" s="568"/>
      <c r="ICD38" s="568"/>
      <c r="ICE38" s="568"/>
      <c r="ICF38" s="568"/>
      <c r="ICG38" s="568"/>
      <c r="ICH38" s="568"/>
      <c r="ICI38" s="568"/>
      <c r="ICJ38" s="568"/>
      <c r="ICK38" s="568"/>
      <c r="ICL38" s="568"/>
      <c r="ICM38" s="568"/>
      <c r="ICN38" s="568"/>
      <c r="ICO38" s="568"/>
      <c r="ICP38" s="568"/>
      <c r="ICQ38" s="568"/>
      <c r="ICR38" s="568"/>
      <c r="ICS38" s="568"/>
      <c r="ICT38" s="568"/>
      <c r="ICU38" s="568"/>
      <c r="ICV38" s="568"/>
      <c r="ICW38" s="568"/>
      <c r="ICX38" s="568"/>
      <c r="ICY38" s="568"/>
      <c r="ICZ38" s="568"/>
      <c r="IDA38" s="568"/>
      <c r="IDB38" s="568"/>
      <c r="IDC38" s="568"/>
      <c r="IDD38" s="568"/>
      <c r="IDE38" s="568"/>
      <c r="IDF38" s="568"/>
      <c r="IDG38" s="568"/>
      <c r="IDH38" s="568"/>
      <c r="IDI38" s="568"/>
      <c r="IDJ38" s="568"/>
      <c r="IDK38" s="568"/>
      <c r="IDL38" s="568"/>
      <c r="IDM38" s="568"/>
      <c r="IDN38" s="568"/>
      <c r="IDO38" s="568"/>
      <c r="IDP38" s="568"/>
      <c r="IDQ38" s="568"/>
      <c r="IDR38" s="568"/>
      <c r="IDS38" s="568"/>
      <c r="IDT38" s="568"/>
      <c r="IDU38" s="568"/>
      <c r="IDV38" s="568"/>
      <c r="IDW38" s="568"/>
      <c r="IDX38" s="568"/>
      <c r="IDY38" s="568"/>
      <c r="IDZ38" s="568"/>
      <c r="IEA38" s="568"/>
      <c r="IEB38" s="568"/>
      <c r="IEC38" s="568"/>
      <c r="IED38" s="568"/>
      <c r="IEE38" s="568"/>
      <c r="IEF38" s="568"/>
      <c r="IEG38" s="568"/>
      <c r="IEH38" s="568"/>
      <c r="IEI38" s="568"/>
      <c r="IEJ38" s="568"/>
      <c r="IEK38" s="568"/>
      <c r="IEL38" s="568"/>
      <c r="IEM38" s="568"/>
      <c r="IEN38" s="568"/>
      <c r="IEO38" s="568"/>
      <c r="IEP38" s="568"/>
      <c r="IEQ38" s="568"/>
      <c r="IER38" s="568"/>
      <c r="IES38" s="568"/>
      <c r="IET38" s="568"/>
      <c r="IEU38" s="568"/>
      <c r="IEV38" s="568"/>
      <c r="IEW38" s="568"/>
      <c r="IEX38" s="568"/>
      <c r="IEY38" s="568"/>
      <c r="IEZ38" s="568"/>
      <c r="IFA38" s="568"/>
      <c r="IFB38" s="568"/>
      <c r="IFC38" s="568"/>
      <c r="IFD38" s="568"/>
      <c r="IFE38" s="568"/>
      <c r="IFF38" s="568"/>
      <c r="IFG38" s="568"/>
      <c r="IFH38" s="568"/>
      <c r="IFI38" s="568"/>
      <c r="IFJ38" s="568"/>
      <c r="IFK38" s="568"/>
      <c r="IFL38" s="568"/>
      <c r="IFM38" s="568"/>
      <c r="IFN38" s="568"/>
      <c r="IFO38" s="568"/>
      <c r="IFP38" s="568"/>
      <c r="IFQ38" s="568"/>
      <c r="IFR38" s="568"/>
      <c r="IFS38" s="568"/>
      <c r="IFT38" s="568"/>
      <c r="IFU38" s="568"/>
      <c r="IFV38" s="568"/>
      <c r="IFW38" s="568"/>
      <c r="IFX38" s="568"/>
      <c r="IFY38" s="568"/>
      <c r="IFZ38" s="568"/>
      <c r="IGA38" s="568"/>
      <c r="IGB38" s="568"/>
      <c r="IGC38" s="568"/>
      <c r="IGD38" s="568"/>
      <c r="IGE38" s="568"/>
      <c r="IGF38" s="568"/>
      <c r="IGG38" s="568"/>
      <c r="IGH38" s="568"/>
      <c r="IGI38" s="568"/>
      <c r="IGJ38" s="568"/>
      <c r="IGK38" s="568"/>
      <c r="IGL38" s="568"/>
      <c r="IGM38" s="568"/>
      <c r="IGN38" s="568"/>
      <c r="IGO38" s="568"/>
      <c r="IGP38" s="568"/>
      <c r="IGQ38" s="568"/>
      <c r="IGR38" s="568"/>
      <c r="IGS38" s="568"/>
      <c r="IGT38" s="568"/>
      <c r="IGU38" s="568"/>
      <c r="IGV38" s="568"/>
      <c r="IGW38" s="568"/>
      <c r="IGX38" s="568"/>
      <c r="IGY38" s="568"/>
      <c r="IGZ38" s="568"/>
      <c r="IHA38" s="568"/>
      <c r="IHB38" s="568"/>
      <c r="IHC38" s="568"/>
      <c r="IHD38" s="568"/>
      <c r="IHE38" s="568"/>
      <c r="IHF38" s="568"/>
      <c r="IHG38" s="568"/>
      <c r="IHH38" s="568"/>
      <c r="IHI38" s="568"/>
      <c r="IHJ38" s="568"/>
      <c r="IHK38" s="568"/>
      <c r="IHL38" s="568"/>
      <c r="IHM38" s="568"/>
      <c r="IHN38" s="568"/>
      <c r="IHO38" s="568"/>
      <c r="IHP38" s="568"/>
      <c r="IHQ38" s="568"/>
      <c r="IHR38" s="568"/>
      <c r="IHS38" s="568"/>
      <c r="IHT38" s="568"/>
      <c r="IHU38" s="568"/>
      <c r="IHV38" s="568"/>
      <c r="IHW38" s="568"/>
      <c r="IHX38" s="568"/>
      <c r="IHY38" s="568"/>
      <c r="IHZ38" s="568"/>
      <c r="IIA38" s="568"/>
      <c r="IIB38" s="568"/>
      <c r="IIC38" s="568"/>
      <c r="IID38" s="568"/>
      <c r="IIE38" s="568"/>
      <c r="IIF38" s="568"/>
      <c r="IIG38" s="568"/>
      <c r="IIH38" s="568"/>
      <c r="III38" s="568"/>
      <c r="IIJ38" s="568"/>
      <c r="IIK38" s="568"/>
      <c r="IIL38" s="568"/>
      <c r="IIM38" s="568"/>
      <c r="IIN38" s="568"/>
      <c r="IIO38" s="568"/>
      <c r="IIP38" s="568"/>
      <c r="IIQ38" s="568"/>
      <c r="IIR38" s="568"/>
      <c r="IIS38" s="568"/>
      <c r="IIT38" s="568"/>
      <c r="IIU38" s="568"/>
      <c r="IIV38" s="568"/>
      <c r="IIW38" s="568"/>
      <c r="IIX38" s="568"/>
      <c r="IIY38" s="568"/>
      <c r="IIZ38" s="568"/>
      <c r="IJA38" s="568"/>
      <c r="IJB38" s="568"/>
      <c r="IJC38" s="568"/>
      <c r="IJD38" s="568"/>
      <c r="IJE38" s="568"/>
      <c r="IJF38" s="568"/>
      <c r="IJG38" s="568"/>
      <c r="IJH38" s="568"/>
      <c r="IJI38" s="568"/>
      <c r="IJJ38" s="568"/>
      <c r="IJK38" s="568"/>
      <c r="IJL38" s="568"/>
      <c r="IJM38" s="568"/>
      <c r="IJN38" s="568"/>
      <c r="IJO38" s="568"/>
      <c r="IJP38" s="568"/>
      <c r="IJQ38" s="568"/>
      <c r="IJR38" s="568"/>
      <c r="IJS38" s="568"/>
      <c r="IJT38" s="568"/>
      <c r="IJU38" s="568"/>
      <c r="IJV38" s="568"/>
      <c r="IJW38" s="568"/>
      <c r="IJX38" s="568"/>
      <c r="IJY38" s="568"/>
      <c r="IJZ38" s="568"/>
      <c r="IKA38" s="568"/>
      <c r="IKB38" s="568"/>
      <c r="IKC38" s="568"/>
      <c r="IKD38" s="568"/>
      <c r="IKE38" s="568"/>
      <c r="IKF38" s="568"/>
      <c r="IKG38" s="568"/>
      <c r="IKH38" s="568"/>
      <c r="IKI38" s="568"/>
      <c r="IKJ38" s="568"/>
      <c r="IKK38" s="568"/>
      <c r="IKL38" s="568"/>
      <c r="IKM38" s="568"/>
      <c r="IKN38" s="568"/>
      <c r="IKO38" s="568"/>
      <c r="IKP38" s="568"/>
      <c r="IKQ38" s="568"/>
      <c r="IKR38" s="568"/>
      <c r="IKS38" s="568"/>
      <c r="IKT38" s="568"/>
      <c r="IKU38" s="568"/>
      <c r="IKV38" s="568"/>
      <c r="IKW38" s="568"/>
      <c r="IKX38" s="568"/>
      <c r="IKY38" s="568"/>
      <c r="IKZ38" s="568"/>
      <c r="ILA38" s="568"/>
      <c r="ILB38" s="568"/>
      <c r="ILC38" s="568"/>
      <c r="ILD38" s="568"/>
      <c r="ILE38" s="568"/>
      <c r="ILF38" s="568"/>
      <c r="ILG38" s="568"/>
      <c r="ILH38" s="568"/>
      <c r="ILI38" s="568"/>
      <c r="ILJ38" s="568"/>
      <c r="ILK38" s="568"/>
      <c r="ILL38" s="568"/>
      <c r="ILM38" s="568"/>
      <c r="ILN38" s="568"/>
      <c r="ILO38" s="568"/>
      <c r="ILP38" s="568"/>
      <c r="ILQ38" s="568"/>
      <c r="ILR38" s="568"/>
      <c r="ILS38" s="568"/>
      <c r="ILT38" s="568"/>
      <c r="ILU38" s="568"/>
      <c r="ILV38" s="568"/>
      <c r="ILW38" s="568"/>
      <c r="ILX38" s="568"/>
      <c r="ILY38" s="568"/>
      <c r="ILZ38" s="568"/>
      <c r="IMA38" s="568"/>
      <c r="IMB38" s="568"/>
      <c r="IMC38" s="568"/>
      <c r="IMD38" s="568"/>
      <c r="IME38" s="568"/>
      <c r="IMF38" s="568"/>
      <c r="IMG38" s="568"/>
      <c r="IMH38" s="568"/>
      <c r="IMI38" s="568"/>
      <c r="IMJ38" s="568"/>
      <c r="IMK38" s="568"/>
      <c r="IML38" s="568"/>
      <c r="IMM38" s="568"/>
      <c r="IMN38" s="568"/>
      <c r="IMO38" s="568"/>
      <c r="IMP38" s="568"/>
      <c r="IMQ38" s="568"/>
      <c r="IMR38" s="568"/>
      <c r="IMS38" s="568"/>
      <c r="IMT38" s="568"/>
      <c r="IMU38" s="568"/>
      <c r="IMV38" s="568"/>
      <c r="IMW38" s="568"/>
      <c r="IMX38" s="568"/>
      <c r="IMY38" s="568"/>
      <c r="IMZ38" s="568"/>
      <c r="INA38" s="568"/>
      <c r="INB38" s="568"/>
      <c r="INC38" s="568"/>
      <c r="IND38" s="568"/>
      <c r="INE38" s="568"/>
      <c r="INF38" s="568"/>
      <c r="ING38" s="568"/>
      <c r="INH38" s="568"/>
      <c r="INI38" s="568"/>
      <c r="INJ38" s="568"/>
      <c r="INK38" s="568"/>
      <c r="INL38" s="568"/>
      <c r="INM38" s="568"/>
      <c r="INN38" s="568"/>
      <c r="INO38" s="568"/>
      <c r="INP38" s="568"/>
      <c r="INQ38" s="568"/>
      <c r="INR38" s="568"/>
      <c r="INS38" s="568"/>
      <c r="INT38" s="568"/>
      <c r="INU38" s="568"/>
      <c r="INV38" s="568"/>
      <c r="INW38" s="568"/>
      <c r="INX38" s="568"/>
      <c r="INY38" s="568"/>
      <c r="INZ38" s="568"/>
      <c r="IOA38" s="568"/>
      <c r="IOB38" s="568"/>
      <c r="IOC38" s="568"/>
      <c r="IOD38" s="568"/>
      <c r="IOE38" s="568"/>
      <c r="IOF38" s="568"/>
      <c r="IOG38" s="568"/>
      <c r="IOH38" s="568"/>
      <c r="IOI38" s="568"/>
      <c r="IOJ38" s="568"/>
      <c r="IOK38" s="568"/>
      <c r="IOL38" s="568"/>
      <c r="IOM38" s="568"/>
      <c r="ION38" s="568"/>
      <c r="IOO38" s="568"/>
      <c r="IOP38" s="568"/>
      <c r="IOQ38" s="568"/>
      <c r="IOR38" s="568"/>
      <c r="IOS38" s="568"/>
      <c r="IOT38" s="568"/>
      <c r="IOU38" s="568"/>
      <c r="IOV38" s="568"/>
      <c r="IOW38" s="568"/>
      <c r="IOX38" s="568"/>
      <c r="IOY38" s="568"/>
      <c r="IOZ38" s="568"/>
      <c r="IPA38" s="568"/>
      <c r="IPB38" s="568"/>
      <c r="IPC38" s="568"/>
      <c r="IPD38" s="568"/>
      <c r="IPE38" s="568"/>
      <c r="IPF38" s="568"/>
      <c r="IPG38" s="568"/>
      <c r="IPH38" s="568"/>
      <c r="IPI38" s="568"/>
      <c r="IPJ38" s="568"/>
      <c r="IPK38" s="568"/>
      <c r="IPL38" s="568"/>
      <c r="IPM38" s="568"/>
      <c r="IPN38" s="568"/>
      <c r="IPO38" s="568"/>
      <c r="IPP38" s="568"/>
      <c r="IPQ38" s="568"/>
      <c r="IPR38" s="568"/>
      <c r="IPS38" s="568"/>
      <c r="IPT38" s="568"/>
      <c r="IPU38" s="568"/>
      <c r="IPV38" s="568"/>
      <c r="IPW38" s="568"/>
      <c r="IPX38" s="568"/>
      <c r="IPY38" s="568"/>
      <c r="IPZ38" s="568"/>
      <c r="IQA38" s="568"/>
      <c r="IQB38" s="568"/>
      <c r="IQC38" s="568"/>
      <c r="IQD38" s="568"/>
      <c r="IQE38" s="568"/>
      <c r="IQF38" s="568"/>
      <c r="IQG38" s="568"/>
      <c r="IQH38" s="568"/>
      <c r="IQI38" s="568"/>
      <c r="IQJ38" s="568"/>
      <c r="IQK38" s="568"/>
      <c r="IQL38" s="568"/>
      <c r="IQM38" s="568"/>
      <c r="IQN38" s="568"/>
      <c r="IQO38" s="568"/>
      <c r="IQP38" s="568"/>
      <c r="IQQ38" s="568"/>
      <c r="IQR38" s="568"/>
      <c r="IQS38" s="568"/>
      <c r="IQT38" s="568"/>
      <c r="IQU38" s="568"/>
      <c r="IQV38" s="568"/>
      <c r="IQW38" s="568"/>
      <c r="IQX38" s="568"/>
      <c r="IQY38" s="568"/>
      <c r="IQZ38" s="568"/>
      <c r="IRA38" s="568"/>
      <c r="IRB38" s="568"/>
      <c r="IRC38" s="568"/>
      <c r="IRD38" s="568"/>
      <c r="IRE38" s="568"/>
      <c r="IRF38" s="568"/>
      <c r="IRG38" s="568"/>
      <c r="IRH38" s="568"/>
      <c r="IRI38" s="568"/>
      <c r="IRJ38" s="568"/>
      <c r="IRK38" s="568"/>
      <c r="IRL38" s="568"/>
      <c r="IRM38" s="568"/>
      <c r="IRN38" s="568"/>
      <c r="IRO38" s="568"/>
      <c r="IRP38" s="568"/>
      <c r="IRQ38" s="568"/>
      <c r="IRR38" s="568"/>
      <c r="IRS38" s="568"/>
      <c r="IRT38" s="568"/>
      <c r="IRU38" s="568"/>
      <c r="IRV38" s="568"/>
      <c r="IRW38" s="568"/>
      <c r="IRX38" s="568"/>
      <c r="IRY38" s="568"/>
      <c r="IRZ38" s="568"/>
      <c r="ISA38" s="568"/>
      <c r="ISB38" s="568"/>
      <c r="ISC38" s="568"/>
      <c r="ISD38" s="568"/>
      <c r="ISE38" s="568"/>
      <c r="ISF38" s="568"/>
      <c r="ISG38" s="568"/>
      <c r="ISH38" s="568"/>
      <c r="ISI38" s="568"/>
      <c r="ISJ38" s="568"/>
      <c r="ISK38" s="568"/>
      <c r="ISL38" s="568"/>
      <c r="ISM38" s="568"/>
      <c r="ISN38" s="568"/>
      <c r="ISO38" s="568"/>
      <c r="ISP38" s="568"/>
      <c r="ISQ38" s="568"/>
      <c r="ISR38" s="568"/>
      <c r="ISS38" s="568"/>
      <c r="IST38" s="568"/>
      <c r="ISU38" s="568"/>
      <c r="ISV38" s="568"/>
      <c r="ISW38" s="568"/>
      <c r="ISX38" s="568"/>
      <c r="ISY38" s="568"/>
      <c r="ISZ38" s="568"/>
      <c r="ITA38" s="568"/>
      <c r="ITB38" s="568"/>
      <c r="ITC38" s="568"/>
      <c r="ITD38" s="568"/>
      <c r="ITE38" s="568"/>
      <c r="ITF38" s="568"/>
      <c r="ITG38" s="568"/>
      <c r="ITH38" s="568"/>
      <c r="ITI38" s="568"/>
      <c r="ITJ38" s="568"/>
      <c r="ITK38" s="568"/>
      <c r="ITL38" s="568"/>
      <c r="ITM38" s="568"/>
      <c r="ITN38" s="568"/>
      <c r="ITO38" s="568"/>
      <c r="ITP38" s="568"/>
      <c r="ITQ38" s="568"/>
      <c r="ITR38" s="568"/>
      <c r="ITS38" s="568"/>
      <c r="ITT38" s="568"/>
      <c r="ITU38" s="568"/>
      <c r="ITV38" s="568"/>
      <c r="ITW38" s="568"/>
      <c r="ITX38" s="568"/>
      <c r="ITY38" s="568"/>
      <c r="ITZ38" s="568"/>
      <c r="IUA38" s="568"/>
      <c r="IUB38" s="568"/>
      <c r="IUC38" s="568"/>
      <c r="IUD38" s="568"/>
      <c r="IUE38" s="568"/>
      <c r="IUF38" s="568"/>
      <c r="IUG38" s="568"/>
      <c r="IUH38" s="568"/>
      <c r="IUI38" s="568"/>
      <c r="IUJ38" s="568"/>
      <c r="IUK38" s="568"/>
      <c r="IUL38" s="568"/>
      <c r="IUM38" s="568"/>
      <c r="IUN38" s="568"/>
      <c r="IUO38" s="568"/>
      <c r="IUP38" s="568"/>
      <c r="IUQ38" s="568"/>
      <c r="IUR38" s="568"/>
      <c r="IUS38" s="568"/>
      <c r="IUT38" s="568"/>
      <c r="IUU38" s="568"/>
      <c r="IUV38" s="568"/>
      <c r="IUW38" s="568"/>
      <c r="IUX38" s="568"/>
      <c r="IUY38" s="568"/>
      <c r="IUZ38" s="568"/>
      <c r="IVA38" s="568"/>
      <c r="IVB38" s="568"/>
      <c r="IVC38" s="568"/>
      <c r="IVD38" s="568"/>
      <c r="IVE38" s="568"/>
      <c r="IVF38" s="568"/>
      <c r="IVG38" s="568"/>
      <c r="IVH38" s="568"/>
      <c r="IVI38" s="568"/>
      <c r="IVJ38" s="568"/>
      <c r="IVK38" s="568"/>
      <c r="IVL38" s="568"/>
      <c r="IVM38" s="568"/>
      <c r="IVN38" s="568"/>
      <c r="IVO38" s="568"/>
      <c r="IVP38" s="568"/>
      <c r="IVQ38" s="568"/>
      <c r="IVR38" s="568"/>
      <c r="IVS38" s="568"/>
      <c r="IVT38" s="568"/>
      <c r="IVU38" s="568"/>
      <c r="IVV38" s="568"/>
      <c r="IVW38" s="568"/>
      <c r="IVX38" s="568"/>
      <c r="IVY38" s="568"/>
      <c r="IVZ38" s="568"/>
      <c r="IWA38" s="568"/>
      <c r="IWB38" s="568"/>
      <c r="IWC38" s="568"/>
      <c r="IWD38" s="568"/>
      <c r="IWE38" s="568"/>
      <c r="IWF38" s="568"/>
      <c r="IWG38" s="568"/>
      <c r="IWH38" s="568"/>
      <c r="IWI38" s="568"/>
      <c r="IWJ38" s="568"/>
      <c r="IWK38" s="568"/>
      <c r="IWL38" s="568"/>
      <c r="IWM38" s="568"/>
      <c r="IWN38" s="568"/>
      <c r="IWO38" s="568"/>
      <c r="IWP38" s="568"/>
      <c r="IWQ38" s="568"/>
      <c r="IWR38" s="568"/>
      <c r="IWS38" s="568"/>
      <c r="IWT38" s="568"/>
      <c r="IWU38" s="568"/>
      <c r="IWV38" s="568"/>
      <c r="IWW38" s="568"/>
      <c r="IWX38" s="568"/>
      <c r="IWY38" s="568"/>
      <c r="IWZ38" s="568"/>
      <c r="IXA38" s="568"/>
      <c r="IXB38" s="568"/>
      <c r="IXC38" s="568"/>
      <c r="IXD38" s="568"/>
      <c r="IXE38" s="568"/>
      <c r="IXF38" s="568"/>
      <c r="IXG38" s="568"/>
      <c r="IXH38" s="568"/>
      <c r="IXI38" s="568"/>
      <c r="IXJ38" s="568"/>
      <c r="IXK38" s="568"/>
      <c r="IXL38" s="568"/>
      <c r="IXM38" s="568"/>
      <c r="IXN38" s="568"/>
      <c r="IXO38" s="568"/>
      <c r="IXP38" s="568"/>
      <c r="IXQ38" s="568"/>
      <c r="IXR38" s="568"/>
      <c r="IXS38" s="568"/>
      <c r="IXT38" s="568"/>
      <c r="IXU38" s="568"/>
      <c r="IXV38" s="568"/>
      <c r="IXW38" s="568"/>
      <c r="IXX38" s="568"/>
      <c r="IXY38" s="568"/>
      <c r="IXZ38" s="568"/>
      <c r="IYA38" s="568"/>
      <c r="IYB38" s="568"/>
      <c r="IYC38" s="568"/>
      <c r="IYD38" s="568"/>
      <c r="IYE38" s="568"/>
      <c r="IYF38" s="568"/>
      <c r="IYG38" s="568"/>
      <c r="IYH38" s="568"/>
      <c r="IYI38" s="568"/>
      <c r="IYJ38" s="568"/>
      <c r="IYK38" s="568"/>
      <c r="IYL38" s="568"/>
      <c r="IYM38" s="568"/>
      <c r="IYN38" s="568"/>
      <c r="IYO38" s="568"/>
      <c r="IYP38" s="568"/>
      <c r="IYQ38" s="568"/>
      <c r="IYR38" s="568"/>
      <c r="IYS38" s="568"/>
      <c r="IYT38" s="568"/>
      <c r="IYU38" s="568"/>
      <c r="IYV38" s="568"/>
      <c r="IYW38" s="568"/>
      <c r="IYX38" s="568"/>
      <c r="IYY38" s="568"/>
      <c r="IYZ38" s="568"/>
      <c r="IZA38" s="568"/>
      <c r="IZB38" s="568"/>
      <c r="IZC38" s="568"/>
      <c r="IZD38" s="568"/>
      <c r="IZE38" s="568"/>
      <c r="IZF38" s="568"/>
      <c r="IZG38" s="568"/>
      <c r="IZH38" s="568"/>
      <c r="IZI38" s="568"/>
      <c r="IZJ38" s="568"/>
      <c r="IZK38" s="568"/>
      <c r="IZL38" s="568"/>
      <c r="IZM38" s="568"/>
      <c r="IZN38" s="568"/>
      <c r="IZO38" s="568"/>
      <c r="IZP38" s="568"/>
      <c r="IZQ38" s="568"/>
      <c r="IZR38" s="568"/>
      <c r="IZS38" s="568"/>
      <c r="IZT38" s="568"/>
      <c r="IZU38" s="568"/>
      <c r="IZV38" s="568"/>
      <c r="IZW38" s="568"/>
      <c r="IZX38" s="568"/>
      <c r="IZY38" s="568"/>
      <c r="IZZ38" s="568"/>
      <c r="JAA38" s="568"/>
      <c r="JAB38" s="568"/>
      <c r="JAC38" s="568"/>
      <c r="JAD38" s="568"/>
      <c r="JAE38" s="568"/>
      <c r="JAF38" s="568"/>
      <c r="JAG38" s="568"/>
      <c r="JAH38" s="568"/>
      <c r="JAI38" s="568"/>
      <c r="JAJ38" s="568"/>
      <c r="JAK38" s="568"/>
      <c r="JAL38" s="568"/>
      <c r="JAM38" s="568"/>
      <c r="JAN38" s="568"/>
      <c r="JAO38" s="568"/>
      <c r="JAP38" s="568"/>
      <c r="JAQ38" s="568"/>
      <c r="JAR38" s="568"/>
      <c r="JAS38" s="568"/>
      <c r="JAT38" s="568"/>
      <c r="JAU38" s="568"/>
      <c r="JAV38" s="568"/>
      <c r="JAW38" s="568"/>
      <c r="JAX38" s="568"/>
      <c r="JAY38" s="568"/>
      <c r="JAZ38" s="568"/>
      <c r="JBA38" s="568"/>
      <c r="JBB38" s="568"/>
      <c r="JBC38" s="568"/>
      <c r="JBD38" s="568"/>
      <c r="JBE38" s="568"/>
      <c r="JBF38" s="568"/>
      <c r="JBG38" s="568"/>
      <c r="JBH38" s="568"/>
      <c r="JBI38" s="568"/>
      <c r="JBJ38" s="568"/>
      <c r="JBK38" s="568"/>
      <c r="JBL38" s="568"/>
      <c r="JBM38" s="568"/>
      <c r="JBN38" s="568"/>
      <c r="JBO38" s="568"/>
      <c r="JBP38" s="568"/>
      <c r="JBQ38" s="568"/>
      <c r="JBR38" s="568"/>
      <c r="JBS38" s="568"/>
      <c r="JBT38" s="568"/>
      <c r="JBU38" s="568"/>
      <c r="JBV38" s="568"/>
      <c r="JBW38" s="568"/>
      <c r="JBX38" s="568"/>
      <c r="JBY38" s="568"/>
      <c r="JBZ38" s="568"/>
      <c r="JCA38" s="568"/>
      <c r="JCB38" s="568"/>
      <c r="JCC38" s="568"/>
      <c r="JCD38" s="568"/>
      <c r="JCE38" s="568"/>
      <c r="JCF38" s="568"/>
      <c r="JCG38" s="568"/>
      <c r="JCH38" s="568"/>
      <c r="JCI38" s="568"/>
      <c r="JCJ38" s="568"/>
      <c r="JCK38" s="568"/>
      <c r="JCL38" s="568"/>
      <c r="JCM38" s="568"/>
      <c r="JCN38" s="568"/>
      <c r="JCO38" s="568"/>
      <c r="JCP38" s="568"/>
      <c r="JCQ38" s="568"/>
      <c r="JCR38" s="568"/>
      <c r="JCS38" s="568"/>
      <c r="JCT38" s="568"/>
      <c r="JCU38" s="568"/>
      <c r="JCV38" s="568"/>
      <c r="JCW38" s="568"/>
      <c r="JCX38" s="568"/>
      <c r="JCY38" s="568"/>
      <c r="JCZ38" s="568"/>
      <c r="JDA38" s="568"/>
      <c r="JDB38" s="568"/>
      <c r="JDC38" s="568"/>
      <c r="JDD38" s="568"/>
      <c r="JDE38" s="568"/>
      <c r="JDF38" s="568"/>
      <c r="JDG38" s="568"/>
      <c r="JDH38" s="568"/>
      <c r="JDI38" s="568"/>
      <c r="JDJ38" s="568"/>
      <c r="JDK38" s="568"/>
      <c r="JDL38" s="568"/>
      <c r="JDM38" s="568"/>
      <c r="JDN38" s="568"/>
      <c r="JDO38" s="568"/>
      <c r="JDP38" s="568"/>
      <c r="JDQ38" s="568"/>
      <c r="JDR38" s="568"/>
      <c r="JDS38" s="568"/>
      <c r="JDT38" s="568"/>
      <c r="JDU38" s="568"/>
      <c r="JDV38" s="568"/>
      <c r="JDW38" s="568"/>
      <c r="JDX38" s="568"/>
      <c r="JDY38" s="568"/>
      <c r="JDZ38" s="568"/>
      <c r="JEA38" s="568"/>
      <c r="JEB38" s="568"/>
      <c r="JEC38" s="568"/>
      <c r="JED38" s="568"/>
      <c r="JEE38" s="568"/>
      <c r="JEF38" s="568"/>
      <c r="JEG38" s="568"/>
      <c r="JEH38" s="568"/>
      <c r="JEI38" s="568"/>
      <c r="JEJ38" s="568"/>
      <c r="JEK38" s="568"/>
      <c r="JEL38" s="568"/>
      <c r="JEM38" s="568"/>
      <c r="JEN38" s="568"/>
      <c r="JEO38" s="568"/>
      <c r="JEP38" s="568"/>
      <c r="JEQ38" s="568"/>
      <c r="JER38" s="568"/>
      <c r="JES38" s="568"/>
      <c r="JET38" s="568"/>
      <c r="JEU38" s="568"/>
      <c r="JEV38" s="568"/>
      <c r="JEW38" s="568"/>
      <c r="JEX38" s="568"/>
      <c r="JEY38" s="568"/>
      <c r="JEZ38" s="568"/>
      <c r="JFA38" s="568"/>
      <c r="JFB38" s="568"/>
      <c r="JFC38" s="568"/>
      <c r="JFD38" s="568"/>
      <c r="JFE38" s="568"/>
      <c r="JFF38" s="568"/>
      <c r="JFG38" s="568"/>
      <c r="JFH38" s="568"/>
      <c r="JFI38" s="568"/>
      <c r="JFJ38" s="568"/>
      <c r="JFK38" s="568"/>
      <c r="JFL38" s="568"/>
      <c r="JFM38" s="568"/>
      <c r="JFN38" s="568"/>
      <c r="JFO38" s="568"/>
      <c r="JFP38" s="568"/>
      <c r="JFQ38" s="568"/>
      <c r="JFR38" s="568"/>
      <c r="JFS38" s="568"/>
      <c r="JFT38" s="568"/>
      <c r="JFU38" s="568"/>
      <c r="JFV38" s="568"/>
      <c r="JFW38" s="568"/>
      <c r="JFX38" s="568"/>
      <c r="JFY38" s="568"/>
      <c r="JFZ38" s="568"/>
      <c r="JGA38" s="568"/>
      <c r="JGB38" s="568"/>
      <c r="JGC38" s="568"/>
      <c r="JGD38" s="568"/>
      <c r="JGE38" s="568"/>
      <c r="JGF38" s="568"/>
      <c r="JGG38" s="568"/>
      <c r="JGH38" s="568"/>
      <c r="JGI38" s="568"/>
      <c r="JGJ38" s="568"/>
      <c r="JGK38" s="568"/>
      <c r="JGL38" s="568"/>
      <c r="JGM38" s="568"/>
      <c r="JGN38" s="568"/>
      <c r="JGO38" s="568"/>
      <c r="JGP38" s="568"/>
      <c r="JGQ38" s="568"/>
      <c r="JGR38" s="568"/>
      <c r="JGS38" s="568"/>
      <c r="JGT38" s="568"/>
      <c r="JGU38" s="568"/>
      <c r="JGV38" s="568"/>
      <c r="JGW38" s="568"/>
      <c r="JGX38" s="568"/>
      <c r="JGY38" s="568"/>
      <c r="JGZ38" s="568"/>
      <c r="JHA38" s="568"/>
      <c r="JHB38" s="568"/>
      <c r="JHC38" s="568"/>
      <c r="JHD38" s="568"/>
      <c r="JHE38" s="568"/>
      <c r="JHF38" s="568"/>
      <c r="JHG38" s="568"/>
      <c r="JHH38" s="568"/>
      <c r="JHI38" s="568"/>
      <c r="JHJ38" s="568"/>
      <c r="JHK38" s="568"/>
      <c r="JHL38" s="568"/>
      <c r="JHM38" s="568"/>
      <c r="JHN38" s="568"/>
      <c r="JHO38" s="568"/>
      <c r="JHP38" s="568"/>
      <c r="JHQ38" s="568"/>
      <c r="JHR38" s="568"/>
      <c r="JHS38" s="568"/>
      <c r="JHT38" s="568"/>
      <c r="JHU38" s="568"/>
      <c r="JHV38" s="568"/>
      <c r="JHW38" s="568"/>
      <c r="JHX38" s="568"/>
      <c r="JHY38" s="568"/>
      <c r="JHZ38" s="568"/>
      <c r="JIA38" s="568"/>
      <c r="JIB38" s="568"/>
      <c r="JIC38" s="568"/>
      <c r="JID38" s="568"/>
      <c r="JIE38" s="568"/>
      <c r="JIF38" s="568"/>
      <c r="JIG38" s="568"/>
      <c r="JIH38" s="568"/>
      <c r="JII38" s="568"/>
      <c r="JIJ38" s="568"/>
      <c r="JIK38" s="568"/>
      <c r="JIL38" s="568"/>
      <c r="JIM38" s="568"/>
      <c r="JIN38" s="568"/>
      <c r="JIO38" s="568"/>
      <c r="JIP38" s="568"/>
      <c r="JIQ38" s="568"/>
      <c r="JIR38" s="568"/>
      <c r="JIS38" s="568"/>
      <c r="JIT38" s="568"/>
      <c r="JIU38" s="568"/>
      <c r="JIV38" s="568"/>
      <c r="JIW38" s="568"/>
      <c r="JIX38" s="568"/>
      <c r="JIY38" s="568"/>
      <c r="JIZ38" s="568"/>
      <c r="JJA38" s="568"/>
      <c r="JJB38" s="568"/>
      <c r="JJC38" s="568"/>
      <c r="JJD38" s="568"/>
      <c r="JJE38" s="568"/>
      <c r="JJF38" s="568"/>
      <c r="JJG38" s="568"/>
      <c r="JJH38" s="568"/>
      <c r="JJI38" s="568"/>
      <c r="JJJ38" s="568"/>
      <c r="JJK38" s="568"/>
      <c r="JJL38" s="568"/>
      <c r="JJM38" s="568"/>
      <c r="JJN38" s="568"/>
      <c r="JJO38" s="568"/>
      <c r="JJP38" s="568"/>
      <c r="JJQ38" s="568"/>
      <c r="JJR38" s="568"/>
      <c r="JJS38" s="568"/>
      <c r="JJT38" s="568"/>
      <c r="JJU38" s="568"/>
      <c r="JJV38" s="568"/>
      <c r="JJW38" s="568"/>
      <c r="JJX38" s="568"/>
      <c r="JJY38" s="568"/>
      <c r="JJZ38" s="568"/>
      <c r="JKA38" s="568"/>
      <c r="JKB38" s="568"/>
      <c r="JKC38" s="568"/>
      <c r="JKD38" s="568"/>
      <c r="JKE38" s="568"/>
      <c r="JKF38" s="568"/>
      <c r="JKG38" s="568"/>
      <c r="JKH38" s="568"/>
      <c r="JKI38" s="568"/>
      <c r="JKJ38" s="568"/>
      <c r="JKK38" s="568"/>
      <c r="JKL38" s="568"/>
      <c r="JKM38" s="568"/>
      <c r="JKN38" s="568"/>
      <c r="JKO38" s="568"/>
      <c r="JKP38" s="568"/>
      <c r="JKQ38" s="568"/>
      <c r="JKR38" s="568"/>
      <c r="JKS38" s="568"/>
      <c r="JKT38" s="568"/>
      <c r="JKU38" s="568"/>
      <c r="JKV38" s="568"/>
      <c r="JKW38" s="568"/>
      <c r="JKX38" s="568"/>
      <c r="JKY38" s="568"/>
      <c r="JKZ38" s="568"/>
      <c r="JLA38" s="568"/>
      <c r="JLB38" s="568"/>
      <c r="JLC38" s="568"/>
      <c r="JLD38" s="568"/>
      <c r="JLE38" s="568"/>
      <c r="JLF38" s="568"/>
      <c r="JLG38" s="568"/>
      <c r="JLH38" s="568"/>
      <c r="JLI38" s="568"/>
      <c r="JLJ38" s="568"/>
      <c r="JLK38" s="568"/>
      <c r="JLL38" s="568"/>
      <c r="JLM38" s="568"/>
      <c r="JLN38" s="568"/>
      <c r="JLO38" s="568"/>
      <c r="JLP38" s="568"/>
      <c r="JLQ38" s="568"/>
      <c r="JLR38" s="568"/>
      <c r="JLS38" s="568"/>
      <c r="JLT38" s="568"/>
      <c r="JLU38" s="568"/>
      <c r="JLV38" s="568"/>
      <c r="JLW38" s="568"/>
      <c r="JLX38" s="568"/>
      <c r="JLY38" s="568"/>
      <c r="JLZ38" s="568"/>
      <c r="JMA38" s="568"/>
      <c r="JMB38" s="568"/>
      <c r="JMC38" s="568"/>
      <c r="JMD38" s="568"/>
      <c r="JME38" s="568"/>
      <c r="JMF38" s="568"/>
      <c r="JMG38" s="568"/>
      <c r="JMH38" s="568"/>
      <c r="JMI38" s="568"/>
      <c r="JMJ38" s="568"/>
      <c r="JMK38" s="568"/>
      <c r="JML38" s="568"/>
      <c r="JMM38" s="568"/>
      <c r="JMN38" s="568"/>
      <c r="JMO38" s="568"/>
      <c r="JMP38" s="568"/>
      <c r="JMQ38" s="568"/>
      <c r="JMR38" s="568"/>
      <c r="JMS38" s="568"/>
      <c r="JMT38" s="568"/>
      <c r="JMU38" s="568"/>
      <c r="JMV38" s="568"/>
      <c r="JMW38" s="568"/>
      <c r="JMX38" s="568"/>
      <c r="JMY38" s="568"/>
      <c r="JMZ38" s="568"/>
      <c r="JNA38" s="568"/>
      <c r="JNB38" s="568"/>
      <c r="JNC38" s="568"/>
      <c r="JND38" s="568"/>
      <c r="JNE38" s="568"/>
      <c r="JNF38" s="568"/>
      <c r="JNG38" s="568"/>
      <c r="JNH38" s="568"/>
      <c r="JNI38" s="568"/>
      <c r="JNJ38" s="568"/>
      <c r="JNK38" s="568"/>
      <c r="JNL38" s="568"/>
      <c r="JNM38" s="568"/>
      <c r="JNN38" s="568"/>
      <c r="JNO38" s="568"/>
      <c r="JNP38" s="568"/>
      <c r="JNQ38" s="568"/>
      <c r="JNR38" s="568"/>
      <c r="JNS38" s="568"/>
      <c r="JNT38" s="568"/>
      <c r="JNU38" s="568"/>
      <c r="JNV38" s="568"/>
      <c r="JNW38" s="568"/>
      <c r="JNX38" s="568"/>
      <c r="JNY38" s="568"/>
      <c r="JNZ38" s="568"/>
      <c r="JOA38" s="568"/>
      <c r="JOB38" s="568"/>
      <c r="JOC38" s="568"/>
      <c r="JOD38" s="568"/>
      <c r="JOE38" s="568"/>
      <c r="JOF38" s="568"/>
      <c r="JOG38" s="568"/>
      <c r="JOH38" s="568"/>
      <c r="JOI38" s="568"/>
      <c r="JOJ38" s="568"/>
      <c r="JOK38" s="568"/>
      <c r="JOL38" s="568"/>
      <c r="JOM38" s="568"/>
      <c r="JON38" s="568"/>
      <c r="JOO38" s="568"/>
      <c r="JOP38" s="568"/>
      <c r="JOQ38" s="568"/>
      <c r="JOR38" s="568"/>
      <c r="JOS38" s="568"/>
      <c r="JOT38" s="568"/>
      <c r="JOU38" s="568"/>
      <c r="JOV38" s="568"/>
      <c r="JOW38" s="568"/>
      <c r="JOX38" s="568"/>
      <c r="JOY38" s="568"/>
      <c r="JOZ38" s="568"/>
      <c r="JPA38" s="568"/>
      <c r="JPB38" s="568"/>
      <c r="JPC38" s="568"/>
      <c r="JPD38" s="568"/>
      <c r="JPE38" s="568"/>
      <c r="JPF38" s="568"/>
      <c r="JPG38" s="568"/>
      <c r="JPH38" s="568"/>
      <c r="JPI38" s="568"/>
      <c r="JPJ38" s="568"/>
      <c r="JPK38" s="568"/>
      <c r="JPL38" s="568"/>
      <c r="JPM38" s="568"/>
      <c r="JPN38" s="568"/>
      <c r="JPO38" s="568"/>
      <c r="JPP38" s="568"/>
      <c r="JPQ38" s="568"/>
      <c r="JPR38" s="568"/>
      <c r="JPS38" s="568"/>
      <c r="JPT38" s="568"/>
      <c r="JPU38" s="568"/>
      <c r="JPV38" s="568"/>
      <c r="JPW38" s="568"/>
      <c r="JPX38" s="568"/>
      <c r="JPY38" s="568"/>
      <c r="JPZ38" s="568"/>
      <c r="JQA38" s="568"/>
      <c r="JQB38" s="568"/>
      <c r="JQC38" s="568"/>
      <c r="JQD38" s="568"/>
      <c r="JQE38" s="568"/>
      <c r="JQF38" s="568"/>
      <c r="JQG38" s="568"/>
      <c r="JQH38" s="568"/>
      <c r="JQI38" s="568"/>
      <c r="JQJ38" s="568"/>
      <c r="JQK38" s="568"/>
      <c r="JQL38" s="568"/>
      <c r="JQM38" s="568"/>
      <c r="JQN38" s="568"/>
      <c r="JQO38" s="568"/>
      <c r="JQP38" s="568"/>
      <c r="JQQ38" s="568"/>
      <c r="JQR38" s="568"/>
      <c r="JQS38" s="568"/>
      <c r="JQT38" s="568"/>
      <c r="JQU38" s="568"/>
      <c r="JQV38" s="568"/>
      <c r="JQW38" s="568"/>
      <c r="JQX38" s="568"/>
      <c r="JQY38" s="568"/>
      <c r="JQZ38" s="568"/>
      <c r="JRA38" s="568"/>
      <c r="JRB38" s="568"/>
      <c r="JRC38" s="568"/>
      <c r="JRD38" s="568"/>
      <c r="JRE38" s="568"/>
      <c r="JRF38" s="568"/>
      <c r="JRG38" s="568"/>
      <c r="JRH38" s="568"/>
      <c r="JRI38" s="568"/>
      <c r="JRJ38" s="568"/>
      <c r="JRK38" s="568"/>
      <c r="JRL38" s="568"/>
      <c r="JRM38" s="568"/>
      <c r="JRN38" s="568"/>
      <c r="JRO38" s="568"/>
      <c r="JRP38" s="568"/>
      <c r="JRQ38" s="568"/>
      <c r="JRR38" s="568"/>
      <c r="JRS38" s="568"/>
      <c r="JRT38" s="568"/>
      <c r="JRU38" s="568"/>
      <c r="JRV38" s="568"/>
      <c r="JRW38" s="568"/>
      <c r="JRX38" s="568"/>
      <c r="JRY38" s="568"/>
      <c r="JRZ38" s="568"/>
      <c r="JSA38" s="568"/>
      <c r="JSB38" s="568"/>
      <c r="JSC38" s="568"/>
      <c r="JSD38" s="568"/>
      <c r="JSE38" s="568"/>
      <c r="JSF38" s="568"/>
      <c r="JSG38" s="568"/>
      <c r="JSH38" s="568"/>
      <c r="JSI38" s="568"/>
      <c r="JSJ38" s="568"/>
      <c r="JSK38" s="568"/>
      <c r="JSL38" s="568"/>
      <c r="JSM38" s="568"/>
      <c r="JSN38" s="568"/>
      <c r="JSO38" s="568"/>
      <c r="JSP38" s="568"/>
      <c r="JSQ38" s="568"/>
      <c r="JSR38" s="568"/>
      <c r="JSS38" s="568"/>
      <c r="JST38" s="568"/>
      <c r="JSU38" s="568"/>
      <c r="JSV38" s="568"/>
      <c r="JSW38" s="568"/>
      <c r="JSX38" s="568"/>
      <c r="JSY38" s="568"/>
      <c r="JSZ38" s="568"/>
      <c r="JTA38" s="568"/>
      <c r="JTB38" s="568"/>
      <c r="JTC38" s="568"/>
      <c r="JTD38" s="568"/>
      <c r="JTE38" s="568"/>
      <c r="JTF38" s="568"/>
      <c r="JTG38" s="568"/>
      <c r="JTH38" s="568"/>
      <c r="JTI38" s="568"/>
      <c r="JTJ38" s="568"/>
      <c r="JTK38" s="568"/>
      <c r="JTL38" s="568"/>
      <c r="JTM38" s="568"/>
      <c r="JTN38" s="568"/>
      <c r="JTO38" s="568"/>
      <c r="JTP38" s="568"/>
      <c r="JTQ38" s="568"/>
      <c r="JTR38" s="568"/>
      <c r="JTS38" s="568"/>
      <c r="JTT38" s="568"/>
      <c r="JTU38" s="568"/>
      <c r="JTV38" s="568"/>
      <c r="JTW38" s="568"/>
      <c r="JTX38" s="568"/>
      <c r="JTY38" s="568"/>
      <c r="JTZ38" s="568"/>
      <c r="JUA38" s="568"/>
      <c r="JUB38" s="568"/>
      <c r="JUC38" s="568"/>
      <c r="JUD38" s="568"/>
      <c r="JUE38" s="568"/>
      <c r="JUF38" s="568"/>
      <c r="JUG38" s="568"/>
      <c r="JUH38" s="568"/>
      <c r="JUI38" s="568"/>
      <c r="JUJ38" s="568"/>
      <c r="JUK38" s="568"/>
      <c r="JUL38" s="568"/>
      <c r="JUM38" s="568"/>
      <c r="JUN38" s="568"/>
      <c r="JUO38" s="568"/>
      <c r="JUP38" s="568"/>
      <c r="JUQ38" s="568"/>
      <c r="JUR38" s="568"/>
      <c r="JUS38" s="568"/>
      <c r="JUT38" s="568"/>
      <c r="JUU38" s="568"/>
      <c r="JUV38" s="568"/>
      <c r="JUW38" s="568"/>
      <c r="JUX38" s="568"/>
      <c r="JUY38" s="568"/>
      <c r="JUZ38" s="568"/>
      <c r="JVA38" s="568"/>
      <c r="JVB38" s="568"/>
      <c r="JVC38" s="568"/>
      <c r="JVD38" s="568"/>
      <c r="JVE38" s="568"/>
      <c r="JVF38" s="568"/>
      <c r="JVG38" s="568"/>
      <c r="JVH38" s="568"/>
      <c r="JVI38" s="568"/>
      <c r="JVJ38" s="568"/>
      <c r="JVK38" s="568"/>
      <c r="JVL38" s="568"/>
      <c r="JVM38" s="568"/>
      <c r="JVN38" s="568"/>
      <c r="JVO38" s="568"/>
      <c r="JVP38" s="568"/>
      <c r="JVQ38" s="568"/>
      <c r="JVR38" s="568"/>
      <c r="JVS38" s="568"/>
      <c r="JVT38" s="568"/>
      <c r="JVU38" s="568"/>
      <c r="JVV38" s="568"/>
      <c r="JVW38" s="568"/>
      <c r="JVX38" s="568"/>
      <c r="JVY38" s="568"/>
      <c r="JVZ38" s="568"/>
      <c r="JWA38" s="568"/>
      <c r="JWB38" s="568"/>
      <c r="JWC38" s="568"/>
      <c r="JWD38" s="568"/>
      <c r="JWE38" s="568"/>
      <c r="JWF38" s="568"/>
      <c r="JWG38" s="568"/>
      <c r="JWH38" s="568"/>
      <c r="JWI38" s="568"/>
      <c r="JWJ38" s="568"/>
      <c r="JWK38" s="568"/>
      <c r="JWL38" s="568"/>
      <c r="JWM38" s="568"/>
      <c r="JWN38" s="568"/>
      <c r="JWO38" s="568"/>
      <c r="JWP38" s="568"/>
      <c r="JWQ38" s="568"/>
      <c r="JWR38" s="568"/>
      <c r="JWS38" s="568"/>
      <c r="JWT38" s="568"/>
      <c r="JWU38" s="568"/>
      <c r="JWV38" s="568"/>
      <c r="JWW38" s="568"/>
      <c r="JWX38" s="568"/>
      <c r="JWY38" s="568"/>
      <c r="JWZ38" s="568"/>
      <c r="JXA38" s="568"/>
      <c r="JXB38" s="568"/>
      <c r="JXC38" s="568"/>
      <c r="JXD38" s="568"/>
      <c r="JXE38" s="568"/>
      <c r="JXF38" s="568"/>
      <c r="JXG38" s="568"/>
      <c r="JXH38" s="568"/>
      <c r="JXI38" s="568"/>
      <c r="JXJ38" s="568"/>
      <c r="JXK38" s="568"/>
      <c r="JXL38" s="568"/>
      <c r="JXM38" s="568"/>
      <c r="JXN38" s="568"/>
      <c r="JXO38" s="568"/>
      <c r="JXP38" s="568"/>
      <c r="JXQ38" s="568"/>
      <c r="JXR38" s="568"/>
      <c r="JXS38" s="568"/>
      <c r="JXT38" s="568"/>
      <c r="JXU38" s="568"/>
      <c r="JXV38" s="568"/>
      <c r="JXW38" s="568"/>
      <c r="JXX38" s="568"/>
      <c r="JXY38" s="568"/>
      <c r="JXZ38" s="568"/>
      <c r="JYA38" s="568"/>
      <c r="JYB38" s="568"/>
      <c r="JYC38" s="568"/>
      <c r="JYD38" s="568"/>
      <c r="JYE38" s="568"/>
      <c r="JYF38" s="568"/>
      <c r="JYG38" s="568"/>
      <c r="JYH38" s="568"/>
      <c r="JYI38" s="568"/>
      <c r="JYJ38" s="568"/>
      <c r="JYK38" s="568"/>
      <c r="JYL38" s="568"/>
      <c r="JYM38" s="568"/>
      <c r="JYN38" s="568"/>
      <c r="JYO38" s="568"/>
      <c r="JYP38" s="568"/>
      <c r="JYQ38" s="568"/>
      <c r="JYR38" s="568"/>
      <c r="JYS38" s="568"/>
      <c r="JYT38" s="568"/>
      <c r="JYU38" s="568"/>
      <c r="JYV38" s="568"/>
      <c r="JYW38" s="568"/>
      <c r="JYX38" s="568"/>
      <c r="JYY38" s="568"/>
      <c r="JYZ38" s="568"/>
      <c r="JZA38" s="568"/>
      <c r="JZB38" s="568"/>
      <c r="JZC38" s="568"/>
      <c r="JZD38" s="568"/>
      <c r="JZE38" s="568"/>
      <c r="JZF38" s="568"/>
      <c r="JZG38" s="568"/>
      <c r="JZH38" s="568"/>
      <c r="JZI38" s="568"/>
      <c r="JZJ38" s="568"/>
      <c r="JZK38" s="568"/>
      <c r="JZL38" s="568"/>
      <c r="JZM38" s="568"/>
      <c r="JZN38" s="568"/>
      <c r="JZO38" s="568"/>
      <c r="JZP38" s="568"/>
      <c r="JZQ38" s="568"/>
      <c r="JZR38" s="568"/>
      <c r="JZS38" s="568"/>
      <c r="JZT38" s="568"/>
      <c r="JZU38" s="568"/>
      <c r="JZV38" s="568"/>
      <c r="JZW38" s="568"/>
      <c r="JZX38" s="568"/>
      <c r="JZY38" s="568"/>
      <c r="JZZ38" s="568"/>
      <c r="KAA38" s="568"/>
      <c r="KAB38" s="568"/>
      <c r="KAC38" s="568"/>
      <c r="KAD38" s="568"/>
      <c r="KAE38" s="568"/>
      <c r="KAF38" s="568"/>
      <c r="KAG38" s="568"/>
      <c r="KAH38" s="568"/>
      <c r="KAI38" s="568"/>
      <c r="KAJ38" s="568"/>
      <c r="KAK38" s="568"/>
      <c r="KAL38" s="568"/>
      <c r="KAM38" s="568"/>
      <c r="KAN38" s="568"/>
      <c r="KAO38" s="568"/>
      <c r="KAP38" s="568"/>
      <c r="KAQ38" s="568"/>
      <c r="KAR38" s="568"/>
      <c r="KAS38" s="568"/>
      <c r="KAT38" s="568"/>
      <c r="KAU38" s="568"/>
      <c r="KAV38" s="568"/>
      <c r="KAW38" s="568"/>
      <c r="KAX38" s="568"/>
      <c r="KAY38" s="568"/>
      <c r="KAZ38" s="568"/>
      <c r="KBA38" s="568"/>
      <c r="KBB38" s="568"/>
      <c r="KBC38" s="568"/>
      <c r="KBD38" s="568"/>
      <c r="KBE38" s="568"/>
      <c r="KBF38" s="568"/>
      <c r="KBG38" s="568"/>
      <c r="KBH38" s="568"/>
      <c r="KBI38" s="568"/>
      <c r="KBJ38" s="568"/>
      <c r="KBK38" s="568"/>
      <c r="KBL38" s="568"/>
      <c r="KBM38" s="568"/>
      <c r="KBN38" s="568"/>
      <c r="KBO38" s="568"/>
      <c r="KBP38" s="568"/>
      <c r="KBQ38" s="568"/>
      <c r="KBR38" s="568"/>
      <c r="KBS38" s="568"/>
      <c r="KBT38" s="568"/>
      <c r="KBU38" s="568"/>
      <c r="KBV38" s="568"/>
      <c r="KBW38" s="568"/>
      <c r="KBX38" s="568"/>
      <c r="KBY38" s="568"/>
      <c r="KBZ38" s="568"/>
      <c r="KCA38" s="568"/>
      <c r="KCB38" s="568"/>
      <c r="KCC38" s="568"/>
      <c r="KCD38" s="568"/>
      <c r="KCE38" s="568"/>
      <c r="KCF38" s="568"/>
      <c r="KCG38" s="568"/>
      <c r="KCH38" s="568"/>
      <c r="KCI38" s="568"/>
      <c r="KCJ38" s="568"/>
      <c r="KCK38" s="568"/>
      <c r="KCL38" s="568"/>
      <c r="KCM38" s="568"/>
      <c r="KCN38" s="568"/>
      <c r="KCO38" s="568"/>
      <c r="KCP38" s="568"/>
      <c r="KCQ38" s="568"/>
      <c r="KCR38" s="568"/>
      <c r="KCS38" s="568"/>
      <c r="KCT38" s="568"/>
      <c r="KCU38" s="568"/>
      <c r="KCV38" s="568"/>
      <c r="KCW38" s="568"/>
      <c r="KCX38" s="568"/>
      <c r="KCY38" s="568"/>
      <c r="KCZ38" s="568"/>
      <c r="KDA38" s="568"/>
      <c r="KDB38" s="568"/>
      <c r="KDC38" s="568"/>
      <c r="KDD38" s="568"/>
      <c r="KDE38" s="568"/>
      <c r="KDF38" s="568"/>
      <c r="KDG38" s="568"/>
      <c r="KDH38" s="568"/>
      <c r="KDI38" s="568"/>
      <c r="KDJ38" s="568"/>
      <c r="KDK38" s="568"/>
      <c r="KDL38" s="568"/>
      <c r="KDM38" s="568"/>
      <c r="KDN38" s="568"/>
      <c r="KDO38" s="568"/>
      <c r="KDP38" s="568"/>
      <c r="KDQ38" s="568"/>
      <c r="KDR38" s="568"/>
      <c r="KDS38" s="568"/>
      <c r="KDT38" s="568"/>
      <c r="KDU38" s="568"/>
      <c r="KDV38" s="568"/>
      <c r="KDW38" s="568"/>
      <c r="KDX38" s="568"/>
      <c r="KDY38" s="568"/>
      <c r="KDZ38" s="568"/>
      <c r="KEA38" s="568"/>
      <c r="KEB38" s="568"/>
      <c r="KEC38" s="568"/>
      <c r="KED38" s="568"/>
      <c r="KEE38" s="568"/>
      <c r="KEF38" s="568"/>
      <c r="KEG38" s="568"/>
      <c r="KEH38" s="568"/>
      <c r="KEI38" s="568"/>
      <c r="KEJ38" s="568"/>
      <c r="KEK38" s="568"/>
      <c r="KEL38" s="568"/>
      <c r="KEM38" s="568"/>
      <c r="KEN38" s="568"/>
      <c r="KEO38" s="568"/>
      <c r="KEP38" s="568"/>
      <c r="KEQ38" s="568"/>
      <c r="KER38" s="568"/>
      <c r="KES38" s="568"/>
      <c r="KET38" s="568"/>
      <c r="KEU38" s="568"/>
      <c r="KEV38" s="568"/>
      <c r="KEW38" s="568"/>
      <c r="KEX38" s="568"/>
      <c r="KEY38" s="568"/>
      <c r="KEZ38" s="568"/>
      <c r="KFA38" s="568"/>
      <c r="KFB38" s="568"/>
      <c r="KFC38" s="568"/>
      <c r="KFD38" s="568"/>
      <c r="KFE38" s="568"/>
      <c r="KFF38" s="568"/>
      <c r="KFG38" s="568"/>
      <c r="KFH38" s="568"/>
      <c r="KFI38" s="568"/>
      <c r="KFJ38" s="568"/>
      <c r="KFK38" s="568"/>
      <c r="KFL38" s="568"/>
      <c r="KFM38" s="568"/>
      <c r="KFN38" s="568"/>
      <c r="KFO38" s="568"/>
      <c r="KFP38" s="568"/>
      <c r="KFQ38" s="568"/>
      <c r="KFR38" s="568"/>
      <c r="KFS38" s="568"/>
      <c r="KFT38" s="568"/>
      <c r="KFU38" s="568"/>
      <c r="KFV38" s="568"/>
      <c r="KFW38" s="568"/>
      <c r="KFX38" s="568"/>
      <c r="KFY38" s="568"/>
      <c r="KFZ38" s="568"/>
      <c r="KGA38" s="568"/>
      <c r="KGB38" s="568"/>
      <c r="KGC38" s="568"/>
      <c r="KGD38" s="568"/>
      <c r="KGE38" s="568"/>
      <c r="KGF38" s="568"/>
      <c r="KGG38" s="568"/>
      <c r="KGH38" s="568"/>
      <c r="KGI38" s="568"/>
      <c r="KGJ38" s="568"/>
      <c r="KGK38" s="568"/>
      <c r="KGL38" s="568"/>
      <c r="KGM38" s="568"/>
      <c r="KGN38" s="568"/>
      <c r="KGO38" s="568"/>
      <c r="KGP38" s="568"/>
      <c r="KGQ38" s="568"/>
      <c r="KGR38" s="568"/>
      <c r="KGS38" s="568"/>
      <c r="KGT38" s="568"/>
      <c r="KGU38" s="568"/>
      <c r="KGV38" s="568"/>
      <c r="KGW38" s="568"/>
      <c r="KGX38" s="568"/>
      <c r="KGY38" s="568"/>
      <c r="KGZ38" s="568"/>
      <c r="KHA38" s="568"/>
      <c r="KHB38" s="568"/>
      <c r="KHC38" s="568"/>
      <c r="KHD38" s="568"/>
      <c r="KHE38" s="568"/>
      <c r="KHF38" s="568"/>
      <c r="KHG38" s="568"/>
      <c r="KHH38" s="568"/>
      <c r="KHI38" s="568"/>
      <c r="KHJ38" s="568"/>
      <c r="KHK38" s="568"/>
      <c r="KHL38" s="568"/>
      <c r="KHM38" s="568"/>
      <c r="KHN38" s="568"/>
      <c r="KHO38" s="568"/>
      <c r="KHP38" s="568"/>
      <c r="KHQ38" s="568"/>
      <c r="KHR38" s="568"/>
      <c r="KHS38" s="568"/>
      <c r="KHT38" s="568"/>
      <c r="KHU38" s="568"/>
      <c r="KHV38" s="568"/>
      <c r="KHW38" s="568"/>
      <c r="KHX38" s="568"/>
      <c r="KHY38" s="568"/>
      <c r="KHZ38" s="568"/>
      <c r="KIA38" s="568"/>
      <c r="KIB38" s="568"/>
      <c r="KIC38" s="568"/>
      <c r="KID38" s="568"/>
      <c r="KIE38" s="568"/>
      <c r="KIF38" s="568"/>
      <c r="KIG38" s="568"/>
      <c r="KIH38" s="568"/>
      <c r="KII38" s="568"/>
      <c r="KIJ38" s="568"/>
      <c r="KIK38" s="568"/>
      <c r="KIL38" s="568"/>
      <c r="KIM38" s="568"/>
      <c r="KIN38" s="568"/>
      <c r="KIO38" s="568"/>
      <c r="KIP38" s="568"/>
      <c r="KIQ38" s="568"/>
      <c r="KIR38" s="568"/>
      <c r="KIS38" s="568"/>
      <c r="KIT38" s="568"/>
      <c r="KIU38" s="568"/>
      <c r="KIV38" s="568"/>
      <c r="KIW38" s="568"/>
      <c r="KIX38" s="568"/>
      <c r="KIY38" s="568"/>
      <c r="KIZ38" s="568"/>
      <c r="KJA38" s="568"/>
      <c r="KJB38" s="568"/>
      <c r="KJC38" s="568"/>
      <c r="KJD38" s="568"/>
      <c r="KJE38" s="568"/>
      <c r="KJF38" s="568"/>
      <c r="KJG38" s="568"/>
      <c r="KJH38" s="568"/>
      <c r="KJI38" s="568"/>
      <c r="KJJ38" s="568"/>
      <c r="KJK38" s="568"/>
      <c r="KJL38" s="568"/>
      <c r="KJM38" s="568"/>
      <c r="KJN38" s="568"/>
      <c r="KJO38" s="568"/>
      <c r="KJP38" s="568"/>
      <c r="KJQ38" s="568"/>
      <c r="KJR38" s="568"/>
      <c r="KJS38" s="568"/>
      <c r="KJT38" s="568"/>
      <c r="KJU38" s="568"/>
      <c r="KJV38" s="568"/>
      <c r="KJW38" s="568"/>
      <c r="KJX38" s="568"/>
      <c r="KJY38" s="568"/>
      <c r="KJZ38" s="568"/>
      <c r="KKA38" s="568"/>
      <c r="KKB38" s="568"/>
      <c r="KKC38" s="568"/>
      <c r="KKD38" s="568"/>
      <c r="KKE38" s="568"/>
      <c r="KKF38" s="568"/>
      <c r="KKG38" s="568"/>
      <c r="KKH38" s="568"/>
      <c r="KKI38" s="568"/>
      <c r="KKJ38" s="568"/>
      <c r="KKK38" s="568"/>
      <c r="KKL38" s="568"/>
      <c r="KKM38" s="568"/>
      <c r="KKN38" s="568"/>
      <c r="KKO38" s="568"/>
      <c r="KKP38" s="568"/>
      <c r="KKQ38" s="568"/>
      <c r="KKR38" s="568"/>
      <c r="KKS38" s="568"/>
      <c r="KKT38" s="568"/>
      <c r="KKU38" s="568"/>
      <c r="KKV38" s="568"/>
      <c r="KKW38" s="568"/>
      <c r="KKX38" s="568"/>
      <c r="KKY38" s="568"/>
      <c r="KKZ38" s="568"/>
      <c r="KLA38" s="568"/>
      <c r="KLB38" s="568"/>
      <c r="KLC38" s="568"/>
      <c r="KLD38" s="568"/>
      <c r="KLE38" s="568"/>
      <c r="KLF38" s="568"/>
      <c r="KLG38" s="568"/>
      <c r="KLH38" s="568"/>
      <c r="KLI38" s="568"/>
      <c r="KLJ38" s="568"/>
      <c r="KLK38" s="568"/>
      <c r="KLL38" s="568"/>
      <c r="KLM38" s="568"/>
      <c r="KLN38" s="568"/>
      <c r="KLO38" s="568"/>
      <c r="KLP38" s="568"/>
      <c r="KLQ38" s="568"/>
      <c r="KLR38" s="568"/>
      <c r="KLS38" s="568"/>
      <c r="KLT38" s="568"/>
      <c r="KLU38" s="568"/>
      <c r="KLV38" s="568"/>
      <c r="KLW38" s="568"/>
      <c r="KLX38" s="568"/>
      <c r="KLY38" s="568"/>
      <c r="KLZ38" s="568"/>
      <c r="KMA38" s="568"/>
      <c r="KMB38" s="568"/>
      <c r="KMC38" s="568"/>
      <c r="KMD38" s="568"/>
      <c r="KME38" s="568"/>
      <c r="KMF38" s="568"/>
      <c r="KMG38" s="568"/>
      <c r="KMH38" s="568"/>
      <c r="KMI38" s="568"/>
      <c r="KMJ38" s="568"/>
      <c r="KMK38" s="568"/>
      <c r="KML38" s="568"/>
      <c r="KMM38" s="568"/>
      <c r="KMN38" s="568"/>
      <c r="KMO38" s="568"/>
      <c r="KMP38" s="568"/>
      <c r="KMQ38" s="568"/>
      <c r="KMR38" s="568"/>
      <c r="KMS38" s="568"/>
      <c r="KMT38" s="568"/>
      <c r="KMU38" s="568"/>
      <c r="KMV38" s="568"/>
      <c r="KMW38" s="568"/>
      <c r="KMX38" s="568"/>
      <c r="KMY38" s="568"/>
      <c r="KMZ38" s="568"/>
      <c r="KNA38" s="568"/>
      <c r="KNB38" s="568"/>
      <c r="KNC38" s="568"/>
      <c r="KND38" s="568"/>
      <c r="KNE38" s="568"/>
      <c r="KNF38" s="568"/>
      <c r="KNG38" s="568"/>
      <c r="KNH38" s="568"/>
      <c r="KNI38" s="568"/>
      <c r="KNJ38" s="568"/>
      <c r="KNK38" s="568"/>
      <c r="KNL38" s="568"/>
      <c r="KNM38" s="568"/>
      <c r="KNN38" s="568"/>
      <c r="KNO38" s="568"/>
      <c r="KNP38" s="568"/>
      <c r="KNQ38" s="568"/>
      <c r="KNR38" s="568"/>
      <c r="KNS38" s="568"/>
      <c r="KNT38" s="568"/>
      <c r="KNU38" s="568"/>
      <c r="KNV38" s="568"/>
      <c r="KNW38" s="568"/>
      <c r="KNX38" s="568"/>
      <c r="KNY38" s="568"/>
      <c r="KNZ38" s="568"/>
      <c r="KOA38" s="568"/>
      <c r="KOB38" s="568"/>
      <c r="KOC38" s="568"/>
      <c r="KOD38" s="568"/>
      <c r="KOE38" s="568"/>
      <c r="KOF38" s="568"/>
      <c r="KOG38" s="568"/>
      <c r="KOH38" s="568"/>
      <c r="KOI38" s="568"/>
      <c r="KOJ38" s="568"/>
      <c r="KOK38" s="568"/>
      <c r="KOL38" s="568"/>
      <c r="KOM38" s="568"/>
      <c r="KON38" s="568"/>
      <c r="KOO38" s="568"/>
      <c r="KOP38" s="568"/>
      <c r="KOQ38" s="568"/>
      <c r="KOR38" s="568"/>
      <c r="KOS38" s="568"/>
      <c r="KOT38" s="568"/>
      <c r="KOU38" s="568"/>
      <c r="KOV38" s="568"/>
      <c r="KOW38" s="568"/>
      <c r="KOX38" s="568"/>
      <c r="KOY38" s="568"/>
      <c r="KOZ38" s="568"/>
      <c r="KPA38" s="568"/>
      <c r="KPB38" s="568"/>
      <c r="KPC38" s="568"/>
      <c r="KPD38" s="568"/>
      <c r="KPE38" s="568"/>
      <c r="KPF38" s="568"/>
      <c r="KPG38" s="568"/>
      <c r="KPH38" s="568"/>
      <c r="KPI38" s="568"/>
      <c r="KPJ38" s="568"/>
      <c r="KPK38" s="568"/>
      <c r="KPL38" s="568"/>
      <c r="KPM38" s="568"/>
      <c r="KPN38" s="568"/>
      <c r="KPO38" s="568"/>
      <c r="KPP38" s="568"/>
      <c r="KPQ38" s="568"/>
      <c r="KPR38" s="568"/>
      <c r="KPS38" s="568"/>
      <c r="KPT38" s="568"/>
      <c r="KPU38" s="568"/>
      <c r="KPV38" s="568"/>
      <c r="KPW38" s="568"/>
      <c r="KPX38" s="568"/>
      <c r="KPY38" s="568"/>
      <c r="KPZ38" s="568"/>
      <c r="KQA38" s="568"/>
      <c r="KQB38" s="568"/>
      <c r="KQC38" s="568"/>
      <c r="KQD38" s="568"/>
      <c r="KQE38" s="568"/>
      <c r="KQF38" s="568"/>
      <c r="KQG38" s="568"/>
      <c r="KQH38" s="568"/>
      <c r="KQI38" s="568"/>
      <c r="KQJ38" s="568"/>
      <c r="KQK38" s="568"/>
      <c r="KQL38" s="568"/>
      <c r="KQM38" s="568"/>
      <c r="KQN38" s="568"/>
      <c r="KQO38" s="568"/>
      <c r="KQP38" s="568"/>
      <c r="KQQ38" s="568"/>
      <c r="KQR38" s="568"/>
      <c r="KQS38" s="568"/>
      <c r="KQT38" s="568"/>
      <c r="KQU38" s="568"/>
      <c r="KQV38" s="568"/>
      <c r="KQW38" s="568"/>
      <c r="KQX38" s="568"/>
      <c r="KQY38" s="568"/>
      <c r="KQZ38" s="568"/>
      <c r="KRA38" s="568"/>
      <c r="KRB38" s="568"/>
      <c r="KRC38" s="568"/>
      <c r="KRD38" s="568"/>
      <c r="KRE38" s="568"/>
      <c r="KRF38" s="568"/>
      <c r="KRG38" s="568"/>
      <c r="KRH38" s="568"/>
      <c r="KRI38" s="568"/>
      <c r="KRJ38" s="568"/>
      <c r="KRK38" s="568"/>
      <c r="KRL38" s="568"/>
      <c r="KRM38" s="568"/>
      <c r="KRN38" s="568"/>
      <c r="KRO38" s="568"/>
      <c r="KRP38" s="568"/>
      <c r="KRQ38" s="568"/>
      <c r="KRR38" s="568"/>
      <c r="KRS38" s="568"/>
      <c r="KRT38" s="568"/>
      <c r="KRU38" s="568"/>
      <c r="KRV38" s="568"/>
      <c r="KRW38" s="568"/>
      <c r="KRX38" s="568"/>
      <c r="KRY38" s="568"/>
      <c r="KRZ38" s="568"/>
      <c r="KSA38" s="568"/>
      <c r="KSB38" s="568"/>
      <c r="KSC38" s="568"/>
      <c r="KSD38" s="568"/>
      <c r="KSE38" s="568"/>
      <c r="KSF38" s="568"/>
      <c r="KSG38" s="568"/>
      <c r="KSH38" s="568"/>
      <c r="KSI38" s="568"/>
      <c r="KSJ38" s="568"/>
      <c r="KSK38" s="568"/>
      <c r="KSL38" s="568"/>
      <c r="KSM38" s="568"/>
      <c r="KSN38" s="568"/>
      <c r="KSO38" s="568"/>
      <c r="KSP38" s="568"/>
      <c r="KSQ38" s="568"/>
      <c r="KSR38" s="568"/>
      <c r="KSS38" s="568"/>
      <c r="KST38" s="568"/>
      <c r="KSU38" s="568"/>
      <c r="KSV38" s="568"/>
      <c r="KSW38" s="568"/>
      <c r="KSX38" s="568"/>
      <c r="KSY38" s="568"/>
      <c r="KSZ38" s="568"/>
      <c r="KTA38" s="568"/>
      <c r="KTB38" s="568"/>
      <c r="KTC38" s="568"/>
      <c r="KTD38" s="568"/>
      <c r="KTE38" s="568"/>
      <c r="KTF38" s="568"/>
      <c r="KTG38" s="568"/>
      <c r="KTH38" s="568"/>
      <c r="KTI38" s="568"/>
      <c r="KTJ38" s="568"/>
      <c r="KTK38" s="568"/>
      <c r="KTL38" s="568"/>
      <c r="KTM38" s="568"/>
      <c r="KTN38" s="568"/>
      <c r="KTO38" s="568"/>
      <c r="KTP38" s="568"/>
      <c r="KTQ38" s="568"/>
      <c r="KTR38" s="568"/>
      <c r="KTS38" s="568"/>
      <c r="KTT38" s="568"/>
      <c r="KTU38" s="568"/>
      <c r="KTV38" s="568"/>
      <c r="KTW38" s="568"/>
      <c r="KTX38" s="568"/>
      <c r="KTY38" s="568"/>
      <c r="KTZ38" s="568"/>
      <c r="KUA38" s="568"/>
      <c r="KUB38" s="568"/>
      <c r="KUC38" s="568"/>
      <c r="KUD38" s="568"/>
      <c r="KUE38" s="568"/>
      <c r="KUF38" s="568"/>
      <c r="KUG38" s="568"/>
      <c r="KUH38" s="568"/>
      <c r="KUI38" s="568"/>
      <c r="KUJ38" s="568"/>
      <c r="KUK38" s="568"/>
      <c r="KUL38" s="568"/>
      <c r="KUM38" s="568"/>
      <c r="KUN38" s="568"/>
      <c r="KUO38" s="568"/>
      <c r="KUP38" s="568"/>
      <c r="KUQ38" s="568"/>
      <c r="KUR38" s="568"/>
      <c r="KUS38" s="568"/>
      <c r="KUT38" s="568"/>
      <c r="KUU38" s="568"/>
      <c r="KUV38" s="568"/>
      <c r="KUW38" s="568"/>
      <c r="KUX38" s="568"/>
      <c r="KUY38" s="568"/>
      <c r="KUZ38" s="568"/>
      <c r="KVA38" s="568"/>
      <c r="KVB38" s="568"/>
      <c r="KVC38" s="568"/>
      <c r="KVD38" s="568"/>
      <c r="KVE38" s="568"/>
      <c r="KVF38" s="568"/>
      <c r="KVG38" s="568"/>
      <c r="KVH38" s="568"/>
      <c r="KVI38" s="568"/>
      <c r="KVJ38" s="568"/>
      <c r="KVK38" s="568"/>
      <c r="KVL38" s="568"/>
      <c r="KVM38" s="568"/>
      <c r="KVN38" s="568"/>
      <c r="KVO38" s="568"/>
      <c r="KVP38" s="568"/>
      <c r="KVQ38" s="568"/>
      <c r="KVR38" s="568"/>
      <c r="KVS38" s="568"/>
      <c r="KVT38" s="568"/>
      <c r="KVU38" s="568"/>
      <c r="KVV38" s="568"/>
      <c r="KVW38" s="568"/>
      <c r="KVX38" s="568"/>
      <c r="KVY38" s="568"/>
      <c r="KVZ38" s="568"/>
      <c r="KWA38" s="568"/>
      <c r="KWB38" s="568"/>
      <c r="KWC38" s="568"/>
      <c r="KWD38" s="568"/>
      <c r="KWE38" s="568"/>
      <c r="KWF38" s="568"/>
      <c r="KWG38" s="568"/>
      <c r="KWH38" s="568"/>
      <c r="KWI38" s="568"/>
      <c r="KWJ38" s="568"/>
      <c r="KWK38" s="568"/>
      <c r="KWL38" s="568"/>
      <c r="KWM38" s="568"/>
      <c r="KWN38" s="568"/>
      <c r="KWO38" s="568"/>
      <c r="KWP38" s="568"/>
      <c r="KWQ38" s="568"/>
      <c r="KWR38" s="568"/>
      <c r="KWS38" s="568"/>
      <c r="KWT38" s="568"/>
      <c r="KWU38" s="568"/>
      <c r="KWV38" s="568"/>
      <c r="KWW38" s="568"/>
      <c r="KWX38" s="568"/>
      <c r="KWY38" s="568"/>
      <c r="KWZ38" s="568"/>
      <c r="KXA38" s="568"/>
      <c r="KXB38" s="568"/>
      <c r="KXC38" s="568"/>
      <c r="KXD38" s="568"/>
      <c r="KXE38" s="568"/>
      <c r="KXF38" s="568"/>
      <c r="KXG38" s="568"/>
      <c r="KXH38" s="568"/>
      <c r="KXI38" s="568"/>
      <c r="KXJ38" s="568"/>
      <c r="KXK38" s="568"/>
      <c r="KXL38" s="568"/>
      <c r="KXM38" s="568"/>
      <c r="KXN38" s="568"/>
      <c r="KXO38" s="568"/>
      <c r="KXP38" s="568"/>
      <c r="KXQ38" s="568"/>
      <c r="KXR38" s="568"/>
      <c r="KXS38" s="568"/>
      <c r="KXT38" s="568"/>
      <c r="KXU38" s="568"/>
      <c r="KXV38" s="568"/>
      <c r="KXW38" s="568"/>
      <c r="KXX38" s="568"/>
      <c r="KXY38" s="568"/>
      <c r="KXZ38" s="568"/>
      <c r="KYA38" s="568"/>
      <c r="KYB38" s="568"/>
      <c r="KYC38" s="568"/>
      <c r="KYD38" s="568"/>
      <c r="KYE38" s="568"/>
      <c r="KYF38" s="568"/>
      <c r="KYG38" s="568"/>
      <c r="KYH38" s="568"/>
      <c r="KYI38" s="568"/>
      <c r="KYJ38" s="568"/>
      <c r="KYK38" s="568"/>
      <c r="KYL38" s="568"/>
      <c r="KYM38" s="568"/>
      <c r="KYN38" s="568"/>
      <c r="KYO38" s="568"/>
      <c r="KYP38" s="568"/>
      <c r="KYQ38" s="568"/>
      <c r="KYR38" s="568"/>
      <c r="KYS38" s="568"/>
      <c r="KYT38" s="568"/>
      <c r="KYU38" s="568"/>
      <c r="KYV38" s="568"/>
      <c r="KYW38" s="568"/>
      <c r="KYX38" s="568"/>
      <c r="KYY38" s="568"/>
      <c r="KYZ38" s="568"/>
      <c r="KZA38" s="568"/>
      <c r="KZB38" s="568"/>
      <c r="KZC38" s="568"/>
      <c r="KZD38" s="568"/>
      <c r="KZE38" s="568"/>
      <c r="KZF38" s="568"/>
      <c r="KZG38" s="568"/>
      <c r="KZH38" s="568"/>
      <c r="KZI38" s="568"/>
      <c r="KZJ38" s="568"/>
      <c r="KZK38" s="568"/>
      <c r="KZL38" s="568"/>
      <c r="KZM38" s="568"/>
      <c r="KZN38" s="568"/>
      <c r="KZO38" s="568"/>
      <c r="KZP38" s="568"/>
      <c r="KZQ38" s="568"/>
      <c r="KZR38" s="568"/>
      <c r="KZS38" s="568"/>
      <c r="KZT38" s="568"/>
      <c r="KZU38" s="568"/>
      <c r="KZV38" s="568"/>
      <c r="KZW38" s="568"/>
      <c r="KZX38" s="568"/>
      <c r="KZY38" s="568"/>
      <c r="KZZ38" s="568"/>
      <c r="LAA38" s="568"/>
      <c r="LAB38" s="568"/>
      <c r="LAC38" s="568"/>
      <c r="LAD38" s="568"/>
      <c r="LAE38" s="568"/>
      <c r="LAF38" s="568"/>
      <c r="LAG38" s="568"/>
      <c r="LAH38" s="568"/>
      <c r="LAI38" s="568"/>
      <c r="LAJ38" s="568"/>
      <c r="LAK38" s="568"/>
      <c r="LAL38" s="568"/>
      <c r="LAM38" s="568"/>
      <c r="LAN38" s="568"/>
      <c r="LAO38" s="568"/>
      <c r="LAP38" s="568"/>
      <c r="LAQ38" s="568"/>
      <c r="LAR38" s="568"/>
      <c r="LAS38" s="568"/>
      <c r="LAT38" s="568"/>
      <c r="LAU38" s="568"/>
      <c r="LAV38" s="568"/>
      <c r="LAW38" s="568"/>
      <c r="LAX38" s="568"/>
      <c r="LAY38" s="568"/>
      <c r="LAZ38" s="568"/>
      <c r="LBA38" s="568"/>
      <c r="LBB38" s="568"/>
      <c r="LBC38" s="568"/>
      <c r="LBD38" s="568"/>
      <c r="LBE38" s="568"/>
      <c r="LBF38" s="568"/>
      <c r="LBG38" s="568"/>
      <c r="LBH38" s="568"/>
      <c r="LBI38" s="568"/>
      <c r="LBJ38" s="568"/>
      <c r="LBK38" s="568"/>
      <c r="LBL38" s="568"/>
      <c r="LBM38" s="568"/>
      <c r="LBN38" s="568"/>
      <c r="LBO38" s="568"/>
      <c r="LBP38" s="568"/>
      <c r="LBQ38" s="568"/>
      <c r="LBR38" s="568"/>
      <c r="LBS38" s="568"/>
      <c r="LBT38" s="568"/>
      <c r="LBU38" s="568"/>
      <c r="LBV38" s="568"/>
      <c r="LBW38" s="568"/>
      <c r="LBX38" s="568"/>
      <c r="LBY38" s="568"/>
      <c r="LBZ38" s="568"/>
      <c r="LCA38" s="568"/>
      <c r="LCB38" s="568"/>
      <c r="LCC38" s="568"/>
      <c r="LCD38" s="568"/>
      <c r="LCE38" s="568"/>
      <c r="LCF38" s="568"/>
      <c r="LCG38" s="568"/>
      <c r="LCH38" s="568"/>
      <c r="LCI38" s="568"/>
      <c r="LCJ38" s="568"/>
      <c r="LCK38" s="568"/>
      <c r="LCL38" s="568"/>
      <c r="LCM38" s="568"/>
      <c r="LCN38" s="568"/>
      <c r="LCO38" s="568"/>
      <c r="LCP38" s="568"/>
      <c r="LCQ38" s="568"/>
      <c r="LCR38" s="568"/>
      <c r="LCS38" s="568"/>
      <c r="LCT38" s="568"/>
      <c r="LCU38" s="568"/>
      <c r="LCV38" s="568"/>
      <c r="LCW38" s="568"/>
      <c r="LCX38" s="568"/>
      <c r="LCY38" s="568"/>
      <c r="LCZ38" s="568"/>
      <c r="LDA38" s="568"/>
      <c r="LDB38" s="568"/>
      <c r="LDC38" s="568"/>
      <c r="LDD38" s="568"/>
      <c r="LDE38" s="568"/>
      <c r="LDF38" s="568"/>
      <c r="LDG38" s="568"/>
      <c r="LDH38" s="568"/>
      <c r="LDI38" s="568"/>
      <c r="LDJ38" s="568"/>
      <c r="LDK38" s="568"/>
      <c r="LDL38" s="568"/>
      <c r="LDM38" s="568"/>
      <c r="LDN38" s="568"/>
      <c r="LDO38" s="568"/>
      <c r="LDP38" s="568"/>
      <c r="LDQ38" s="568"/>
      <c r="LDR38" s="568"/>
      <c r="LDS38" s="568"/>
      <c r="LDT38" s="568"/>
      <c r="LDU38" s="568"/>
      <c r="LDV38" s="568"/>
      <c r="LDW38" s="568"/>
      <c r="LDX38" s="568"/>
      <c r="LDY38" s="568"/>
      <c r="LDZ38" s="568"/>
      <c r="LEA38" s="568"/>
      <c r="LEB38" s="568"/>
      <c r="LEC38" s="568"/>
      <c r="LED38" s="568"/>
      <c r="LEE38" s="568"/>
      <c r="LEF38" s="568"/>
      <c r="LEG38" s="568"/>
      <c r="LEH38" s="568"/>
      <c r="LEI38" s="568"/>
      <c r="LEJ38" s="568"/>
      <c r="LEK38" s="568"/>
      <c r="LEL38" s="568"/>
      <c r="LEM38" s="568"/>
      <c r="LEN38" s="568"/>
      <c r="LEO38" s="568"/>
      <c r="LEP38" s="568"/>
      <c r="LEQ38" s="568"/>
      <c r="LER38" s="568"/>
      <c r="LES38" s="568"/>
      <c r="LET38" s="568"/>
      <c r="LEU38" s="568"/>
      <c r="LEV38" s="568"/>
      <c r="LEW38" s="568"/>
      <c r="LEX38" s="568"/>
      <c r="LEY38" s="568"/>
      <c r="LEZ38" s="568"/>
      <c r="LFA38" s="568"/>
      <c r="LFB38" s="568"/>
      <c r="LFC38" s="568"/>
      <c r="LFD38" s="568"/>
      <c r="LFE38" s="568"/>
      <c r="LFF38" s="568"/>
      <c r="LFG38" s="568"/>
      <c r="LFH38" s="568"/>
      <c r="LFI38" s="568"/>
      <c r="LFJ38" s="568"/>
      <c r="LFK38" s="568"/>
      <c r="LFL38" s="568"/>
      <c r="LFM38" s="568"/>
      <c r="LFN38" s="568"/>
      <c r="LFO38" s="568"/>
      <c r="LFP38" s="568"/>
      <c r="LFQ38" s="568"/>
      <c r="LFR38" s="568"/>
      <c r="LFS38" s="568"/>
      <c r="LFT38" s="568"/>
      <c r="LFU38" s="568"/>
      <c r="LFV38" s="568"/>
      <c r="LFW38" s="568"/>
      <c r="LFX38" s="568"/>
      <c r="LFY38" s="568"/>
      <c r="LFZ38" s="568"/>
      <c r="LGA38" s="568"/>
      <c r="LGB38" s="568"/>
      <c r="LGC38" s="568"/>
      <c r="LGD38" s="568"/>
      <c r="LGE38" s="568"/>
      <c r="LGF38" s="568"/>
      <c r="LGG38" s="568"/>
      <c r="LGH38" s="568"/>
      <c r="LGI38" s="568"/>
      <c r="LGJ38" s="568"/>
      <c r="LGK38" s="568"/>
      <c r="LGL38" s="568"/>
      <c r="LGM38" s="568"/>
      <c r="LGN38" s="568"/>
      <c r="LGO38" s="568"/>
      <c r="LGP38" s="568"/>
      <c r="LGQ38" s="568"/>
      <c r="LGR38" s="568"/>
      <c r="LGS38" s="568"/>
      <c r="LGT38" s="568"/>
      <c r="LGU38" s="568"/>
      <c r="LGV38" s="568"/>
      <c r="LGW38" s="568"/>
      <c r="LGX38" s="568"/>
      <c r="LGY38" s="568"/>
      <c r="LGZ38" s="568"/>
      <c r="LHA38" s="568"/>
      <c r="LHB38" s="568"/>
      <c r="LHC38" s="568"/>
      <c r="LHD38" s="568"/>
      <c r="LHE38" s="568"/>
      <c r="LHF38" s="568"/>
      <c r="LHG38" s="568"/>
      <c r="LHH38" s="568"/>
      <c r="LHI38" s="568"/>
      <c r="LHJ38" s="568"/>
      <c r="LHK38" s="568"/>
      <c r="LHL38" s="568"/>
      <c r="LHM38" s="568"/>
      <c r="LHN38" s="568"/>
      <c r="LHO38" s="568"/>
      <c r="LHP38" s="568"/>
      <c r="LHQ38" s="568"/>
      <c r="LHR38" s="568"/>
      <c r="LHS38" s="568"/>
      <c r="LHT38" s="568"/>
      <c r="LHU38" s="568"/>
      <c r="LHV38" s="568"/>
      <c r="LHW38" s="568"/>
      <c r="LHX38" s="568"/>
      <c r="LHY38" s="568"/>
      <c r="LHZ38" s="568"/>
      <c r="LIA38" s="568"/>
      <c r="LIB38" s="568"/>
      <c r="LIC38" s="568"/>
      <c r="LID38" s="568"/>
      <c r="LIE38" s="568"/>
      <c r="LIF38" s="568"/>
      <c r="LIG38" s="568"/>
      <c r="LIH38" s="568"/>
      <c r="LII38" s="568"/>
      <c r="LIJ38" s="568"/>
      <c r="LIK38" s="568"/>
      <c r="LIL38" s="568"/>
      <c r="LIM38" s="568"/>
      <c r="LIN38" s="568"/>
      <c r="LIO38" s="568"/>
      <c r="LIP38" s="568"/>
      <c r="LIQ38" s="568"/>
      <c r="LIR38" s="568"/>
      <c r="LIS38" s="568"/>
      <c r="LIT38" s="568"/>
      <c r="LIU38" s="568"/>
      <c r="LIV38" s="568"/>
      <c r="LIW38" s="568"/>
      <c r="LIX38" s="568"/>
      <c r="LIY38" s="568"/>
      <c r="LIZ38" s="568"/>
      <c r="LJA38" s="568"/>
      <c r="LJB38" s="568"/>
      <c r="LJC38" s="568"/>
      <c r="LJD38" s="568"/>
      <c r="LJE38" s="568"/>
      <c r="LJF38" s="568"/>
      <c r="LJG38" s="568"/>
      <c r="LJH38" s="568"/>
      <c r="LJI38" s="568"/>
      <c r="LJJ38" s="568"/>
      <c r="LJK38" s="568"/>
      <c r="LJL38" s="568"/>
      <c r="LJM38" s="568"/>
      <c r="LJN38" s="568"/>
      <c r="LJO38" s="568"/>
      <c r="LJP38" s="568"/>
      <c r="LJQ38" s="568"/>
      <c r="LJR38" s="568"/>
      <c r="LJS38" s="568"/>
      <c r="LJT38" s="568"/>
      <c r="LJU38" s="568"/>
      <c r="LJV38" s="568"/>
      <c r="LJW38" s="568"/>
      <c r="LJX38" s="568"/>
      <c r="LJY38" s="568"/>
      <c r="LJZ38" s="568"/>
      <c r="LKA38" s="568"/>
      <c r="LKB38" s="568"/>
      <c r="LKC38" s="568"/>
      <c r="LKD38" s="568"/>
      <c r="LKE38" s="568"/>
      <c r="LKF38" s="568"/>
      <c r="LKG38" s="568"/>
      <c r="LKH38" s="568"/>
      <c r="LKI38" s="568"/>
      <c r="LKJ38" s="568"/>
      <c r="LKK38" s="568"/>
      <c r="LKL38" s="568"/>
      <c r="LKM38" s="568"/>
      <c r="LKN38" s="568"/>
      <c r="LKO38" s="568"/>
      <c r="LKP38" s="568"/>
      <c r="LKQ38" s="568"/>
      <c r="LKR38" s="568"/>
      <c r="LKS38" s="568"/>
      <c r="LKT38" s="568"/>
      <c r="LKU38" s="568"/>
      <c r="LKV38" s="568"/>
      <c r="LKW38" s="568"/>
      <c r="LKX38" s="568"/>
      <c r="LKY38" s="568"/>
      <c r="LKZ38" s="568"/>
      <c r="LLA38" s="568"/>
      <c r="LLB38" s="568"/>
      <c r="LLC38" s="568"/>
      <c r="LLD38" s="568"/>
      <c r="LLE38" s="568"/>
      <c r="LLF38" s="568"/>
      <c r="LLG38" s="568"/>
      <c r="LLH38" s="568"/>
      <c r="LLI38" s="568"/>
      <c r="LLJ38" s="568"/>
      <c r="LLK38" s="568"/>
      <c r="LLL38" s="568"/>
      <c r="LLM38" s="568"/>
      <c r="LLN38" s="568"/>
      <c r="LLO38" s="568"/>
      <c r="LLP38" s="568"/>
      <c r="LLQ38" s="568"/>
      <c r="LLR38" s="568"/>
      <c r="LLS38" s="568"/>
      <c r="LLT38" s="568"/>
      <c r="LLU38" s="568"/>
      <c r="LLV38" s="568"/>
      <c r="LLW38" s="568"/>
      <c r="LLX38" s="568"/>
      <c r="LLY38" s="568"/>
      <c r="LLZ38" s="568"/>
      <c r="LMA38" s="568"/>
      <c r="LMB38" s="568"/>
      <c r="LMC38" s="568"/>
      <c r="LMD38" s="568"/>
      <c r="LME38" s="568"/>
      <c r="LMF38" s="568"/>
      <c r="LMG38" s="568"/>
      <c r="LMH38" s="568"/>
      <c r="LMI38" s="568"/>
      <c r="LMJ38" s="568"/>
      <c r="LMK38" s="568"/>
      <c r="LML38" s="568"/>
      <c r="LMM38" s="568"/>
      <c r="LMN38" s="568"/>
      <c r="LMO38" s="568"/>
      <c r="LMP38" s="568"/>
      <c r="LMQ38" s="568"/>
      <c r="LMR38" s="568"/>
      <c r="LMS38" s="568"/>
      <c r="LMT38" s="568"/>
      <c r="LMU38" s="568"/>
      <c r="LMV38" s="568"/>
      <c r="LMW38" s="568"/>
      <c r="LMX38" s="568"/>
      <c r="LMY38" s="568"/>
      <c r="LMZ38" s="568"/>
      <c r="LNA38" s="568"/>
      <c r="LNB38" s="568"/>
      <c r="LNC38" s="568"/>
      <c r="LND38" s="568"/>
      <c r="LNE38" s="568"/>
      <c r="LNF38" s="568"/>
      <c r="LNG38" s="568"/>
      <c r="LNH38" s="568"/>
      <c r="LNI38" s="568"/>
      <c r="LNJ38" s="568"/>
      <c r="LNK38" s="568"/>
      <c r="LNL38" s="568"/>
      <c r="LNM38" s="568"/>
      <c r="LNN38" s="568"/>
      <c r="LNO38" s="568"/>
      <c r="LNP38" s="568"/>
      <c r="LNQ38" s="568"/>
      <c r="LNR38" s="568"/>
      <c r="LNS38" s="568"/>
      <c r="LNT38" s="568"/>
      <c r="LNU38" s="568"/>
      <c r="LNV38" s="568"/>
      <c r="LNW38" s="568"/>
      <c r="LNX38" s="568"/>
      <c r="LNY38" s="568"/>
      <c r="LNZ38" s="568"/>
      <c r="LOA38" s="568"/>
      <c r="LOB38" s="568"/>
      <c r="LOC38" s="568"/>
      <c r="LOD38" s="568"/>
      <c r="LOE38" s="568"/>
      <c r="LOF38" s="568"/>
      <c r="LOG38" s="568"/>
      <c r="LOH38" s="568"/>
      <c r="LOI38" s="568"/>
      <c r="LOJ38" s="568"/>
      <c r="LOK38" s="568"/>
      <c r="LOL38" s="568"/>
      <c r="LOM38" s="568"/>
      <c r="LON38" s="568"/>
      <c r="LOO38" s="568"/>
      <c r="LOP38" s="568"/>
      <c r="LOQ38" s="568"/>
      <c r="LOR38" s="568"/>
      <c r="LOS38" s="568"/>
      <c r="LOT38" s="568"/>
      <c r="LOU38" s="568"/>
      <c r="LOV38" s="568"/>
      <c r="LOW38" s="568"/>
      <c r="LOX38" s="568"/>
      <c r="LOY38" s="568"/>
      <c r="LOZ38" s="568"/>
      <c r="LPA38" s="568"/>
      <c r="LPB38" s="568"/>
      <c r="LPC38" s="568"/>
      <c r="LPD38" s="568"/>
      <c r="LPE38" s="568"/>
      <c r="LPF38" s="568"/>
      <c r="LPG38" s="568"/>
      <c r="LPH38" s="568"/>
      <c r="LPI38" s="568"/>
      <c r="LPJ38" s="568"/>
      <c r="LPK38" s="568"/>
      <c r="LPL38" s="568"/>
      <c r="LPM38" s="568"/>
      <c r="LPN38" s="568"/>
      <c r="LPO38" s="568"/>
      <c r="LPP38" s="568"/>
      <c r="LPQ38" s="568"/>
      <c r="LPR38" s="568"/>
      <c r="LPS38" s="568"/>
      <c r="LPT38" s="568"/>
      <c r="LPU38" s="568"/>
      <c r="LPV38" s="568"/>
      <c r="LPW38" s="568"/>
      <c r="LPX38" s="568"/>
      <c r="LPY38" s="568"/>
      <c r="LPZ38" s="568"/>
      <c r="LQA38" s="568"/>
      <c r="LQB38" s="568"/>
      <c r="LQC38" s="568"/>
      <c r="LQD38" s="568"/>
      <c r="LQE38" s="568"/>
      <c r="LQF38" s="568"/>
      <c r="LQG38" s="568"/>
      <c r="LQH38" s="568"/>
      <c r="LQI38" s="568"/>
      <c r="LQJ38" s="568"/>
      <c r="LQK38" s="568"/>
      <c r="LQL38" s="568"/>
      <c r="LQM38" s="568"/>
      <c r="LQN38" s="568"/>
      <c r="LQO38" s="568"/>
      <c r="LQP38" s="568"/>
      <c r="LQQ38" s="568"/>
      <c r="LQR38" s="568"/>
      <c r="LQS38" s="568"/>
      <c r="LQT38" s="568"/>
      <c r="LQU38" s="568"/>
      <c r="LQV38" s="568"/>
      <c r="LQW38" s="568"/>
      <c r="LQX38" s="568"/>
      <c r="LQY38" s="568"/>
      <c r="LQZ38" s="568"/>
      <c r="LRA38" s="568"/>
      <c r="LRB38" s="568"/>
      <c r="LRC38" s="568"/>
      <c r="LRD38" s="568"/>
      <c r="LRE38" s="568"/>
      <c r="LRF38" s="568"/>
      <c r="LRG38" s="568"/>
      <c r="LRH38" s="568"/>
      <c r="LRI38" s="568"/>
      <c r="LRJ38" s="568"/>
      <c r="LRK38" s="568"/>
      <c r="LRL38" s="568"/>
      <c r="LRM38" s="568"/>
      <c r="LRN38" s="568"/>
      <c r="LRO38" s="568"/>
      <c r="LRP38" s="568"/>
      <c r="LRQ38" s="568"/>
      <c r="LRR38" s="568"/>
      <c r="LRS38" s="568"/>
      <c r="LRT38" s="568"/>
      <c r="LRU38" s="568"/>
      <c r="LRV38" s="568"/>
      <c r="LRW38" s="568"/>
      <c r="LRX38" s="568"/>
      <c r="LRY38" s="568"/>
      <c r="LRZ38" s="568"/>
      <c r="LSA38" s="568"/>
      <c r="LSB38" s="568"/>
      <c r="LSC38" s="568"/>
      <c r="LSD38" s="568"/>
      <c r="LSE38" s="568"/>
      <c r="LSF38" s="568"/>
      <c r="LSG38" s="568"/>
      <c r="LSH38" s="568"/>
      <c r="LSI38" s="568"/>
      <c r="LSJ38" s="568"/>
      <c r="LSK38" s="568"/>
      <c r="LSL38" s="568"/>
      <c r="LSM38" s="568"/>
      <c r="LSN38" s="568"/>
      <c r="LSO38" s="568"/>
      <c r="LSP38" s="568"/>
      <c r="LSQ38" s="568"/>
      <c r="LSR38" s="568"/>
      <c r="LSS38" s="568"/>
      <c r="LST38" s="568"/>
      <c r="LSU38" s="568"/>
      <c r="LSV38" s="568"/>
      <c r="LSW38" s="568"/>
      <c r="LSX38" s="568"/>
      <c r="LSY38" s="568"/>
      <c r="LSZ38" s="568"/>
      <c r="LTA38" s="568"/>
      <c r="LTB38" s="568"/>
      <c r="LTC38" s="568"/>
      <c r="LTD38" s="568"/>
      <c r="LTE38" s="568"/>
      <c r="LTF38" s="568"/>
      <c r="LTG38" s="568"/>
      <c r="LTH38" s="568"/>
      <c r="LTI38" s="568"/>
      <c r="LTJ38" s="568"/>
      <c r="LTK38" s="568"/>
      <c r="LTL38" s="568"/>
      <c r="LTM38" s="568"/>
      <c r="LTN38" s="568"/>
      <c r="LTO38" s="568"/>
      <c r="LTP38" s="568"/>
      <c r="LTQ38" s="568"/>
      <c r="LTR38" s="568"/>
      <c r="LTS38" s="568"/>
      <c r="LTT38" s="568"/>
      <c r="LTU38" s="568"/>
      <c r="LTV38" s="568"/>
      <c r="LTW38" s="568"/>
      <c r="LTX38" s="568"/>
      <c r="LTY38" s="568"/>
      <c r="LTZ38" s="568"/>
      <c r="LUA38" s="568"/>
      <c r="LUB38" s="568"/>
      <c r="LUC38" s="568"/>
      <c r="LUD38" s="568"/>
      <c r="LUE38" s="568"/>
      <c r="LUF38" s="568"/>
      <c r="LUG38" s="568"/>
      <c r="LUH38" s="568"/>
      <c r="LUI38" s="568"/>
      <c r="LUJ38" s="568"/>
      <c r="LUK38" s="568"/>
      <c r="LUL38" s="568"/>
      <c r="LUM38" s="568"/>
      <c r="LUN38" s="568"/>
      <c r="LUO38" s="568"/>
      <c r="LUP38" s="568"/>
      <c r="LUQ38" s="568"/>
      <c r="LUR38" s="568"/>
      <c r="LUS38" s="568"/>
      <c r="LUT38" s="568"/>
      <c r="LUU38" s="568"/>
      <c r="LUV38" s="568"/>
      <c r="LUW38" s="568"/>
      <c r="LUX38" s="568"/>
      <c r="LUY38" s="568"/>
      <c r="LUZ38" s="568"/>
      <c r="LVA38" s="568"/>
      <c r="LVB38" s="568"/>
      <c r="LVC38" s="568"/>
      <c r="LVD38" s="568"/>
      <c r="LVE38" s="568"/>
      <c r="LVF38" s="568"/>
      <c r="LVG38" s="568"/>
      <c r="LVH38" s="568"/>
      <c r="LVI38" s="568"/>
      <c r="LVJ38" s="568"/>
      <c r="LVK38" s="568"/>
      <c r="LVL38" s="568"/>
      <c r="LVM38" s="568"/>
      <c r="LVN38" s="568"/>
      <c r="LVO38" s="568"/>
      <c r="LVP38" s="568"/>
      <c r="LVQ38" s="568"/>
      <c r="LVR38" s="568"/>
      <c r="LVS38" s="568"/>
      <c r="LVT38" s="568"/>
      <c r="LVU38" s="568"/>
      <c r="LVV38" s="568"/>
      <c r="LVW38" s="568"/>
      <c r="LVX38" s="568"/>
      <c r="LVY38" s="568"/>
      <c r="LVZ38" s="568"/>
      <c r="LWA38" s="568"/>
      <c r="LWB38" s="568"/>
      <c r="LWC38" s="568"/>
      <c r="LWD38" s="568"/>
      <c r="LWE38" s="568"/>
      <c r="LWF38" s="568"/>
      <c r="LWG38" s="568"/>
      <c r="LWH38" s="568"/>
      <c r="LWI38" s="568"/>
      <c r="LWJ38" s="568"/>
      <c r="LWK38" s="568"/>
      <c r="LWL38" s="568"/>
      <c r="LWM38" s="568"/>
      <c r="LWN38" s="568"/>
      <c r="LWO38" s="568"/>
      <c r="LWP38" s="568"/>
      <c r="LWQ38" s="568"/>
      <c r="LWR38" s="568"/>
      <c r="LWS38" s="568"/>
      <c r="LWT38" s="568"/>
      <c r="LWU38" s="568"/>
      <c r="LWV38" s="568"/>
      <c r="LWW38" s="568"/>
      <c r="LWX38" s="568"/>
      <c r="LWY38" s="568"/>
      <c r="LWZ38" s="568"/>
      <c r="LXA38" s="568"/>
      <c r="LXB38" s="568"/>
      <c r="LXC38" s="568"/>
      <c r="LXD38" s="568"/>
      <c r="LXE38" s="568"/>
      <c r="LXF38" s="568"/>
      <c r="LXG38" s="568"/>
      <c r="LXH38" s="568"/>
      <c r="LXI38" s="568"/>
      <c r="LXJ38" s="568"/>
      <c r="LXK38" s="568"/>
      <c r="LXL38" s="568"/>
      <c r="LXM38" s="568"/>
      <c r="LXN38" s="568"/>
      <c r="LXO38" s="568"/>
      <c r="LXP38" s="568"/>
      <c r="LXQ38" s="568"/>
      <c r="LXR38" s="568"/>
      <c r="LXS38" s="568"/>
      <c r="LXT38" s="568"/>
      <c r="LXU38" s="568"/>
      <c r="LXV38" s="568"/>
      <c r="LXW38" s="568"/>
      <c r="LXX38" s="568"/>
      <c r="LXY38" s="568"/>
      <c r="LXZ38" s="568"/>
      <c r="LYA38" s="568"/>
      <c r="LYB38" s="568"/>
      <c r="LYC38" s="568"/>
      <c r="LYD38" s="568"/>
      <c r="LYE38" s="568"/>
      <c r="LYF38" s="568"/>
      <c r="LYG38" s="568"/>
      <c r="LYH38" s="568"/>
      <c r="LYI38" s="568"/>
      <c r="LYJ38" s="568"/>
      <c r="LYK38" s="568"/>
      <c r="LYL38" s="568"/>
      <c r="LYM38" s="568"/>
      <c r="LYN38" s="568"/>
      <c r="LYO38" s="568"/>
      <c r="LYP38" s="568"/>
      <c r="LYQ38" s="568"/>
      <c r="LYR38" s="568"/>
      <c r="LYS38" s="568"/>
      <c r="LYT38" s="568"/>
      <c r="LYU38" s="568"/>
      <c r="LYV38" s="568"/>
      <c r="LYW38" s="568"/>
      <c r="LYX38" s="568"/>
      <c r="LYY38" s="568"/>
      <c r="LYZ38" s="568"/>
      <c r="LZA38" s="568"/>
      <c r="LZB38" s="568"/>
      <c r="LZC38" s="568"/>
      <c r="LZD38" s="568"/>
      <c r="LZE38" s="568"/>
      <c r="LZF38" s="568"/>
      <c r="LZG38" s="568"/>
      <c r="LZH38" s="568"/>
      <c r="LZI38" s="568"/>
      <c r="LZJ38" s="568"/>
      <c r="LZK38" s="568"/>
      <c r="LZL38" s="568"/>
      <c r="LZM38" s="568"/>
      <c r="LZN38" s="568"/>
      <c r="LZO38" s="568"/>
      <c r="LZP38" s="568"/>
      <c r="LZQ38" s="568"/>
      <c r="LZR38" s="568"/>
      <c r="LZS38" s="568"/>
      <c r="LZT38" s="568"/>
      <c r="LZU38" s="568"/>
      <c r="LZV38" s="568"/>
      <c r="LZW38" s="568"/>
      <c r="LZX38" s="568"/>
      <c r="LZY38" s="568"/>
      <c r="LZZ38" s="568"/>
      <c r="MAA38" s="568"/>
      <c r="MAB38" s="568"/>
      <c r="MAC38" s="568"/>
      <c r="MAD38" s="568"/>
      <c r="MAE38" s="568"/>
      <c r="MAF38" s="568"/>
      <c r="MAG38" s="568"/>
      <c r="MAH38" s="568"/>
      <c r="MAI38" s="568"/>
      <c r="MAJ38" s="568"/>
      <c r="MAK38" s="568"/>
      <c r="MAL38" s="568"/>
      <c r="MAM38" s="568"/>
      <c r="MAN38" s="568"/>
      <c r="MAO38" s="568"/>
      <c r="MAP38" s="568"/>
      <c r="MAQ38" s="568"/>
      <c r="MAR38" s="568"/>
      <c r="MAS38" s="568"/>
      <c r="MAT38" s="568"/>
      <c r="MAU38" s="568"/>
      <c r="MAV38" s="568"/>
      <c r="MAW38" s="568"/>
      <c r="MAX38" s="568"/>
      <c r="MAY38" s="568"/>
      <c r="MAZ38" s="568"/>
      <c r="MBA38" s="568"/>
      <c r="MBB38" s="568"/>
      <c r="MBC38" s="568"/>
      <c r="MBD38" s="568"/>
      <c r="MBE38" s="568"/>
      <c r="MBF38" s="568"/>
      <c r="MBG38" s="568"/>
      <c r="MBH38" s="568"/>
      <c r="MBI38" s="568"/>
      <c r="MBJ38" s="568"/>
      <c r="MBK38" s="568"/>
      <c r="MBL38" s="568"/>
      <c r="MBM38" s="568"/>
      <c r="MBN38" s="568"/>
      <c r="MBO38" s="568"/>
      <c r="MBP38" s="568"/>
      <c r="MBQ38" s="568"/>
      <c r="MBR38" s="568"/>
      <c r="MBS38" s="568"/>
      <c r="MBT38" s="568"/>
      <c r="MBU38" s="568"/>
      <c r="MBV38" s="568"/>
      <c r="MBW38" s="568"/>
      <c r="MBX38" s="568"/>
      <c r="MBY38" s="568"/>
      <c r="MBZ38" s="568"/>
      <c r="MCA38" s="568"/>
      <c r="MCB38" s="568"/>
      <c r="MCC38" s="568"/>
      <c r="MCD38" s="568"/>
      <c r="MCE38" s="568"/>
      <c r="MCF38" s="568"/>
      <c r="MCG38" s="568"/>
      <c r="MCH38" s="568"/>
      <c r="MCI38" s="568"/>
      <c r="MCJ38" s="568"/>
      <c r="MCK38" s="568"/>
      <c r="MCL38" s="568"/>
      <c r="MCM38" s="568"/>
      <c r="MCN38" s="568"/>
      <c r="MCO38" s="568"/>
      <c r="MCP38" s="568"/>
      <c r="MCQ38" s="568"/>
      <c r="MCR38" s="568"/>
      <c r="MCS38" s="568"/>
      <c r="MCT38" s="568"/>
      <c r="MCU38" s="568"/>
      <c r="MCV38" s="568"/>
      <c r="MCW38" s="568"/>
      <c r="MCX38" s="568"/>
      <c r="MCY38" s="568"/>
      <c r="MCZ38" s="568"/>
      <c r="MDA38" s="568"/>
      <c r="MDB38" s="568"/>
      <c r="MDC38" s="568"/>
      <c r="MDD38" s="568"/>
      <c r="MDE38" s="568"/>
      <c r="MDF38" s="568"/>
      <c r="MDG38" s="568"/>
      <c r="MDH38" s="568"/>
      <c r="MDI38" s="568"/>
      <c r="MDJ38" s="568"/>
      <c r="MDK38" s="568"/>
      <c r="MDL38" s="568"/>
      <c r="MDM38" s="568"/>
      <c r="MDN38" s="568"/>
      <c r="MDO38" s="568"/>
      <c r="MDP38" s="568"/>
      <c r="MDQ38" s="568"/>
      <c r="MDR38" s="568"/>
      <c r="MDS38" s="568"/>
      <c r="MDT38" s="568"/>
      <c r="MDU38" s="568"/>
      <c r="MDV38" s="568"/>
      <c r="MDW38" s="568"/>
      <c r="MDX38" s="568"/>
      <c r="MDY38" s="568"/>
      <c r="MDZ38" s="568"/>
      <c r="MEA38" s="568"/>
      <c r="MEB38" s="568"/>
      <c r="MEC38" s="568"/>
      <c r="MED38" s="568"/>
      <c r="MEE38" s="568"/>
      <c r="MEF38" s="568"/>
      <c r="MEG38" s="568"/>
      <c r="MEH38" s="568"/>
      <c r="MEI38" s="568"/>
      <c r="MEJ38" s="568"/>
      <c r="MEK38" s="568"/>
      <c r="MEL38" s="568"/>
      <c r="MEM38" s="568"/>
      <c r="MEN38" s="568"/>
      <c r="MEO38" s="568"/>
      <c r="MEP38" s="568"/>
      <c r="MEQ38" s="568"/>
      <c r="MER38" s="568"/>
      <c r="MES38" s="568"/>
      <c r="MET38" s="568"/>
      <c r="MEU38" s="568"/>
      <c r="MEV38" s="568"/>
      <c r="MEW38" s="568"/>
      <c r="MEX38" s="568"/>
      <c r="MEY38" s="568"/>
      <c r="MEZ38" s="568"/>
      <c r="MFA38" s="568"/>
      <c r="MFB38" s="568"/>
      <c r="MFC38" s="568"/>
      <c r="MFD38" s="568"/>
      <c r="MFE38" s="568"/>
      <c r="MFF38" s="568"/>
      <c r="MFG38" s="568"/>
      <c r="MFH38" s="568"/>
      <c r="MFI38" s="568"/>
      <c r="MFJ38" s="568"/>
      <c r="MFK38" s="568"/>
      <c r="MFL38" s="568"/>
      <c r="MFM38" s="568"/>
      <c r="MFN38" s="568"/>
      <c r="MFO38" s="568"/>
      <c r="MFP38" s="568"/>
      <c r="MFQ38" s="568"/>
      <c r="MFR38" s="568"/>
      <c r="MFS38" s="568"/>
      <c r="MFT38" s="568"/>
      <c r="MFU38" s="568"/>
      <c r="MFV38" s="568"/>
      <c r="MFW38" s="568"/>
      <c r="MFX38" s="568"/>
      <c r="MFY38" s="568"/>
      <c r="MFZ38" s="568"/>
      <c r="MGA38" s="568"/>
      <c r="MGB38" s="568"/>
      <c r="MGC38" s="568"/>
      <c r="MGD38" s="568"/>
      <c r="MGE38" s="568"/>
      <c r="MGF38" s="568"/>
      <c r="MGG38" s="568"/>
      <c r="MGH38" s="568"/>
      <c r="MGI38" s="568"/>
      <c r="MGJ38" s="568"/>
      <c r="MGK38" s="568"/>
      <c r="MGL38" s="568"/>
      <c r="MGM38" s="568"/>
      <c r="MGN38" s="568"/>
      <c r="MGO38" s="568"/>
      <c r="MGP38" s="568"/>
      <c r="MGQ38" s="568"/>
      <c r="MGR38" s="568"/>
      <c r="MGS38" s="568"/>
      <c r="MGT38" s="568"/>
      <c r="MGU38" s="568"/>
      <c r="MGV38" s="568"/>
      <c r="MGW38" s="568"/>
      <c r="MGX38" s="568"/>
      <c r="MGY38" s="568"/>
      <c r="MGZ38" s="568"/>
      <c r="MHA38" s="568"/>
      <c r="MHB38" s="568"/>
      <c r="MHC38" s="568"/>
      <c r="MHD38" s="568"/>
      <c r="MHE38" s="568"/>
      <c r="MHF38" s="568"/>
      <c r="MHG38" s="568"/>
      <c r="MHH38" s="568"/>
      <c r="MHI38" s="568"/>
      <c r="MHJ38" s="568"/>
      <c r="MHK38" s="568"/>
      <c r="MHL38" s="568"/>
      <c r="MHM38" s="568"/>
      <c r="MHN38" s="568"/>
      <c r="MHO38" s="568"/>
      <c r="MHP38" s="568"/>
      <c r="MHQ38" s="568"/>
      <c r="MHR38" s="568"/>
      <c r="MHS38" s="568"/>
      <c r="MHT38" s="568"/>
      <c r="MHU38" s="568"/>
      <c r="MHV38" s="568"/>
      <c r="MHW38" s="568"/>
      <c r="MHX38" s="568"/>
      <c r="MHY38" s="568"/>
      <c r="MHZ38" s="568"/>
      <c r="MIA38" s="568"/>
      <c r="MIB38" s="568"/>
      <c r="MIC38" s="568"/>
      <c r="MID38" s="568"/>
      <c r="MIE38" s="568"/>
      <c r="MIF38" s="568"/>
      <c r="MIG38" s="568"/>
      <c r="MIH38" s="568"/>
      <c r="MII38" s="568"/>
      <c r="MIJ38" s="568"/>
      <c r="MIK38" s="568"/>
      <c r="MIL38" s="568"/>
      <c r="MIM38" s="568"/>
      <c r="MIN38" s="568"/>
      <c r="MIO38" s="568"/>
      <c r="MIP38" s="568"/>
      <c r="MIQ38" s="568"/>
      <c r="MIR38" s="568"/>
      <c r="MIS38" s="568"/>
      <c r="MIT38" s="568"/>
      <c r="MIU38" s="568"/>
      <c r="MIV38" s="568"/>
      <c r="MIW38" s="568"/>
      <c r="MIX38" s="568"/>
      <c r="MIY38" s="568"/>
      <c r="MIZ38" s="568"/>
      <c r="MJA38" s="568"/>
      <c r="MJB38" s="568"/>
      <c r="MJC38" s="568"/>
      <c r="MJD38" s="568"/>
      <c r="MJE38" s="568"/>
      <c r="MJF38" s="568"/>
      <c r="MJG38" s="568"/>
      <c r="MJH38" s="568"/>
      <c r="MJI38" s="568"/>
      <c r="MJJ38" s="568"/>
      <c r="MJK38" s="568"/>
      <c r="MJL38" s="568"/>
      <c r="MJM38" s="568"/>
      <c r="MJN38" s="568"/>
      <c r="MJO38" s="568"/>
      <c r="MJP38" s="568"/>
      <c r="MJQ38" s="568"/>
      <c r="MJR38" s="568"/>
      <c r="MJS38" s="568"/>
      <c r="MJT38" s="568"/>
      <c r="MJU38" s="568"/>
      <c r="MJV38" s="568"/>
      <c r="MJW38" s="568"/>
      <c r="MJX38" s="568"/>
      <c r="MJY38" s="568"/>
      <c r="MJZ38" s="568"/>
      <c r="MKA38" s="568"/>
      <c r="MKB38" s="568"/>
      <c r="MKC38" s="568"/>
      <c r="MKD38" s="568"/>
      <c r="MKE38" s="568"/>
      <c r="MKF38" s="568"/>
      <c r="MKG38" s="568"/>
      <c r="MKH38" s="568"/>
      <c r="MKI38" s="568"/>
      <c r="MKJ38" s="568"/>
      <c r="MKK38" s="568"/>
      <c r="MKL38" s="568"/>
      <c r="MKM38" s="568"/>
      <c r="MKN38" s="568"/>
      <c r="MKO38" s="568"/>
      <c r="MKP38" s="568"/>
      <c r="MKQ38" s="568"/>
      <c r="MKR38" s="568"/>
      <c r="MKS38" s="568"/>
      <c r="MKT38" s="568"/>
      <c r="MKU38" s="568"/>
      <c r="MKV38" s="568"/>
      <c r="MKW38" s="568"/>
      <c r="MKX38" s="568"/>
      <c r="MKY38" s="568"/>
      <c r="MKZ38" s="568"/>
      <c r="MLA38" s="568"/>
      <c r="MLB38" s="568"/>
      <c r="MLC38" s="568"/>
      <c r="MLD38" s="568"/>
      <c r="MLE38" s="568"/>
      <c r="MLF38" s="568"/>
      <c r="MLG38" s="568"/>
      <c r="MLH38" s="568"/>
      <c r="MLI38" s="568"/>
      <c r="MLJ38" s="568"/>
      <c r="MLK38" s="568"/>
      <c r="MLL38" s="568"/>
      <c r="MLM38" s="568"/>
      <c r="MLN38" s="568"/>
      <c r="MLO38" s="568"/>
      <c r="MLP38" s="568"/>
      <c r="MLQ38" s="568"/>
      <c r="MLR38" s="568"/>
      <c r="MLS38" s="568"/>
      <c r="MLT38" s="568"/>
      <c r="MLU38" s="568"/>
      <c r="MLV38" s="568"/>
      <c r="MLW38" s="568"/>
      <c r="MLX38" s="568"/>
      <c r="MLY38" s="568"/>
      <c r="MLZ38" s="568"/>
      <c r="MMA38" s="568"/>
      <c r="MMB38" s="568"/>
      <c r="MMC38" s="568"/>
      <c r="MMD38" s="568"/>
      <c r="MME38" s="568"/>
      <c r="MMF38" s="568"/>
      <c r="MMG38" s="568"/>
      <c r="MMH38" s="568"/>
      <c r="MMI38" s="568"/>
      <c r="MMJ38" s="568"/>
      <c r="MMK38" s="568"/>
      <c r="MML38" s="568"/>
      <c r="MMM38" s="568"/>
      <c r="MMN38" s="568"/>
      <c r="MMO38" s="568"/>
      <c r="MMP38" s="568"/>
      <c r="MMQ38" s="568"/>
      <c r="MMR38" s="568"/>
      <c r="MMS38" s="568"/>
      <c r="MMT38" s="568"/>
      <c r="MMU38" s="568"/>
      <c r="MMV38" s="568"/>
      <c r="MMW38" s="568"/>
      <c r="MMX38" s="568"/>
      <c r="MMY38" s="568"/>
      <c r="MMZ38" s="568"/>
      <c r="MNA38" s="568"/>
      <c r="MNB38" s="568"/>
      <c r="MNC38" s="568"/>
      <c r="MND38" s="568"/>
      <c r="MNE38" s="568"/>
      <c r="MNF38" s="568"/>
      <c r="MNG38" s="568"/>
      <c r="MNH38" s="568"/>
      <c r="MNI38" s="568"/>
      <c r="MNJ38" s="568"/>
      <c r="MNK38" s="568"/>
      <c r="MNL38" s="568"/>
      <c r="MNM38" s="568"/>
      <c r="MNN38" s="568"/>
      <c r="MNO38" s="568"/>
      <c r="MNP38" s="568"/>
      <c r="MNQ38" s="568"/>
      <c r="MNR38" s="568"/>
      <c r="MNS38" s="568"/>
      <c r="MNT38" s="568"/>
      <c r="MNU38" s="568"/>
      <c r="MNV38" s="568"/>
      <c r="MNW38" s="568"/>
      <c r="MNX38" s="568"/>
      <c r="MNY38" s="568"/>
      <c r="MNZ38" s="568"/>
      <c r="MOA38" s="568"/>
      <c r="MOB38" s="568"/>
      <c r="MOC38" s="568"/>
      <c r="MOD38" s="568"/>
      <c r="MOE38" s="568"/>
      <c r="MOF38" s="568"/>
      <c r="MOG38" s="568"/>
      <c r="MOH38" s="568"/>
      <c r="MOI38" s="568"/>
      <c r="MOJ38" s="568"/>
      <c r="MOK38" s="568"/>
      <c r="MOL38" s="568"/>
      <c r="MOM38" s="568"/>
      <c r="MON38" s="568"/>
      <c r="MOO38" s="568"/>
      <c r="MOP38" s="568"/>
      <c r="MOQ38" s="568"/>
      <c r="MOR38" s="568"/>
      <c r="MOS38" s="568"/>
      <c r="MOT38" s="568"/>
      <c r="MOU38" s="568"/>
      <c r="MOV38" s="568"/>
      <c r="MOW38" s="568"/>
      <c r="MOX38" s="568"/>
      <c r="MOY38" s="568"/>
      <c r="MOZ38" s="568"/>
      <c r="MPA38" s="568"/>
      <c r="MPB38" s="568"/>
      <c r="MPC38" s="568"/>
      <c r="MPD38" s="568"/>
      <c r="MPE38" s="568"/>
      <c r="MPF38" s="568"/>
      <c r="MPG38" s="568"/>
      <c r="MPH38" s="568"/>
      <c r="MPI38" s="568"/>
      <c r="MPJ38" s="568"/>
      <c r="MPK38" s="568"/>
      <c r="MPL38" s="568"/>
      <c r="MPM38" s="568"/>
      <c r="MPN38" s="568"/>
      <c r="MPO38" s="568"/>
      <c r="MPP38" s="568"/>
      <c r="MPQ38" s="568"/>
      <c r="MPR38" s="568"/>
      <c r="MPS38" s="568"/>
      <c r="MPT38" s="568"/>
      <c r="MPU38" s="568"/>
      <c r="MPV38" s="568"/>
      <c r="MPW38" s="568"/>
      <c r="MPX38" s="568"/>
      <c r="MPY38" s="568"/>
      <c r="MPZ38" s="568"/>
      <c r="MQA38" s="568"/>
      <c r="MQB38" s="568"/>
      <c r="MQC38" s="568"/>
      <c r="MQD38" s="568"/>
      <c r="MQE38" s="568"/>
      <c r="MQF38" s="568"/>
      <c r="MQG38" s="568"/>
      <c r="MQH38" s="568"/>
      <c r="MQI38" s="568"/>
      <c r="MQJ38" s="568"/>
      <c r="MQK38" s="568"/>
      <c r="MQL38" s="568"/>
      <c r="MQM38" s="568"/>
      <c r="MQN38" s="568"/>
      <c r="MQO38" s="568"/>
      <c r="MQP38" s="568"/>
      <c r="MQQ38" s="568"/>
      <c r="MQR38" s="568"/>
      <c r="MQS38" s="568"/>
      <c r="MQT38" s="568"/>
      <c r="MQU38" s="568"/>
      <c r="MQV38" s="568"/>
      <c r="MQW38" s="568"/>
      <c r="MQX38" s="568"/>
      <c r="MQY38" s="568"/>
      <c r="MQZ38" s="568"/>
      <c r="MRA38" s="568"/>
      <c r="MRB38" s="568"/>
      <c r="MRC38" s="568"/>
      <c r="MRD38" s="568"/>
      <c r="MRE38" s="568"/>
      <c r="MRF38" s="568"/>
      <c r="MRG38" s="568"/>
      <c r="MRH38" s="568"/>
      <c r="MRI38" s="568"/>
      <c r="MRJ38" s="568"/>
      <c r="MRK38" s="568"/>
      <c r="MRL38" s="568"/>
      <c r="MRM38" s="568"/>
      <c r="MRN38" s="568"/>
      <c r="MRO38" s="568"/>
      <c r="MRP38" s="568"/>
      <c r="MRQ38" s="568"/>
      <c r="MRR38" s="568"/>
      <c r="MRS38" s="568"/>
      <c r="MRT38" s="568"/>
      <c r="MRU38" s="568"/>
      <c r="MRV38" s="568"/>
      <c r="MRW38" s="568"/>
      <c r="MRX38" s="568"/>
      <c r="MRY38" s="568"/>
      <c r="MRZ38" s="568"/>
      <c r="MSA38" s="568"/>
      <c r="MSB38" s="568"/>
      <c r="MSC38" s="568"/>
      <c r="MSD38" s="568"/>
      <c r="MSE38" s="568"/>
      <c r="MSF38" s="568"/>
      <c r="MSG38" s="568"/>
      <c r="MSH38" s="568"/>
      <c r="MSI38" s="568"/>
      <c r="MSJ38" s="568"/>
      <c r="MSK38" s="568"/>
      <c r="MSL38" s="568"/>
      <c r="MSM38" s="568"/>
      <c r="MSN38" s="568"/>
      <c r="MSO38" s="568"/>
      <c r="MSP38" s="568"/>
      <c r="MSQ38" s="568"/>
      <c r="MSR38" s="568"/>
      <c r="MSS38" s="568"/>
      <c r="MST38" s="568"/>
      <c r="MSU38" s="568"/>
      <c r="MSV38" s="568"/>
      <c r="MSW38" s="568"/>
      <c r="MSX38" s="568"/>
      <c r="MSY38" s="568"/>
      <c r="MSZ38" s="568"/>
      <c r="MTA38" s="568"/>
      <c r="MTB38" s="568"/>
      <c r="MTC38" s="568"/>
      <c r="MTD38" s="568"/>
      <c r="MTE38" s="568"/>
      <c r="MTF38" s="568"/>
      <c r="MTG38" s="568"/>
      <c r="MTH38" s="568"/>
      <c r="MTI38" s="568"/>
      <c r="MTJ38" s="568"/>
      <c r="MTK38" s="568"/>
      <c r="MTL38" s="568"/>
      <c r="MTM38" s="568"/>
      <c r="MTN38" s="568"/>
      <c r="MTO38" s="568"/>
      <c r="MTP38" s="568"/>
      <c r="MTQ38" s="568"/>
      <c r="MTR38" s="568"/>
      <c r="MTS38" s="568"/>
      <c r="MTT38" s="568"/>
      <c r="MTU38" s="568"/>
      <c r="MTV38" s="568"/>
      <c r="MTW38" s="568"/>
      <c r="MTX38" s="568"/>
      <c r="MTY38" s="568"/>
      <c r="MTZ38" s="568"/>
      <c r="MUA38" s="568"/>
      <c r="MUB38" s="568"/>
      <c r="MUC38" s="568"/>
      <c r="MUD38" s="568"/>
      <c r="MUE38" s="568"/>
      <c r="MUF38" s="568"/>
      <c r="MUG38" s="568"/>
      <c r="MUH38" s="568"/>
      <c r="MUI38" s="568"/>
      <c r="MUJ38" s="568"/>
      <c r="MUK38" s="568"/>
      <c r="MUL38" s="568"/>
      <c r="MUM38" s="568"/>
      <c r="MUN38" s="568"/>
      <c r="MUO38" s="568"/>
      <c r="MUP38" s="568"/>
      <c r="MUQ38" s="568"/>
      <c r="MUR38" s="568"/>
      <c r="MUS38" s="568"/>
      <c r="MUT38" s="568"/>
      <c r="MUU38" s="568"/>
      <c r="MUV38" s="568"/>
      <c r="MUW38" s="568"/>
      <c r="MUX38" s="568"/>
      <c r="MUY38" s="568"/>
      <c r="MUZ38" s="568"/>
      <c r="MVA38" s="568"/>
      <c r="MVB38" s="568"/>
      <c r="MVC38" s="568"/>
      <c r="MVD38" s="568"/>
      <c r="MVE38" s="568"/>
      <c r="MVF38" s="568"/>
      <c r="MVG38" s="568"/>
      <c r="MVH38" s="568"/>
      <c r="MVI38" s="568"/>
      <c r="MVJ38" s="568"/>
      <c r="MVK38" s="568"/>
      <c r="MVL38" s="568"/>
      <c r="MVM38" s="568"/>
      <c r="MVN38" s="568"/>
      <c r="MVO38" s="568"/>
      <c r="MVP38" s="568"/>
      <c r="MVQ38" s="568"/>
      <c r="MVR38" s="568"/>
      <c r="MVS38" s="568"/>
      <c r="MVT38" s="568"/>
      <c r="MVU38" s="568"/>
      <c r="MVV38" s="568"/>
      <c r="MVW38" s="568"/>
      <c r="MVX38" s="568"/>
      <c r="MVY38" s="568"/>
      <c r="MVZ38" s="568"/>
      <c r="MWA38" s="568"/>
      <c r="MWB38" s="568"/>
      <c r="MWC38" s="568"/>
      <c r="MWD38" s="568"/>
      <c r="MWE38" s="568"/>
      <c r="MWF38" s="568"/>
      <c r="MWG38" s="568"/>
      <c r="MWH38" s="568"/>
      <c r="MWI38" s="568"/>
      <c r="MWJ38" s="568"/>
      <c r="MWK38" s="568"/>
      <c r="MWL38" s="568"/>
      <c r="MWM38" s="568"/>
      <c r="MWN38" s="568"/>
      <c r="MWO38" s="568"/>
      <c r="MWP38" s="568"/>
      <c r="MWQ38" s="568"/>
      <c r="MWR38" s="568"/>
      <c r="MWS38" s="568"/>
      <c r="MWT38" s="568"/>
      <c r="MWU38" s="568"/>
      <c r="MWV38" s="568"/>
      <c r="MWW38" s="568"/>
      <c r="MWX38" s="568"/>
      <c r="MWY38" s="568"/>
      <c r="MWZ38" s="568"/>
      <c r="MXA38" s="568"/>
      <c r="MXB38" s="568"/>
      <c r="MXC38" s="568"/>
      <c r="MXD38" s="568"/>
      <c r="MXE38" s="568"/>
      <c r="MXF38" s="568"/>
      <c r="MXG38" s="568"/>
      <c r="MXH38" s="568"/>
      <c r="MXI38" s="568"/>
      <c r="MXJ38" s="568"/>
      <c r="MXK38" s="568"/>
      <c r="MXL38" s="568"/>
      <c r="MXM38" s="568"/>
      <c r="MXN38" s="568"/>
      <c r="MXO38" s="568"/>
      <c r="MXP38" s="568"/>
      <c r="MXQ38" s="568"/>
      <c r="MXR38" s="568"/>
      <c r="MXS38" s="568"/>
      <c r="MXT38" s="568"/>
      <c r="MXU38" s="568"/>
      <c r="MXV38" s="568"/>
      <c r="MXW38" s="568"/>
      <c r="MXX38" s="568"/>
      <c r="MXY38" s="568"/>
      <c r="MXZ38" s="568"/>
      <c r="MYA38" s="568"/>
      <c r="MYB38" s="568"/>
      <c r="MYC38" s="568"/>
      <c r="MYD38" s="568"/>
      <c r="MYE38" s="568"/>
      <c r="MYF38" s="568"/>
      <c r="MYG38" s="568"/>
      <c r="MYH38" s="568"/>
      <c r="MYI38" s="568"/>
      <c r="MYJ38" s="568"/>
      <c r="MYK38" s="568"/>
      <c r="MYL38" s="568"/>
      <c r="MYM38" s="568"/>
      <c r="MYN38" s="568"/>
      <c r="MYO38" s="568"/>
      <c r="MYP38" s="568"/>
      <c r="MYQ38" s="568"/>
      <c r="MYR38" s="568"/>
      <c r="MYS38" s="568"/>
      <c r="MYT38" s="568"/>
      <c r="MYU38" s="568"/>
      <c r="MYV38" s="568"/>
      <c r="MYW38" s="568"/>
      <c r="MYX38" s="568"/>
      <c r="MYY38" s="568"/>
      <c r="MYZ38" s="568"/>
      <c r="MZA38" s="568"/>
      <c r="MZB38" s="568"/>
      <c r="MZC38" s="568"/>
      <c r="MZD38" s="568"/>
      <c r="MZE38" s="568"/>
      <c r="MZF38" s="568"/>
      <c r="MZG38" s="568"/>
      <c r="MZH38" s="568"/>
      <c r="MZI38" s="568"/>
      <c r="MZJ38" s="568"/>
      <c r="MZK38" s="568"/>
      <c r="MZL38" s="568"/>
      <c r="MZM38" s="568"/>
      <c r="MZN38" s="568"/>
      <c r="MZO38" s="568"/>
      <c r="MZP38" s="568"/>
      <c r="MZQ38" s="568"/>
      <c r="MZR38" s="568"/>
      <c r="MZS38" s="568"/>
      <c r="MZT38" s="568"/>
      <c r="MZU38" s="568"/>
      <c r="MZV38" s="568"/>
      <c r="MZW38" s="568"/>
      <c r="MZX38" s="568"/>
      <c r="MZY38" s="568"/>
      <c r="MZZ38" s="568"/>
      <c r="NAA38" s="568"/>
      <c r="NAB38" s="568"/>
      <c r="NAC38" s="568"/>
      <c r="NAD38" s="568"/>
      <c r="NAE38" s="568"/>
      <c r="NAF38" s="568"/>
      <c r="NAG38" s="568"/>
      <c r="NAH38" s="568"/>
      <c r="NAI38" s="568"/>
      <c r="NAJ38" s="568"/>
      <c r="NAK38" s="568"/>
      <c r="NAL38" s="568"/>
      <c r="NAM38" s="568"/>
      <c r="NAN38" s="568"/>
      <c r="NAO38" s="568"/>
      <c r="NAP38" s="568"/>
      <c r="NAQ38" s="568"/>
      <c r="NAR38" s="568"/>
      <c r="NAS38" s="568"/>
      <c r="NAT38" s="568"/>
      <c r="NAU38" s="568"/>
      <c r="NAV38" s="568"/>
      <c r="NAW38" s="568"/>
      <c r="NAX38" s="568"/>
      <c r="NAY38" s="568"/>
      <c r="NAZ38" s="568"/>
      <c r="NBA38" s="568"/>
      <c r="NBB38" s="568"/>
      <c r="NBC38" s="568"/>
      <c r="NBD38" s="568"/>
      <c r="NBE38" s="568"/>
      <c r="NBF38" s="568"/>
      <c r="NBG38" s="568"/>
      <c r="NBH38" s="568"/>
      <c r="NBI38" s="568"/>
      <c r="NBJ38" s="568"/>
      <c r="NBK38" s="568"/>
      <c r="NBL38" s="568"/>
      <c r="NBM38" s="568"/>
      <c r="NBN38" s="568"/>
      <c r="NBO38" s="568"/>
      <c r="NBP38" s="568"/>
      <c r="NBQ38" s="568"/>
      <c r="NBR38" s="568"/>
      <c r="NBS38" s="568"/>
      <c r="NBT38" s="568"/>
      <c r="NBU38" s="568"/>
      <c r="NBV38" s="568"/>
      <c r="NBW38" s="568"/>
      <c r="NBX38" s="568"/>
      <c r="NBY38" s="568"/>
      <c r="NBZ38" s="568"/>
      <c r="NCA38" s="568"/>
      <c r="NCB38" s="568"/>
      <c r="NCC38" s="568"/>
      <c r="NCD38" s="568"/>
      <c r="NCE38" s="568"/>
      <c r="NCF38" s="568"/>
      <c r="NCG38" s="568"/>
      <c r="NCH38" s="568"/>
      <c r="NCI38" s="568"/>
      <c r="NCJ38" s="568"/>
      <c r="NCK38" s="568"/>
      <c r="NCL38" s="568"/>
      <c r="NCM38" s="568"/>
      <c r="NCN38" s="568"/>
      <c r="NCO38" s="568"/>
      <c r="NCP38" s="568"/>
      <c r="NCQ38" s="568"/>
      <c r="NCR38" s="568"/>
      <c r="NCS38" s="568"/>
      <c r="NCT38" s="568"/>
      <c r="NCU38" s="568"/>
      <c r="NCV38" s="568"/>
      <c r="NCW38" s="568"/>
      <c r="NCX38" s="568"/>
      <c r="NCY38" s="568"/>
      <c r="NCZ38" s="568"/>
      <c r="NDA38" s="568"/>
      <c r="NDB38" s="568"/>
      <c r="NDC38" s="568"/>
      <c r="NDD38" s="568"/>
      <c r="NDE38" s="568"/>
      <c r="NDF38" s="568"/>
      <c r="NDG38" s="568"/>
      <c r="NDH38" s="568"/>
      <c r="NDI38" s="568"/>
      <c r="NDJ38" s="568"/>
      <c r="NDK38" s="568"/>
      <c r="NDL38" s="568"/>
      <c r="NDM38" s="568"/>
      <c r="NDN38" s="568"/>
      <c r="NDO38" s="568"/>
      <c r="NDP38" s="568"/>
      <c r="NDQ38" s="568"/>
      <c r="NDR38" s="568"/>
      <c r="NDS38" s="568"/>
      <c r="NDT38" s="568"/>
      <c r="NDU38" s="568"/>
      <c r="NDV38" s="568"/>
      <c r="NDW38" s="568"/>
      <c r="NDX38" s="568"/>
      <c r="NDY38" s="568"/>
      <c r="NDZ38" s="568"/>
      <c r="NEA38" s="568"/>
      <c r="NEB38" s="568"/>
      <c r="NEC38" s="568"/>
      <c r="NED38" s="568"/>
      <c r="NEE38" s="568"/>
      <c r="NEF38" s="568"/>
      <c r="NEG38" s="568"/>
      <c r="NEH38" s="568"/>
      <c r="NEI38" s="568"/>
      <c r="NEJ38" s="568"/>
      <c r="NEK38" s="568"/>
      <c r="NEL38" s="568"/>
      <c r="NEM38" s="568"/>
      <c r="NEN38" s="568"/>
      <c r="NEO38" s="568"/>
      <c r="NEP38" s="568"/>
      <c r="NEQ38" s="568"/>
      <c r="NER38" s="568"/>
      <c r="NES38" s="568"/>
      <c r="NET38" s="568"/>
      <c r="NEU38" s="568"/>
      <c r="NEV38" s="568"/>
      <c r="NEW38" s="568"/>
      <c r="NEX38" s="568"/>
      <c r="NEY38" s="568"/>
      <c r="NEZ38" s="568"/>
      <c r="NFA38" s="568"/>
      <c r="NFB38" s="568"/>
      <c r="NFC38" s="568"/>
      <c r="NFD38" s="568"/>
      <c r="NFE38" s="568"/>
      <c r="NFF38" s="568"/>
      <c r="NFG38" s="568"/>
      <c r="NFH38" s="568"/>
      <c r="NFI38" s="568"/>
      <c r="NFJ38" s="568"/>
      <c r="NFK38" s="568"/>
      <c r="NFL38" s="568"/>
      <c r="NFM38" s="568"/>
      <c r="NFN38" s="568"/>
      <c r="NFO38" s="568"/>
      <c r="NFP38" s="568"/>
      <c r="NFQ38" s="568"/>
      <c r="NFR38" s="568"/>
      <c r="NFS38" s="568"/>
      <c r="NFT38" s="568"/>
      <c r="NFU38" s="568"/>
      <c r="NFV38" s="568"/>
      <c r="NFW38" s="568"/>
      <c r="NFX38" s="568"/>
      <c r="NFY38" s="568"/>
      <c r="NFZ38" s="568"/>
      <c r="NGA38" s="568"/>
      <c r="NGB38" s="568"/>
      <c r="NGC38" s="568"/>
      <c r="NGD38" s="568"/>
      <c r="NGE38" s="568"/>
      <c r="NGF38" s="568"/>
      <c r="NGG38" s="568"/>
      <c r="NGH38" s="568"/>
      <c r="NGI38" s="568"/>
      <c r="NGJ38" s="568"/>
      <c r="NGK38" s="568"/>
      <c r="NGL38" s="568"/>
      <c r="NGM38" s="568"/>
      <c r="NGN38" s="568"/>
      <c r="NGO38" s="568"/>
      <c r="NGP38" s="568"/>
      <c r="NGQ38" s="568"/>
      <c r="NGR38" s="568"/>
      <c r="NGS38" s="568"/>
      <c r="NGT38" s="568"/>
      <c r="NGU38" s="568"/>
      <c r="NGV38" s="568"/>
      <c r="NGW38" s="568"/>
      <c r="NGX38" s="568"/>
      <c r="NGY38" s="568"/>
      <c r="NGZ38" s="568"/>
      <c r="NHA38" s="568"/>
      <c r="NHB38" s="568"/>
      <c r="NHC38" s="568"/>
      <c r="NHD38" s="568"/>
      <c r="NHE38" s="568"/>
      <c r="NHF38" s="568"/>
      <c r="NHG38" s="568"/>
      <c r="NHH38" s="568"/>
      <c r="NHI38" s="568"/>
      <c r="NHJ38" s="568"/>
      <c r="NHK38" s="568"/>
      <c r="NHL38" s="568"/>
      <c r="NHM38" s="568"/>
      <c r="NHN38" s="568"/>
      <c r="NHO38" s="568"/>
      <c r="NHP38" s="568"/>
      <c r="NHQ38" s="568"/>
      <c r="NHR38" s="568"/>
      <c r="NHS38" s="568"/>
      <c r="NHT38" s="568"/>
      <c r="NHU38" s="568"/>
      <c r="NHV38" s="568"/>
      <c r="NHW38" s="568"/>
      <c r="NHX38" s="568"/>
      <c r="NHY38" s="568"/>
      <c r="NHZ38" s="568"/>
      <c r="NIA38" s="568"/>
      <c r="NIB38" s="568"/>
      <c r="NIC38" s="568"/>
      <c r="NID38" s="568"/>
      <c r="NIE38" s="568"/>
      <c r="NIF38" s="568"/>
      <c r="NIG38" s="568"/>
      <c r="NIH38" s="568"/>
      <c r="NII38" s="568"/>
      <c r="NIJ38" s="568"/>
      <c r="NIK38" s="568"/>
      <c r="NIL38" s="568"/>
      <c r="NIM38" s="568"/>
      <c r="NIN38" s="568"/>
      <c r="NIO38" s="568"/>
      <c r="NIP38" s="568"/>
      <c r="NIQ38" s="568"/>
      <c r="NIR38" s="568"/>
      <c r="NIS38" s="568"/>
      <c r="NIT38" s="568"/>
      <c r="NIU38" s="568"/>
      <c r="NIV38" s="568"/>
      <c r="NIW38" s="568"/>
      <c r="NIX38" s="568"/>
      <c r="NIY38" s="568"/>
      <c r="NIZ38" s="568"/>
      <c r="NJA38" s="568"/>
      <c r="NJB38" s="568"/>
      <c r="NJC38" s="568"/>
      <c r="NJD38" s="568"/>
      <c r="NJE38" s="568"/>
      <c r="NJF38" s="568"/>
      <c r="NJG38" s="568"/>
      <c r="NJH38" s="568"/>
      <c r="NJI38" s="568"/>
      <c r="NJJ38" s="568"/>
      <c r="NJK38" s="568"/>
      <c r="NJL38" s="568"/>
      <c r="NJM38" s="568"/>
      <c r="NJN38" s="568"/>
      <c r="NJO38" s="568"/>
      <c r="NJP38" s="568"/>
      <c r="NJQ38" s="568"/>
      <c r="NJR38" s="568"/>
      <c r="NJS38" s="568"/>
      <c r="NJT38" s="568"/>
      <c r="NJU38" s="568"/>
      <c r="NJV38" s="568"/>
      <c r="NJW38" s="568"/>
      <c r="NJX38" s="568"/>
      <c r="NJY38" s="568"/>
      <c r="NJZ38" s="568"/>
      <c r="NKA38" s="568"/>
      <c r="NKB38" s="568"/>
      <c r="NKC38" s="568"/>
      <c r="NKD38" s="568"/>
      <c r="NKE38" s="568"/>
      <c r="NKF38" s="568"/>
      <c r="NKG38" s="568"/>
      <c r="NKH38" s="568"/>
      <c r="NKI38" s="568"/>
      <c r="NKJ38" s="568"/>
      <c r="NKK38" s="568"/>
      <c r="NKL38" s="568"/>
      <c r="NKM38" s="568"/>
      <c r="NKN38" s="568"/>
      <c r="NKO38" s="568"/>
      <c r="NKP38" s="568"/>
      <c r="NKQ38" s="568"/>
      <c r="NKR38" s="568"/>
      <c r="NKS38" s="568"/>
      <c r="NKT38" s="568"/>
      <c r="NKU38" s="568"/>
      <c r="NKV38" s="568"/>
      <c r="NKW38" s="568"/>
      <c r="NKX38" s="568"/>
      <c r="NKY38" s="568"/>
      <c r="NKZ38" s="568"/>
      <c r="NLA38" s="568"/>
      <c r="NLB38" s="568"/>
      <c r="NLC38" s="568"/>
      <c r="NLD38" s="568"/>
      <c r="NLE38" s="568"/>
      <c r="NLF38" s="568"/>
      <c r="NLG38" s="568"/>
      <c r="NLH38" s="568"/>
      <c r="NLI38" s="568"/>
      <c r="NLJ38" s="568"/>
      <c r="NLK38" s="568"/>
      <c r="NLL38" s="568"/>
      <c r="NLM38" s="568"/>
      <c r="NLN38" s="568"/>
      <c r="NLO38" s="568"/>
      <c r="NLP38" s="568"/>
      <c r="NLQ38" s="568"/>
      <c r="NLR38" s="568"/>
      <c r="NLS38" s="568"/>
      <c r="NLT38" s="568"/>
      <c r="NLU38" s="568"/>
      <c r="NLV38" s="568"/>
      <c r="NLW38" s="568"/>
      <c r="NLX38" s="568"/>
      <c r="NLY38" s="568"/>
      <c r="NLZ38" s="568"/>
      <c r="NMA38" s="568"/>
      <c r="NMB38" s="568"/>
      <c r="NMC38" s="568"/>
      <c r="NMD38" s="568"/>
      <c r="NME38" s="568"/>
      <c r="NMF38" s="568"/>
      <c r="NMG38" s="568"/>
      <c r="NMH38" s="568"/>
      <c r="NMI38" s="568"/>
      <c r="NMJ38" s="568"/>
      <c r="NMK38" s="568"/>
      <c r="NML38" s="568"/>
      <c r="NMM38" s="568"/>
      <c r="NMN38" s="568"/>
      <c r="NMO38" s="568"/>
      <c r="NMP38" s="568"/>
      <c r="NMQ38" s="568"/>
      <c r="NMR38" s="568"/>
      <c r="NMS38" s="568"/>
      <c r="NMT38" s="568"/>
      <c r="NMU38" s="568"/>
      <c r="NMV38" s="568"/>
      <c r="NMW38" s="568"/>
      <c r="NMX38" s="568"/>
      <c r="NMY38" s="568"/>
      <c r="NMZ38" s="568"/>
      <c r="NNA38" s="568"/>
      <c r="NNB38" s="568"/>
      <c r="NNC38" s="568"/>
      <c r="NND38" s="568"/>
      <c r="NNE38" s="568"/>
      <c r="NNF38" s="568"/>
      <c r="NNG38" s="568"/>
      <c r="NNH38" s="568"/>
      <c r="NNI38" s="568"/>
      <c r="NNJ38" s="568"/>
      <c r="NNK38" s="568"/>
      <c r="NNL38" s="568"/>
      <c r="NNM38" s="568"/>
      <c r="NNN38" s="568"/>
      <c r="NNO38" s="568"/>
      <c r="NNP38" s="568"/>
      <c r="NNQ38" s="568"/>
      <c r="NNR38" s="568"/>
      <c r="NNS38" s="568"/>
      <c r="NNT38" s="568"/>
      <c r="NNU38" s="568"/>
      <c r="NNV38" s="568"/>
      <c r="NNW38" s="568"/>
      <c r="NNX38" s="568"/>
      <c r="NNY38" s="568"/>
      <c r="NNZ38" s="568"/>
      <c r="NOA38" s="568"/>
      <c r="NOB38" s="568"/>
      <c r="NOC38" s="568"/>
      <c r="NOD38" s="568"/>
      <c r="NOE38" s="568"/>
      <c r="NOF38" s="568"/>
      <c r="NOG38" s="568"/>
      <c r="NOH38" s="568"/>
      <c r="NOI38" s="568"/>
      <c r="NOJ38" s="568"/>
      <c r="NOK38" s="568"/>
      <c r="NOL38" s="568"/>
      <c r="NOM38" s="568"/>
      <c r="NON38" s="568"/>
      <c r="NOO38" s="568"/>
      <c r="NOP38" s="568"/>
      <c r="NOQ38" s="568"/>
      <c r="NOR38" s="568"/>
      <c r="NOS38" s="568"/>
      <c r="NOT38" s="568"/>
      <c r="NOU38" s="568"/>
      <c r="NOV38" s="568"/>
      <c r="NOW38" s="568"/>
      <c r="NOX38" s="568"/>
      <c r="NOY38" s="568"/>
      <c r="NOZ38" s="568"/>
      <c r="NPA38" s="568"/>
      <c r="NPB38" s="568"/>
      <c r="NPC38" s="568"/>
      <c r="NPD38" s="568"/>
      <c r="NPE38" s="568"/>
      <c r="NPF38" s="568"/>
      <c r="NPG38" s="568"/>
      <c r="NPH38" s="568"/>
      <c r="NPI38" s="568"/>
      <c r="NPJ38" s="568"/>
      <c r="NPK38" s="568"/>
      <c r="NPL38" s="568"/>
      <c r="NPM38" s="568"/>
      <c r="NPN38" s="568"/>
      <c r="NPO38" s="568"/>
      <c r="NPP38" s="568"/>
      <c r="NPQ38" s="568"/>
      <c r="NPR38" s="568"/>
      <c r="NPS38" s="568"/>
      <c r="NPT38" s="568"/>
      <c r="NPU38" s="568"/>
      <c r="NPV38" s="568"/>
      <c r="NPW38" s="568"/>
      <c r="NPX38" s="568"/>
      <c r="NPY38" s="568"/>
      <c r="NPZ38" s="568"/>
      <c r="NQA38" s="568"/>
      <c r="NQB38" s="568"/>
      <c r="NQC38" s="568"/>
      <c r="NQD38" s="568"/>
      <c r="NQE38" s="568"/>
      <c r="NQF38" s="568"/>
      <c r="NQG38" s="568"/>
      <c r="NQH38" s="568"/>
      <c r="NQI38" s="568"/>
      <c r="NQJ38" s="568"/>
      <c r="NQK38" s="568"/>
      <c r="NQL38" s="568"/>
      <c r="NQM38" s="568"/>
      <c r="NQN38" s="568"/>
      <c r="NQO38" s="568"/>
      <c r="NQP38" s="568"/>
      <c r="NQQ38" s="568"/>
      <c r="NQR38" s="568"/>
      <c r="NQS38" s="568"/>
      <c r="NQT38" s="568"/>
      <c r="NQU38" s="568"/>
      <c r="NQV38" s="568"/>
      <c r="NQW38" s="568"/>
      <c r="NQX38" s="568"/>
      <c r="NQY38" s="568"/>
      <c r="NQZ38" s="568"/>
      <c r="NRA38" s="568"/>
      <c r="NRB38" s="568"/>
      <c r="NRC38" s="568"/>
      <c r="NRD38" s="568"/>
      <c r="NRE38" s="568"/>
      <c r="NRF38" s="568"/>
      <c r="NRG38" s="568"/>
      <c r="NRH38" s="568"/>
      <c r="NRI38" s="568"/>
      <c r="NRJ38" s="568"/>
      <c r="NRK38" s="568"/>
      <c r="NRL38" s="568"/>
      <c r="NRM38" s="568"/>
      <c r="NRN38" s="568"/>
      <c r="NRO38" s="568"/>
      <c r="NRP38" s="568"/>
      <c r="NRQ38" s="568"/>
      <c r="NRR38" s="568"/>
      <c r="NRS38" s="568"/>
      <c r="NRT38" s="568"/>
      <c r="NRU38" s="568"/>
      <c r="NRV38" s="568"/>
      <c r="NRW38" s="568"/>
      <c r="NRX38" s="568"/>
      <c r="NRY38" s="568"/>
      <c r="NRZ38" s="568"/>
      <c r="NSA38" s="568"/>
      <c r="NSB38" s="568"/>
      <c r="NSC38" s="568"/>
      <c r="NSD38" s="568"/>
      <c r="NSE38" s="568"/>
      <c r="NSF38" s="568"/>
      <c r="NSG38" s="568"/>
      <c r="NSH38" s="568"/>
      <c r="NSI38" s="568"/>
      <c r="NSJ38" s="568"/>
      <c r="NSK38" s="568"/>
      <c r="NSL38" s="568"/>
      <c r="NSM38" s="568"/>
      <c r="NSN38" s="568"/>
      <c r="NSO38" s="568"/>
      <c r="NSP38" s="568"/>
      <c r="NSQ38" s="568"/>
      <c r="NSR38" s="568"/>
      <c r="NSS38" s="568"/>
      <c r="NST38" s="568"/>
      <c r="NSU38" s="568"/>
      <c r="NSV38" s="568"/>
      <c r="NSW38" s="568"/>
      <c r="NSX38" s="568"/>
      <c r="NSY38" s="568"/>
      <c r="NSZ38" s="568"/>
      <c r="NTA38" s="568"/>
      <c r="NTB38" s="568"/>
      <c r="NTC38" s="568"/>
      <c r="NTD38" s="568"/>
      <c r="NTE38" s="568"/>
      <c r="NTF38" s="568"/>
      <c r="NTG38" s="568"/>
      <c r="NTH38" s="568"/>
      <c r="NTI38" s="568"/>
      <c r="NTJ38" s="568"/>
      <c r="NTK38" s="568"/>
      <c r="NTL38" s="568"/>
      <c r="NTM38" s="568"/>
      <c r="NTN38" s="568"/>
      <c r="NTO38" s="568"/>
      <c r="NTP38" s="568"/>
      <c r="NTQ38" s="568"/>
      <c r="NTR38" s="568"/>
      <c r="NTS38" s="568"/>
      <c r="NTT38" s="568"/>
      <c r="NTU38" s="568"/>
      <c r="NTV38" s="568"/>
      <c r="NTW38" s="568"/>
      <c r="NTX38" s="568"/>
      <c r="NTY38" s="568"/>
      <c r="NTZ38" s="568"/>
      <c r="NUA38" s="568"/>
      <c r="NUB38" s="568"/>
      <c r="NUC38" s="568"/>
      <c r="NUD38" s="568"/>
      <c r="NUE38" s="568"/>
      <c r="NUF38" s="568"/>
      <c r="NUG38" s="568"/>
      <c r="NUH38" s="568"/>
      <c r="NUI38" s="568"/>
      <c r="NUJ38" s="568"/>
      <c r="NUK38" s="568"/>
      <c r="NUL38" s="568"/>
      <c r="NUM38" s="568"/>
      <c r="NUN38" s="568"/>
      <c r="NUO38" s="568"/>
      <c r="NUP38" s="568"/>
      <c r="NUQ38" s="568"/>
      <c r="NUR38" s="568"/>
      <c r="NUS38" s="568"/>
      <c r="NUT38" s="568"/>
      <c r="NUU38" s="568"/>
      <c r="NUV38" s="568"/>
      <c r="NUW38" s="568"/>
      <c r="NUX38" s="568"/>
      <c r="NUY38" s="568"/>
      <c r="NUZ38" s="568"/>
      <c r="NVA38" s="568"/>
      <c r="NVB38" s="568"/>
      <c r="NVC38" s="568"/>
      <c r="NVD38" s="568"/>
      <c r="NVE38" s="568"/>
      <c r="NVF38" s="568"/>
      <c r="NVG38" s="568"/>
      <c r="NVH38" s="568"/>
      <c r="NVI38" s="568"/>
      <c r="NVJ38" s="568"/>
      <c r="NVK38" s="568"/>
      <c r="NVL38" s="568"/>
      <c r="NVM38" s="568"/>
      <c r="NVN38" s="568"/>
      <c r="NVO38" s="568"/>
      <c r="NVP38" s="568"/>
      <c r="NVQ38" s="568"/>
      <c r="NVR38" s="568"/>
      <c r="NVS38" s="568"/>
      <c r="NVT38" s="568"/>
      <c r="NVU38" s="568"/>
      <c r="NVV38" s="568"/>
      <c r="NVW38" s="568"/>
      <c r="NVX38" s="568"/>
      <c r="NVY38" s="568"/>
      <c r="NVZ38" s="568"/>
      <c r="NWA38" s="568"/>
      <c r="NWB38" s="568"/>
      <c r="NWC38" s="568"/>
      <c r="NWD38" s="568"/>
      <c r="NWE38" s="568"/>
      <c r="NWF38" s="568"/>
      <c r="NWG38" s="568"/>
      <c r="NWH38" s="568"/>
      <c r="NWI38" s="568"/>
      <c r="NWJ38" s="568"/>
      <c r="NWK38" s="568"/>
      <c r="NWL38" s="568"/>
      <c r="NWM38" s="568"/>
      <c r="NWN38" s="568"/>
      <c r="NWO38" s="568"/>
      <c r="NWP38" s="568"/>
      <c r="NWQ38" s="568"/>
      <c r="NWR38" s="568"/>
      <c r="NWS38" s="568"/>
      <c r="NWT38" s="568"/>
      <c r="NWU38" s="568"/>
      <c r="NWV38" s="568"/>
      <c r="NWW38" s="568"/>
      <c r="NWX38" s="568"/>
      <c r="NWY38" s="568"/>
      <c r="NWZ38" s="568"/>
      <c r="NXA38" s="568"/>
      <c r="NXB38" s="568"/>
      <c r="NXC38" s="568"/>
      <c r="NXD38" s="568"/>
      <c r="NXE38" s="568"/>
      <c r="NXF38" s="568"/>
      <c r="NXG38" s="568"/>
      <c r="NXH38" s="568"/>
      <c r="NXI38" s="568"/>
      <c r="NXJ38" s="568"/>
      <c r="NXK38" s="568"/>
      <c r="NXL38" s="568"/>
      <c r="NXM38" s="568"/>
      <c r="NXN38" s="568"/>
      <c r="NXO38" s="568"/>
      <c r="NXP38" s="568"/>
      <c r="NXQ38" s="568"/>
      <c r="NXR38" s="568"/>
      <c r="NXS38" s="568"/>
      <c r="NXT38" s="568"/>
      <c r="NXU38" s="568"/>
      <c r="NXV38" s="568"/>
      <c r="NXW38" s="568"/>
      <c r="NXX38" s="568"/>
      <c r="NXY38" s="568"/>
      <c r="NXZ38" s="568"/>
      <c r="NYA38" s="568"/>
      <c r="NYB38" s="568"/>
      <c r="NYC38" s="568"/>
      <c r="NYD38" s="568"/>
      <c r="NYE38" s="568"/>
      <c r="NYF38" s="568"/>
      <c r="NYG38" s="568"/>
      <c r="NYH38" s="568"/>
      <c r="NYI38" s="568"/>
      <c r="NYJ38" s="568"/>
      <c r="NYK38" s="568"/>
      <c r="NYL38" s="568"/>
      <c r="NYM38" s="568"/>
      <c r="NYN38" s="568"/>
      <c r="NYO38" s="568"/>
      <c r="NYP38" s="568"/>
      <c r="NYQ38" s="568"/>
      <c r="NYR38" s="568"/>
      <c r="NYS38" s="568"/>
      <c r="NYT38" s="568"/>
      <c r="NYU38" s="568"/>
      <c r="NYV38" s="568"/>
      <c r="NYW38" s="568"/>
      <c r="NYX38" s="568"/>
      <c r="NYY38" s="568"/>
      <c r="NYZ38" s="568"/>
      <c r="NZA38" s="568"/>
      <c r="NZB38" s="568"/>
      <c r="NZC38" s="568"/>
      <c r="NZD38" s="568"/>
      <c r="NZE38" s="568"/>
      <c r="NZF38" s="568"/>
      <c r="NZG38" s="568"/>
      <c r="NZH38" s="568"/>
      <c r="NZI38" s="568"/>
      <c r="NZJ38" s="568"/>
      <c r="NZK38" s="568"/>
      <c r="NZL38" s="568"/>
      <c r="NZM38" s="568"/>
      <c r="NZN38" s="568"/>
      <c r="NZO38" s="568"/>
      <c r="NZP38" s="568"/>
      <c r="NZQ38" s="568"/>
      <c r="NZR38" s="568"/>
      <c r="NZS38" s="568"/>
      <c r="NZT38" s="568"/>
      <c r="NZU38" s="568"/>
      <c r="NZV38" s="568"/>
      <c r="NZW38" s="568"/>
      <c r="NZX38" s="568"/>
      <c r="NZY38" s="568"/>
      <c r="NZZ38" s="568"/>
      <c r="OAA38" s="568"/>
      <c r="OAB38" s="568"/>
      <c r="OAC38" s="568"/>
      <c r="OAD38" s="568"/>
      <c r="OAE38" s="568"/>
      <c r="OAF38" s="568"/>
      <c r="OAG38" s="568"/>
      <c r="OAH38" s="568"/>
      <c r="OAI38" s="568"/>
      <c r="OAJ38" s="568"/>
      <c r="OAK38" s="568"/>
      <c r="OAL38" s="568"/>
      <c r="OAM38" s="568"/>
      <c r="OAN38" s="568"/>
      <c r="OAO38" s="568"/>
      <c r="OAP38" s="568"/>
      <c r="OAQ38" s="568"/>
      <c r="OAR38" s="568"/>
      <c r="OAS38" s="568"/>
      <c r="OAT38" s="568"/>
      <c r="OAU38" s="568"/>
      <c r="OAV38" s="568"/>
      <c r="OAW38" s="568"/>
      <c r="OAX38" s="568"/>
      <c r="OAY38" s="568"/>
      <c r="OAZ38" s="568"/>
      <c r="OBA38" s="568"/>
      <c r="OBB38" s="568"/>
      <c r="OBC38" s="568"/>
      <c r="OBD38" s="568"/>
      <c r="OBE38" s="568"/>
      <c r="OBF38" s="568"/>
      <c r="OBG38" s="568"/>
      <c r="OBH38" s="568"/>
      <c r="OBI38" s="568"/>
      <c r="OBJ38" s="568"/>
      <c r="OBK38" s="568"/>
      <c r="OBL38" s="568"/>
      <c r="OBM38" s="568"/>
      <c r="OBN38" s="568"/>
      <c r="OBO38" s="568"/>
      <c r="OBP38" s="568"/>
      <c r="OBQ38" s="568"/>
      <c r="OBR38" s="568"/>
      <c r="OBS38" s="568"/>
      <c r="OBT38" s="568"/>
      <c r="OBU38" s="568"/>
      <c r="OBV38" s="568"/>
      <c r="OBW38" s="568"/>
      <c r="OBX38" s="568"/>
      <c r="OBY38" s="568"/>
      <c r="OBZ38" s="568"/>
      <c r="OCA38" s="568"/>
      <c r="OCB38" s="568"/>
      <c r="OCC38" s="568"/>
      <c r="OCD38" s="568"/>
      <c r="OCE38" s="568"/>
      <c r="OCF38" s="568"/>
      <c r="OCG38" s="568"/>
      <c r="OCH38" s="568"/>
      <c r="OCI38" s="568"/>
      <c r="OCJ38" s="568"/>
      <c r="OCK38" s="568"/>
      <c r="OCL38" s="568"/>
      <c r="OCM38" s="568"/>
      <c r="OCN38" s="568"/>
      <c r="OCO38" s="568"/>
      <c r="OCP38" s="568"/>
      <c r="OCQ38" s="568"/>
      <c r="OCR38" s="568"/>
      <c r="OCS38" s="568"/>
      <c r="OCT38" s="568"/>
      <c r="OCU38" s="568"/>
      <c r="OCV38" s="568"/>
      <c r="OCW38" s="568"/>
      <c r="OCX38" s="568"/>
      <c r="OCY38" s="568"/>
      <c r="OCZ38" s="568"/>
      <c r="ODA38" s="568"/>
      <c r="ODB38" s="568"/>
      <c r="ODC38" s="568"/>
      <c r="ODD38" s="568"/>
      <c r="ODE38" s="568"/>
      <c r="ODF38" s="568"/>
      <c r="ODG38" s="568"/>
      <c r="ODH38" s="568"/>
      <c r="ODI38" s="568"/>
      <c r="ODJ38" s="568"/>
      <c r="ODK38" s="568"/>
      <c r="ODL38" s="568"/>
      <c r="ODM38" s="568"/>
      <c r="ODN38" s="568"/>
      <c r="ODO38" s="568"/>
      <c r="ODP38" s="568"/>
      <c r="ODQ38" s="568"/>
      <c r="ODR38" s="568"/>
      <c r="ODS38" s="568"/>
      <c r="ODT38" s="568"/>
      <c r="ODU38" s="568"/>
      <c r="ODV38" s="568"/>
      <c r="ODW38" s="568"/>
      <c r="ODX38" s="568"/>
      <c r="ODY38" s="568"/>
      <c r="ODZ38" s="568"/>
      <c r="OEA38" s="568"/>
      <c r="OEB38" s="568"/>
      <c r="OEC38" s="568"/>
      <c r="OED38" s="568"/>
      <c r="OEE38" s="568"/>
      <c r="OEF38" s="568"/>
      <c r="OEG38" s="568"/>
      <c r="OEH38" s="568"/>
      <c r="OEI38" s="568"/>
      <c r="OEJ38" s="568"/>
      <c r="OEK38" s="568"/>
      <c r="OEL38" s="568"/>
      <c r="OEM38" s="568"/>
      <c r="OEN38" s="568"/>
      <c r="OEO38" s="568"/>
      <c r="OEP38" s="568"/>
      <c r="OEQ38" s="568"/>
      <c r="OER38" s="568"/>
      <c r="OES38" s="568"/>
      <c r="OET38" s="568"/>
      <c r="OEU38" s="568"/>
      <c r="OEV38" s="568"/>
      <c r="OEW38" s="568"/>
      <c r="OEX38" s="568"/>
      <c r="OEY38" s="568"/>
      <c r="OEZ38" s="568"/>
      <c r="OFA38" s="568"/>
      <c r="OFB38" s="568"/>
      <c r="OFC38" s="568"/>
      <c r="OFD38" s="568"/>
      <c r="OFE38" s="568"/>
      <c r="OFF38" s="568"/>
      <c r="OFG38" s="568"/>
      <c r="OFH38" s="568"/>
      <c r="OFI38" s="568"/>
      <c r="OFJ38" s="568"/>
      <c r="OFK38" s="568"/>
      <c r="OFL38" s="568"/>
      <c r="OFM38" s="568"/>
      <c r="OFN38" s="568"/>
      <c r="OFO38" s="568"/>
      <c r="OFP38" s="568"/>
      <c r="OFQ38" s="568"/>
      <c r="OFR38" s="568"/>
      <c r="OFS38" s="568"/>
      <c r="OFT38" s="568"/>
      <c r="OFU38" s="568"/>
      <c r="OFV38" s="568"/>
      <c r="OFW38" s="568"/>
      <c r="OFX38" s="568"/>
      <c r="OFY38" s="568"/>
      <c r="OFZ38" s="568"/>
      <c r="OGA38" s="568"/>
      <c r="OGB38" s="568"/>
      <c r="OGC38" s="568"/>
      <c r="OGD38" s="568"/>
      <c r="OGE38" s="568"/>
      <c r="OGF38" s="568"/>
      <c r="OGG38" s="568"/>
      <c r="OGH38" s="568"/>
      <c r="OGI38" s="568"/>
      <c r="OGJ38" s="568"/>
      <c r="OGK38" s="568"/>
      <c r="OGL38" s="568"/>
      <c r="OGM38" s="568"/>
      <c r="OGN38" s="568"/>
      <c r="OGO38" s="568"/>
      <c r="OGP38" s="568"/>
      <c r="OGQ38" s="568"/>
      <c r="OGR38" s="568"/>
      <c r="OGS38" s="568"/>
      <c r="OGT38" s="568"/>
      <c r="OGU38" s="568"/>
      <c r="OGV38" s="568"/>
      <c r="OGW38" s="568"/>
      <c r="OGX38" s="568"/>
      <c r="OGY38" s="568"/>
      <c r="OGZ38" s="568"/>
      <c r="OHA38" s="568"/>
      <c r="OHB38" s="568"/>
      <c r="OHC38" s="568"/>
      <c r="OHD38" s="568"/>
      <c r="OHE38" s="568"/>
      <c r="OHF38" s="568"/>
      <c r="OHG38" s="568"/>
      <c r="OHH38" s="568"/>
      <c r="OHI38" s="568"/>
      <c r="OHJ38" s="568"/>
      <c r="OHK38" s="568"/>
      <c r="OHL38" s="568"/>
      <c r="OHM38" s="568"/>
      <c r="OHN38" s="568"/>
      <c r="OHO38" s="568"/>
      <c r="OHP38" s="568"/>
      <c r="OHQ38" s="568"/>
      <c r="OHR38" s="568"/>
      <c r="OHS38" s="568"/>
      <c r="OHT38" s="568"/>
      <c r="OHU38" s="568"/>
      <c r="OHV38" s="568"/>
      <c r="OHW38" s="568"/>
      <c r="OHX38" s="568"/>
      <c r="OHY38" s="568"/>
      <c r="OHZ38" s="568"/>
      <c r="OIA38" s="568"/>
      <c r="OIB38" s="568"/>
      <c r="OIC38" s="568"/>
      <c r="OID38" s="568"/>
      <c r="OIE38" s="568"/>
      <c r="OIF38" s="568"/>
      <c r="OIG38" s="568"/>
      <c r="OIH38" s="568"/>
      <c r="OII38" s="568"/>
      <c r="OIJ38" s="568"/>
      <c r="OIK38" s="568"/>
      <c r="OIL38" s="568"/>
      <c r="OIM38" s="568"/>
      <c r="OIN38" s="568"/>
      <c r="OIO38" s="568"/>
      <c r="OIP38" s="568"/>
      <c r="OIQ38" s="568"/>
      <c r="OIR38" s="568"/>
      <c r="OIS38" s="568"/>
      <c r="OIT38" s="568"/>
      <c r="OIU38" s="568"/>
      <c r="OIV38" s="568"/>
      <c r="OIW38" s="568"/>
      <c r="OIX38" s="568"/>
      <c r="OIY38" s="568"/>
      <c r="OIZ38" s="568"/>
      <c r="OJA38" s="568"/>
      <c r="OJB38" s="568"/>
      <c r="OJC38" s="568"/>
      <c r="OJD38" s="568"/>
      <c r="OJE38" s="568"/>
      <c r="OJF38" s="568"/>
      <c r="OJG38" s="568"/>
      <c r="OJH38" s="568"/>
      <c r="OJI38" s="568"/>
      <c r="OJJ38" s="568"/>
      <c r="OJK38" s="568"/>
      <c r="OJL38" s="568"/>
      <c r="OJM38" s="568"/>
      <c r="OJN38" s="568"/>
      <c r="OJO38" s="568"/>
      <c r="OJP38" s="568"/>
      <c r="OJQ38" s="568"/>
      <c r="OJR38" s="568"/>
      <c r="OJS38" s="568"/>
      <c r="OJT38" s="568"/>
      <c r="OJU38" s="568"/>
      <c r="OJV38" s="568"/>
      <c r="OJW38" s="568"/>
      <c r="OJX38" s="568"/>
      <c r="OJY38" s="568"/>
      <c r="OJZ38" s="568"/>
      <c r="OKA38" s="568"/>
      <c r="OKB38" s="568"/>
      <c r="OKC38" s="568"/>
      <c r="OKD38" s="568"/>
      <c r="OKE38" s="568"/>
      <c r="OKF38" s="568"/>
      <c r="OKG38" s="568"/>
      <c r="OKH38" s="568"/>
      <c r="OKI38" s="568"/>
      <c r="OKJ38" s="568"/>
      <c r="OKK38" s="568"/>
      <c r="OKL38" s="568"/>
      <c r="OKM38" s="568"/>
      <c r="OKN38" s="568"/>
      <c r="OKO38" s="568"/>
      <c r="OKP38" s="568"/>
      <c r="OKQ38" s="568"/>
      <c r="OKR38" s="568"/>
      <c r="OKS38" s="568"/>
      <c r="OKT38" s="568"/>
      <c r="OKU38" s="568"/>
      <c r="OKV38" s="568"/>
      <c r="OKW38" s="568"/>
      <c r="OKX38" s="568"/>
      <c r="OKY38" s="568"/>
      <c r="OKZ38" s="568"/>
      <c r="OLA38" s="568"/>
      <c r="OLB38" s="568"/>
      <c r="OLC38" s="568"/>
      <c r="OLD38" s="568"/>
      <c r="OLE38" s="568"/>
      <c r="OLF38" s="568"/>
      <c r="OLG38" s="568"/>
      <c r="OLH38" s="568"/>
      <c r="OLI38" s="568"/>
      <c r="OLJ38" s="568"/>
      <c r="OLK38" s="568"/>
      <c r="OLL38" s="568"/>
      <c r="OLM38" s="568"/>
      <c r="OLN38" s="568"/>
      <c r="OLO38" s="568"/>
      <c r="OLP38" s="568"/>
      <c r="OLQ38" s="568"/>
      <c r="OLR38" s="568"/>
      <c r="OLS38" s="568"/>
      <c r="OLT38" s="568"/>
      <c r="OLU38" s="568"/>
      <c r="OLV38" s="568"/>
      <c r="OLW38" s="568"/>
      <c r="OLX38" s="568"/>
      <c r="OLY38" s="568"/>
      <c r="OLZ38" s="568"/>
      <c r="OMA38" s="568"/>
      <c r="OMB38" s="568"/>
      <c r="OMC38" s="568"/>
      <c r="OMD38" s="568"/>
      <c r="OME38" s="568"/>
      <c r="OMF38" s="568"/>
      <c r="OMG38" s="568"/>
      <c r="OMH38" s="568"/>
      <c r="OMI38" s="568"/>
      <c r="OMJ38" s="568"/>
      <c r="OMK38" s="568"/>
      <c r="OML38" s="568"/>
      <c r="OMM38" s="568"/>
      <c r="OMN38" s="568"/>
      <c r="OMO38" s="568"/>
      <c r="OMP38" s="568"/>
      <c r="OMQ38" s="568"/>
      <c r="OMR38" s="568"/>
      <c r="OMS38" s="568"/>
      <c r="OMT38" s="568"/>
      <c r="OMU38" s="568"/>
      <c r="OMV38" s="568"/>
      <c r="OMW38" s="568"/>
      <c r="OMX38" s="568"/>
      <c r="OMY38" s="568"/>
      <c r="OMZ38" s="568"/>
      <c r="ONA38" s="568"/>
      <c r="ONB38" s="568"/>
      <c r="ONC38" s="568"/>
      <c r="OND38" s="568"/>
      <c r="ONE38" s="568"/>
      <c r="ONF38" s="568"/>
      <c r="ONG38" s="568"/>
      <c r="ONH38" s="568"/>
      <c r="ONI38" s="568"/>
      <c r="ONJ38" s="568"/>
      <c r="ONK38" s="568"/>
      <c r="ONL38" s="568"/>
      <c r="ONM38" s="568"/>
      <c r="ONN38" s="568"/>
      <c r="ONO38" s="568"/>
      <c r="ONP38" s="568"/>
      <c r="ONQ38" s="568"/>
      <c r="ONR38" s="568"/>
      <c r="ONS38" s="568"/>
      <c r="ONT38" s="568"/>
      <c r="ONU38" s="568"/>
      <c r="ONV38" s="568"/>
      <c r="ONW38" s="568"/>
      <c r="ONX38" s="568"/>
      <c r="ONY38" s="568"/>
      <c r="ONZ38" s="568"/>
      <c r="OOA38" s="568"/>
      <c r="OOB38" s="568"/>
      <c r="OOC38" s="568"/>
      <c r="OOD38" s="568"/>
      <c r="OOE38" s="568"/>
      <c r="OOF38" s="568"/>
      <c r="OOG38" s="568"/>
      <c r="OOH38" s="568"/>
      <c r="OOI38" s="568"/>
      <c r="OOJ38" s="568"/>
      <c r="OOK38" s="568"/>
      <c r="OOL38" s="568"/>
      <c r="OOM38" s="568"/>
      <c r="OON38" s="568"/>
      <c r="OOO38" s="568"/>
      <c r="OOP38" s="568"/>
      <c r="OOQ38" s="568"/>
      <c r="OOR38" s="568"/>
      <c r="OOS38" s="568"/>
      <c r="OOT38" s="568"/>
      <c r="OOU38" s="568"/>
      <c r="OOV38" s="568"/>
      <c r="OOW38" s="568"/>
      <c r="OOX38" s="568"/>
      <c r="OOY38" s="568"/>
      <c r="OOZ38" s="568"/>
      <c r="OPA38" s="568"/>
      <c r="OPB38" s="568"/>
      <c r="OPC38" s="568"/>
      <c r="OPD38" s="568"/>
      <c r="OPE38" s="568"/>
      <c r="OPF38" s="568"/>
      <c r="OPG38" s="568"/>
      <c r="OPH38" s="568"/>
      <c r="OPI38" s="568"/>
      <c r="OPJ38" s="568"/>
      <c r="OPK38" s="568"/>
      <c r="OPL38" s="568"/>
      <c r="OPM38" s="568"/>
      <c r="OPN38" s="568"/>
      <c r="OPO38" s="568"/>
      <c r="OPP38" s="568"/>
      <c r="OPQ38" s="568"/>
      <c r="OPR38" s="568"/>
      <c r="OPS38" s="568"/>
      <c r="OPT38" s="568"/>
      <c r="OPU38" s="568"/>
      <c r="OPV38" s="568"/>
      <c r="OPW38" s="568"/>
      <c r="OPX38" s="568"/>
      <c r="OPY38" s="568"/>
      <c r="OPZ38" s="568"/>
      <c r="OQA38" s="568"/>
      <c r="OQB38" s="568"/>
      <c r="OQC38" s="568"/>
      <c r="OQD38" s="568"/>
      <c r="OQE38" s="568"/>
      <c r="OQF38" s="568"/>
      <c r="OQG38" s="568"/>
      <c r="OQH38" s="568"/>
      <c r="OQI38" s="568"/>
      <c r="OQJ38" s="568"/>
      <c r="OQK38" s="568"/>
      <c r="OQL38" s="568"/>
      <c r="OQM38" s="568"/>
      <c r="OQN38" s="568"/>
      <c r="OQO38" s="568"/>
      <c r="OQP38" s="568"/>
      <c r="OQQ38" s="568"/>
      <c r="OQR38" s="568"/>
      <c r="OQS38" s="568"/>
      <c r="OQT38" s="568"/>
      <c r="OQU38" s="568"/>
      <c r="OQV38" s="568"/>
      <c r="OQW38" s="568"/>
      <c r="OQX38" s="568"/>
      <c r="OQY38" s="568"/>
      <c r="OQZ38" s="568"/>
      <c r="ORA38" s="568"/>
      <c r="ORB38" s="568"/>
      <c r="ORC38" s="568"/>
      <c r="ORD38" s="568"/>
      <c r="ORE38" s="568"/>
      <c r="ORF38" s="568"/>
      <c r="ORG38" s="568"/>
      <c r="ORH38" s="568"/>
      <c r="ORI38" s="568"/>
      <c r="ORJ38" s="568"/>
      <c r="ORK38" s="568"/>
      <c r="ORL38" s="568"/>
      <c r="ORM38" s="568"/>
      <c r="ORN38" s="568"/>
      <c r="ORO38" s="568"/>
      <c r="ORP38" s="568"/>
      <c r="ORQ38" s="568"/>
      <c r="ORR38" s="568"/>
      <c r="ORS38" s="568"/>
      <c r="ORT38" s="568"/>
      <c r="ORU38" s="568"/>
      <c r="ORV38" s="568"/>
      <c r="ORW38" s="568"/>
      <c r="ORX38" s="568"/>
      <c r="ORY38" s="568"/>
      <c r="ORZ38" s="568"/>
      <c r="OSA38" s="568"/>
      <c r="OSB38" s="568"/>
      <c r="OSC38" s="568"/>
      <c r="OSD38" s="568"/>
      <c r="OSE38" s="568"/>
      <c r="OSF38" s="568"/>
      <c r="OSG38" s="568"/>
      <c r="OSH38" s="568"/>
      <c r="OSI38" s="568"/>
      <c r="OSJ38" s="568"/>
      <c r="OSK38" s="568"/>
      <c r="OSL38" s="568"/>
      <c r="OSM38" s="568"/>
      <c r="OSN38" s="568"/>
      <c r="OSO38" s="568"/>
      <c r="OSP38" s="568"/>
      <c r="OSQ38" s="568"/>
      <c r="OSR38" s="568"/>
      <c r="OSS38" s="568"/>
      <c r="OST38" s="568"/>
      <c r="OSU38" s="568"/>
      <c r="OSV38" s="568"/>
      <c r="OSW38" s="568"/>
      <c r="OSX38" s="568"/>
      <c r="OSY38" s="568"/>
      <c r="OSZ38" s="568"/>
      <c r="OTA38" s="568"/>
      <c r="OTB38" s="568"/>
      <c r="OTC38" s="568"/>
      <c r="OTD38" s="568"/>
      <c r="OTE38" s="568"/>
      <c r="OTF38" s="568"/>
      <c r="OTG38" s="568"/>
      <c r="OTH38" s="568"/>
      <c r="OTI38" s="568"/>
      <c r="OTJ38" s="568"/>
      <c r="OTK38" s="568"/>
      <c r="OTL38" s="568"/>
      <c r="OTM38" s="568"/>
      <c r="OTN38" s="568"/>
      <c r="OTO38" s="568"/>
      <c r="OTP38" s="568"/>
      <c r="OTQ38" s="568"/>
      <c r="OTR38" s="568"/>
      <c r="OTS38" s="568"/>
      <c r="OTT38" s="568"/>
      <c r="OTU38" s="568"/>
      <c r="OTV38" s="568"/>
      <c r="OTW38" s="568"/>
      <c r="OTX38" s="568"/>
      <c r="OTY38" s="568"/>
      <c r="OTZ38" s="568"/>
      <c r="OUA38" s="568"/>
      <c r="OUB38" s="568"/>
      <c r="OUC38" s="568"/>
      <c r="OUD38" s="568"/>
      <c r="OUE38" s="568"/>
      <c r="OUF38" s="568"/>
      <c r="OUG38" s="568"/>
      <c r="OUH38" s="568"/>
      <c r="OUI38" s="568"/>
      <c r="OUJ38" s="568"/>
      <c r="OUK38" s="568"/>
      <c r="OUL38" s="568"/>
      <c r="OUM38" s="568"/>
      <c r="OUN38" s="568"/>
      <c r="OUO38" s="568"/>
      <c r="OUP38" s="568"/>
      <c r="OUQ38" s="568"/>
      <c r="OUR38" s="568"/>
      <c r="OUS38" s="568"/>
      <c r="OUT38" s="568"/>
      <c r="OUU38" s="568"/>
      <c r="OUV38" s="568"/>
      <c r="OUW38" s="568"/>
      <c r="OUX38" s="568"/>
      <c r="OUY38" s="568"/>
      <c r="OUZ38" s="568"/>
      <c r="OVA38" s="568"/>
      <c r="OVB38" s="568"/>
      <c r="OVC38" s="568"/>
      <c r="OVD38" s="568"/>
      <c r="OVE38" s="568"/>
      <c r="OVF38" s="568"/>
      <c r="OVG38" s="568"/>
      <c r="OVH38" s="568"/>
      <c r="OVI38" s="568"/>
      <c r="OVJ38" s="568"/>
      <c r="OVK38" s="568"/>
      <c r="OVL38" s="568"/>
      <c r="OVM38" s="568"/>
      <c r="OVN38" s="568"/>
      <c r="OVO38" s="568"/>
      <c r="OVP38" s="568"/>
      <c r="OVQ38" s="568"/>
      <c r="OVR38" s="568"/>
      <c r="OVS38" s="568"/>
      <c r="OVT38" s="568"/>
      <c r="OVU38" s="568"/>
      <c r="OVV38" s="568"/>
      <c r="OVW38" s="568"/>
      <c r="OVX38" s="568"/>
      <c r="OVY38" s="568"/>
      <c r="OVZ38" s="568"/>
      <c r="OWA38" s="568"/>
      <c r="OWB38" s="568"/>
      <c r="OWC38" s="568"/>
      <c r="OWD38" s="568"/>
      <c r="OWE38" s="568"/>
      <c r="OWF38" s="568"/>
      <c r="OWG38" s="568"/>
      <c r="OWH38" s="568"/>
      <c r="OWI38" s="568"/>
      <c r="OWJ38" s="568"/>
      <c r="OWK38" s="568"/>
      <c r="OWL38" s="568"/>
      <c r="OWM38" s="568"/>
      <c r="OWN38" s="568"/>
      <c r="OWO38" s="568"/>
      <c r="OWP38" s="568"/>
      <c r="OWQ38" s="568"/>
      <c r="OWR38" s="568"/>
      <c r="OWS38" s="568"/>
      <c r="OWT38" s="568"/>
      <c r="OWU38" s="568"/>
      <c r="OWV38" s="568"/>
      <c r="OWW38" s="568"/>
      <c r="OWX38" s="568"/>
      <c r="OWY38" s="568"/>
      <c r="OWZ38" s="568"/>
      <c r="OXA38" s="568"/>
      <c r="OXB38" s="568"/>
      <c r="OXC38" s="568"/>
      <c r="OXD38" s="568"/>
      <c r="OXE38" s="568"/>
      <c r="OXF38" s="568"/>
      <c r="OXG38" s="568"/>
      <c r="OXH38" s="568"/>
      <c r="OXI38" s="568"/>
      <c r="OXJ38" s="568"/>
      <c r="OXK38" s="568"/>
      <c r="OXL38" s="568"/>
      <c r="OXM38" s="568"/>
      <c r="OXN38" s="568"/>
      <c r="OXO38" s="568"/>
      <c r="OXP38" s="568"/>
      <c r="OXQ38" s="568"/>
      <c r="OXR38" s="568"/>
      <c r="OXS38" s="568"/>
      <c r="OXT38" s="568"/>
      <c r="OXU38" s="568"/>
      <c r="OXV38" s="568"/>
      <c r="OXW38" s="568"/>
      <c r="OXX38" s="568"/>
      <c r="OXY38" s="568"/>
      <c r="OXZ38" s="568"/>
      <c r="OYA38" s="568"/>
      <c r="OYB38" s="568"/>
      <c r="OYC38" s="568"/>
      <c r="OYD38" s="568"/>
      <c r="OYE38" s="568"/>
      <c r="OYF38" s="568"/>
      <c r="OYG38" s="568"/>
      <c r="OYH38" s="568"/>
      <c r="OYI38" s="568"/>
      <c r="OYJ38" s="568"/>
      <c r="OYK38" s="568"/>
      <c r="OYL38" s="568"/>
      <c r="OYM38" s="568"/>
      <c r="OYN38" s="568"/>
      <c r="OYO38" s="568"/>
      <c r="OYP38" s="568"/>
      <c r="OYQ38" s="568"/>
      <c r="OYR38" s="568"/>
      <c r="OYS38" s="568"/>
      <c r="OYT38" s="568"/>
      <c r="OYU38" s="568"/>
      <c r="OYV38" s="568"/>
      <c r="OYW38" s="568"/>
      <c r="OYX38" s="568"/>
      <c r="OYY38" s="568"/>
      <c r="OYZ38" s="568"/>
      <c r="OZA38" s="568"/>
      <c r="OZB38" s="568"/>
      <c r="OZC38" s="568"/>
      <c r="OZD38" s="568"/>
      <c r="OZE38" s="568"/>
      <c r="OZF38" s="568"/>
      <c r="OZG38" s="568"/>
      <c r="OZH38" s="568"/>
      <c r="OZI38" s="568"/>
      <c r="OZJ38" s="568"/>
      <c r="OZK38" s="568"/>
      <c r="OZL38" s="568"/>
      <c r="OZM38" s="568"/>
      <c r="OZN38" s="568"/>
      <c r="OZO38" s="568"/>
      <c r="OZP38" s="568"/>
      <c r="OZQ38" s="568"/>
      <c r="OZR38" s="568"/>
      <c r="OZS38" s="568"/>
      <c r="OZT38" s="568"/>
      <c r="OZU38" s="568"/>
      <c r="OZV38" s="568"/>
      <c r="OZW38" s="568"/>
      <c r="OZX38" s="568"/>
      <c r="OZY38" s="568"/>
      <c r="OZZ38" s="568"/>
      <c r="PAA38" s="568"/>
      <c r="PAB38" s="568"/>
      <c r="PAC38" s="568"/>
      <c r="PAD38" s="568"/>
      <c r="PAE38" s="568"/>
      <c r="PAF38" s="568"/>
      <c r="PAG38" s="568"/>
      <c r="PAH38" s="568"/>
      <c r="PAI38" s="568"/>
      <c r="PAJ38" s="568"/>
      <c r="PAK38" s="568"/>
      <c r="PAL38" s="568"/>
      <c r="PAM38" s="568"/>
      <c r="PAN38" s="568"/>
      <c r="PAO38" s="568"/>
      <c r="PAP38" s="568"/>
      <c r="PAQ38" s="568"/>
      <c r="PAR38" s="568"/>
      <c r="PAS38" s="568"/>
      <c r="PAT38" s="568"/>
      <c r="PAU38" s="568"/>
      <c r="PAV38" s="568"/>
      <c r="PAW38" s="568"/>
      <c r="PAX38" s="568"/>
      <c r="PAY38" s="568"/>
      <c r="PAZ38" s="568"/>
      <c r="PBA38" s="568"/>
      <c r="PBB38" s="568"/>
      <c r="PBC38" s="568"/>
      <c r="PBD38" s="568"/>
      <c r="PBE38" s="568"/>
      <c r="PBF38" s="568"/>
      <c r="PBG38" s="568"/>
      <c r="PBH38" s="568"/>
      <c r="PBI38" s="568"/>
      <c r="PBJ38" s="568"/>
      <c r="PBK38" s="568"/>
      <c r="PBL38" s="568"/>
      <c r="PBM38" s="568"/>
      <c r="PBN38" s="568"/>
      <c r="PBO38" s="568"/>
      <c r="PBP38" s="568"/>
      <c r="PBQ38" s="568"/>
      <c r="PBR38" s="568"/>
      <c r="PBS38" s="568"/>
      <c r="PBT38" s="568"/>
      <c r="PBU38" s="568"/>
      <c r="PBV38" s="568"/>
      <c r="PBW38" s="568"/>
      <c r="PBX38" s="568"/>
      <c r="PBY38" s="568"/>
      <c r="PBZ38" s="568"/>
      <c r="PCA38" s="568"/>
      <c r="PCB38" s="568"/>
      <c r="PCC38" s="568"/>
      <c r="PCD38" s="568"/>
      <c r="PCE38" s="568"/>
      <c r="PCF38" s="568"/>
      <c r="PCG38" s="568"/>
      <c r="PCH38" s="568"/>
      <c r="PCI38" s="568"/>
      <c r="PCJ38" s="568"/>
      <c r="PCK38" s="568"/>
      <c r="PCL38" s="568"/>
      <c r="PCM38" s="568"/>
      <c r="PCN38" s="568"/>
      <c r="PCO38" s="568"/>
      <c r="PCP38" s="568"/>
      <c r="PCQ38" s="568"/>
      <c r="PCR38" s="568"/>
      <c r="PCS38" s="568"/>
      <c r="PCT38" s="568"/>
      <c r="PCU38" s="568"/>
      <c r="PCV38" s="568"/>
      <c r="PCW38" s="568"/>
      <c r="PCX38" s="568"/>
      <c r="PCY38" s="568"/>
      <c r="PCZ38" s="568"/>
      <c r="PDA38" s="568"/>
      <c r="PDB38" s="568"/>
      <c r="PDC38" s="568"/>
      <c r="PDD38" s="568"/>
      <c r="PDE38" s="568"/>
      <c r="PDF38" s="568"/>
      <c r="PDG38" s="568"/>
      <c r="PDH38" s="568"/>
      <c r="PDI38" s="568"/>
      <c r="PDJ38" s="568"/>
      <c r="PDK38" s="568"/>
      <c r="PDL38" s="568"/>
      <c r="PDM38" s="568"/>
      <c r="PDN38" s="568"/>
      <c r="PDO38" s="568"/>
      <c r="PDP38" s="568"/>
      <c r="PDQ38" s="568"/>
      <c r="PDR38" s="568"/>
      <c r="PDS38" s="568"/>
      <c r="PDT38" s="568"/>
      <c r="PDU38" s="568"/>
      <c r="PDV38" s="568"/>
      <c r="PDW38" s="568"/>
      <c r="PDX38" s="568"/>
      <c r="PDY38" s="568"/>
      <c r="PDZ38" s="568"/>
      <c r="PEA38" s="568"/>
      <c r="PEB38" s="568"/>
      <c r="PEC38" s="568"/>
      <c r="PED38" s="568"/>
      <c r="PEE38" s="568"/>
      <c r="PEF38" s="568"/>
      <c r="PEG38" s="568"/>
      <c r="PEH38" s="568"/>
      <c r="PEI38" s="568"/>
      <c r="PEJ38" s="568"/>
      <c r="PEK38" s="568"/>
      <c r="PEL38" s="568"/>
      <c r="PEM38" s="568"/>
      <c r="PEN38" s="568"/>
      <c r="PEO38" s="568"/>
      <c r="PEP38" s="568"/>
      <c r="PEQ38" s="568"/>
      <c r="PER38" s="568"/>
      <c r="PES38" s="568"/>
      <c r="PET38" s="568"/>
      <c r="PEU38" s="568"/>
      <c r="PEV38" s="568"/>
      <c r="PEW38" s="568"/>
      <c r="PEX38" s="568"/>
      <c r="PEY38" s="568"/>
      <c r="PEZ38" s="568"/>
      <c r="PFA38" s="568"/>
      <c r="PFB38" s="568"/>
      <c r="PFC38" s="568"/>
      <c r="PFD38" s="568"/>
      <c r="PFE38" s="568"/>
      <c r="PFF38" s="568"/>
      <c r="PFG38" s="568"/>
      <c r="PFH38" s="568"/>
      <c r="PFI38" s="568"/>
      <c r="PFJ38" s="568"/>
      <c r="PFK38" s="568"/>
      <c r="PFL38" s="568"/>
      <c r="PFM38" s="568"/>
      <c r="PFN38" s="568"/>
      <c r="PFO38" s="568"/>
      <c r="PFP38" s="568"/>
      <c r="PFQ38" s="568"/>
      <c r="PFR38" s="568"/>
      <c r="PFS38" s="568"/>
      <c r="PFT38" s="568"/>
      <c r="PFU38" s="568"/>
      <c r="PFV38" s="568"/>
      <c r="PFW38" s="568"/>
      <c r="PFX38" s="568"/>
      <c r="PFY38" s="568"/>
      <c r="PFZ38" s="568"/>
      <c r="PGA38" s="568"/>
      <c r="PGB38" s="568"/>
      <c r="PGC38" s="568"/>
      <c r="PGD38" s="568"/>
      <c r="PGE38" s="568"/>
      <c r="PGF38" s="568"/>
      <c r="PGG38" s="568"/>
      <c r="PGH38" s="568"/>
      <c r="PGI38" s="568"/>
      <c r="PGJ38" s="568"/>
      <c r="PGK38" s="568"/>
      <c r="PGL38" s="568"/>
      <c r="PGM38" s="568"/>
      <c r="PGN38" s="568"/>
      <c r="PGO38" s="568"/>
      <c r="PGP38" s="568"/>
      <c r="PGQ38" s="568"/>
      <c r="PGR38" s="568"/>
      <c r="PGS38" s="568"/>
      <c r="PGT38" s="568"/>
      <c r="PGU38" s="568"/>
      <c r="PGV38" s="568"/>
      <c r="PGW38" s="568"/>
      <c r="PGX38" s="568"/>
      <c r="PGY38" s="568"/>
      <c r="PGZ38" s="568"/>
      <c r="PHA38" s="568"/>
      <c r="PHB38" s="568"/>
      <c r="PHC38" s="568"/>
      <c r="PHD38" s="568"/>
      <c r="PHE38" s="568"/>
      <c r="PHF38" s="568"/>
      <c r="PHG38" s="568"/>
      <c r="PHH38" s="568"/>
      <c r="PHI38" s="568"/>
      <c r="PHJ38" s="568"/>
      <c r="PHK38" s="568"/>
      <c r="PHL38" s="568"/>
      <c r="PHM38" s="568"/>
      <c r="PHN38" s="568"/>
      <c r="PHO38" s="568"/>
      <c r="PHP38" s="568"/>
      <c r="PHQ38" s="568"/>
      <c r="PHR38" s="568"/>
      <c r="PHS38" s="568"/>
      <c r="PHT38" s="568"/>
      <c r="PHU38" s="568"/>
      <c r="PHV38" s="568"/>
      <c r="PHW38" s="568"/>
      <c r="PHX38" s="568"/>
      <c r="PHY38" s="568"/>
      <c r="PHZ38" s="568"/>
      <c r="PIA38" s="568"/>
      <c r="PIB38" s="568"/>
      <c r="PIC38" s="568"/>
      <c r="PID38" s="568"/>
      <c r="PIE38" s="568"/>
      <c r="PIF38" s="568"/>
      <c r="PIG38" s="568"/>
      <c r="PIH38" s="568"/>
      <c r="PII38" s="568"/>
      <c r="PIJ38" s="568"/>
      <c r="PIK38" s="568"/>
      <c r="PIL38" s="568"/>
      <c r="PIM38" s="568"/>
      <c r="PIN38" s="568"/>
      <c r="PIO38" s="568"/>
      <c r="PIP38" s="568"/>
      <c r="PIQ38" s="568"/>
      <c r="PIR38" s="568"/>
      <c r="PIS38" s="568"/>
      <c r="PIT38" s="568"/>
      <c r="PIU38" s="568"/>
      <c r="PIV38" s="568"/>
      <c r="PIW38" s="568"/>
      <c r="PIX38" s="568"/>
      <c r="PIY38" s="568"/>
      <c r="PIZ38" s="568"/>
      <c r="PJA38" s="568"/>
      <c r="PJB38" s="568"/>
      <c r="PJC38" s="568"/>
      <c r="PJD38" s="568"/>
      <c r="PJE38" s="568"/>
      <c r="PJF38" s="568"/>
      <c r="PJG38" s="568"/>
      <c r="PJH38" s="568"/>
      <c r="PJI38" s="568"/>
      <c r="PJJ38" s="568"/>
      <c r="PJK38" s="568"/>
      <c r="PJL38" s="568"/>
      <c r="PJM38" s="568"/>
      <c r="PJN38" s="568"/>
      <c r="PJO38" s="568"/>
      <c r="PJP38" s="568"/>
      <c r="PJQ38" s="568"/>
      <c r="PJR38" s="568"/>
      <c r="PJS38" s="568"/>
      <c r="PJT38" s="568"/>
      <c r="PJU38" s="568"/>
      <c r="PJV38" s="568"/>
      <c r="PJW38" s="568"/>
      <c r="PJX38" s="568"/>
      <c r="PJY38" s="568"/>
      <c r="PJZ38" s="568"/>
      <c r="PKA38" s="568"/>
      <c r="PKB38" s="568"/>
      <c r="PKC38" s="568"/>
      <c r="PKD38" s="568"/>
      <c r="PKE38" s="568"/>
      <c r="PKF38" s="568"/>
      <c r="PKG38" s="568"/>
      <c r="PKH38" s="568"/>
      <c r="PKI38" s="568"/>
      <c r="PKJ38" s="568"/>
      <c r="PKK38" s="568"/>
      <c r="PKL38" s="568"/>
      <c r="PKM38" s="568"/>
      <c r="PKN38" s="568"/>
      <c r="PKO38" s="568"/>
      <c r="PKP38" s="568"/>
      <c r="PKQ38" s="568"/>
      <c r="PKR38" s="568"/>
      <c r="PKS38" s="568"/>
      <c r="PKT38" s="568"/>
      <c r="PKU38" s="568"/>
      <c r="PKV38" s="568"/>
      <c r="PKW38" s="568"/>
      <c r="PKX38" s="568"/>
      <c r="PKY38" s="568"/>
      <c r="PKZ38" s="568"/>
      <c r="PLA38" s="568"/>
      <c r="PLB38" s="568"/>
      <c r="PLC38" s="568"/>
      <c r="PLD38" s="568"/>
      <c r="PLE38" s="568"/>
      <c r="PLF38" s="568"/>
      <c r="PLG38" s="568"/>
      <c r="PLH38" s="568"/>
      <c r="PLI38" s="568"/>
      <c r="PLJ38" s="568"/>
      <c r="PLK38" s="568"/>
      <c r="PLL38" s="568"/>
      <c r="PLM38" s="568"/>
      <c r="PLN38" s="568"/>
      <c r="PLO38" s="568"/>
      <c r="PLP38" s="568"/>
      <c r="PLQ38" s="568"/>
      <c r="PLR38" s="568"/>
      <c r="PLS38" s="568"/>
      <c r="PLT38" s="568"/>
      <c r="PLU38" s="568"/>
      <c r="PLV38" s="568"/>
      <c r="PLW38" s="568"/>
      <c r="PLX38" s="568"/>
      <c r="PLY38" s="568"/>
      <c r="PLZ38" s="568"/>
      <c r="PMA38" s="568"/>
      <c r="PMB38" s="568"/>
      <c r="PMC38" s="568"/>
      <c r="PMD38" s="568"/>
      <c r="PME38" s="568"/>
      <c r="PMF38" s="568"/>
      <c r="PMG38" s="568"/>
      <c r="PMH38" s="568"/>
      <c r="PMI38" s="568"/>
      <c r="PMJ38" s="568"/>
      <c r="PMK38" s="568"/>
      <c r="PML38" s="568"/>
      <c r="PMM38" s="568"/>
      <c r="PMN38" s="568"/>
      <c r="PMO38" s="568"/>
      <c r="PMP38" s="568"/>
      <c r="PMQ38" s="568"/>
      <c r="PMR38" s="568"/>
      <c r="PMS38" s="568"/>
      <c r="PMT38" s="568"/>
      <c r="PMU38" s="568"/>
      <c r="PMV38" s="568"/>
      <c r="PMW38" s="568"/>
      <c r="PMX38" s="568"/>
      <c r="PMY38" s="568"/>
      <c r="PMZ38" s="568"/>
      <c r="PNA38" s="568"/>
      <c r="PNB38" s="568"/>
      <c r="PNC38" s="568"/>
      <c r="PND38" s="568"/>
      <c r="PNE38" s="568"/>
      <c r="PNF38" s="568"/>
      <c r="PNG38" s="568"/>
      <c r="PNH38" s="568"/>
      <c r="PNI38" s="568"/>
      <c r="PNJ38" s="568"/>
      <c r="PNK38" s="568"/>
      <c r="PNL38" s="568"/>
      <c r="PNM38" s="568"/>
      <c r="PNN38" s="568"/>
      <c r="PNO38" s="568"/>
      <c r="PNP38" s="568"/>
      <c r="PNQ38" s="568"/>
      <c r="PNR38" s="568"/>
      <c r="PNS38" s="568"/>
      <c r="PNT38" s="568"/>
      <c r="PNU38" s="568"/>
      <c r="PNV38" s="568"/>
      <c r="PNW38" s="568"/>
      <c r="PNX38" s="568"/>
      <c r="PNY38" s="568"/>
      <c r="PNZ38" s="568"/>
      <c r="POA38" s="568"/>
      <c r="POB38" s="568"/>
      <c r="POC38" s="568"/>
      <c r="POD38" s="568"/>
      <c r="POE38" s="568"/>
      <c r="POF38" s="568"/>
      <c r="POG38" s="568"/>
      <c r="POH38" s="568"/>
      <c r="POI38" s="568"/>
      <c r="POJ38" s="568"/>
      <c r="POK38" s="568"/>
      <c r="POL38" s="568"/>
      <c r="POM38" s="568"/>
      <c r="PON38" s="568"/>
      <c r="POO38" s="568"/>
      <c r="POP38" s="568"/>
      <c r="POQ38" s="568"/>
      <c r="POR38" s="568"/>
      <c r="POS38" s="568"/>
      <c r="POT38" s="568"/>
      <c r="POU38" s="568"/>
      <c r="POV38" s="568"/>
      <c r="POW38" s="568"/>
      <c r="POX38" s="568"/>
      <c r="POY38" s="568"/>
      <c r="POZ38" s="568"/>
      <c r="PPA38" s="568"/>
      <c r="PPB38" s="568"/>
      <c r="PPC38" s="568"/>
      <c r="PPD38" s="568"/>
      <c r="PPE38" s="568"/>
      <c r="PPF38" s="568"/>
      <c r="PPG38" s="568"/>
      <c r="PPH38" s="568"/>
      <c r="PPI38" s="568"/>
      <c r="PPJ38" s="568"/>
      <c r="PPK38" s="568"/>
      <c r="PPL38" s="568"/>
      <c r="PPM38" s="568"/>
      <c r="PPN38" s="568"/>
      <c r="PPO38" s="568"/>
      <c r="PPP38" s="568"/>
      <c r="PPQ38" s="568"/>
      <c r="PPR38" s="568"/>
      <c r="PPS38" s="568"/>
      <c r="PPT38" s="568"/>
      <c r="PPU38" s="568"/>
      <c r="PPV38" s="568"/>
      <c r="PPW38" s="568"/>
      <c r="PPX38" s="568"/>
      <c r="PPY38" s="568"/>
      <c r="PPZ38" s="568"/>
      <c r="PQA38" s="568"/>
      <c r="PQB38" s="568"/>
      <c r="PQC38" s="568"/>
      <c r="PQD38" s="568"/>
      <c r="PQE38" s="568"/>
      <c r="PQF38" s="568"/>
      <c r="PQG38" s="568"/>
      <c r="PQH38" s="568"/>
      <c r="PQI38" s="568"/>
      <c r="PQJ38" s="568"/>
      <c r="PQK38" s="568"/>
      <c r="PQL38" s="568"/>
      <c r="PQM38" s="568"/>
      <c r="PQN38" s="568"/>
      <c r="PQO38" s="568"/>
      <c r="PQP38" s="568"/>
      <c r="PQQ38" s="568"/>
      <c r="PQR38" s="568"/>
      <c r="PQS38" s="568"/>
      <c r="PQT38" s="568"/>
      <c r="PQU38" s="568"/>
      <c r="PQV38" s="568"/>
      <c r="PQW38" s="568"/>
      <c r="PQX38" s="568"/>
      <c r="PQY38" s="568"/>
      <c r="PQZ38" s="568"/>
      <c r="PRA38" s="568"/>
      <c r="PRB38" s="568"/>
      <c r="PRC38" s="568"/>
      <c r="PRD38" s="568"/>
      <c r="PRE38" s="568"/>
      <c r="PRF38" s="568"/>
      <c r="PRG38" s="568"/>
      <c r="PRH38" s="568"/>
      <c r="PRI38" s="568"/>
      <c r="PRJ38" s="568"/>
      <c r="PRK38" s="568"/>
      <c r="PRL38" s="568"/>
      <c r="PRM38" s="568"/>
      <c r="PRN38" s="568"/>
      <c r="PRO38" s="568"/>
      <c r="PRP38" s="568"/>
      <c r="PRQ38" s="568"/>
      <c r="PRR38" s="568"/>
      <c r="PRS38" s="568"/>
      <c r="PRT38" s="568"/>
      <c r="PRU38" s="568"/>
      <c r="PRV38" s="568"/>
      <c r="PRW38" s="568"/>
      <c r="PRX38" s="568"/>
      <c r="PRY38" s="568"/>
      <c r="PRZ38" s="568"/>
      <c r="PSA38" s="568"/>
      <c r="PSB38" s="568"/>
      <c r="PSC38" s="568"/>
      <c r="PSD38" s="568"/>
      <c r="PSE38" s="568"/>
      <c r="PSF38" s="568"/>
      <c r="PSG38" s="568"/>
      <c r="PSH38" s="568"/>
      <c r="PSI38" s="568"/>
      <c r="PSJ38" s="568"/>
      <c r="PSK38" s="568"/>
      <c r="PSL38" s="568"/>
      <c r="PSM38" s="568"/>
      <c r="PSN38" s="568"/>
      <c r="PSO38" s="568"/>
      <c r="PSP38" s="568"/>
      <c r="PSQ38" s="568"/>
      <c r="PSR38" s="568"/>
      <c r="PSS38" s="568"/>
      <c r="PST38" s="568"/>
      <c r="PSU38" s="568"/>
      <c r="PSV38" s="568"/>
      <c r="PSW38" s="568"/>
      <c r="PSX38" s="568"/>
      <c r="PSY38" s="568"/>
      <c r="PSZ38" s="568"/>
      <c r="PTA38" s="568"/>
      <c r="PTB38" s="568"/>
      <c r="PTC38" s="568"/>
      <c r="PTD38" s="568"/>
      <c r="PTE38" s="568"/>
      <c r="PTF38" s="568"/>
      <c r="PTG38" s="568"/>
      <c r="PTH38" s="568"/>
      <c r="PTI38" s="568"/>
      <c r="PTJ38" s="568"/>
      <c r="PTK38" s="568"/>
      <c r="PTL38" s="568"/>
      <c r="PTM38" s="568"/>
      <c r="PTN38" s="568"/>
      <c r="PTO38" s="568"/>
      <c r="PTP38" s="568"/>
      <c r="PTQ38" s="568"/>
      <c r="PTR38" s="568"/>
      <c r="PTS38" s="568"/>
      <c r="PTT38" s="568"/>
      <c r="PTU38" s="568"/>
      <c r="PTV38" s="568"/>
      <c r="PTW38" s="568"/>
      <c r="PTX38" s="568"/>
      <c r="PTY38" s="568"/>
      <c r="PTZ38" s="568"/>
      <c r="PUA38" s="568"/>
      <c r="PUB38" s="568"/>
      <c r="PUC38" s="568"/>
      <c r="PUD38" s="568"/>
      <c r="PUE38" s="568"/>
      <c r="PUF38" s="568"/>
      <c r="PUG38" s="568"/>
      <c r="PUH38" s="568"/>
      <c r="PUI38" s="568"/>
      <c r="PUJ38" s="568"/>
      <c r="PUK38" s="568"/>
      <c r="PUL38" s="568"/>
      <c r="PUM38" s="568"/>
      <c r="PUN38" s="568"/>
      <c r="PUO38" s="568"/>
      <c r="PUP38" s="568"/>
      <c r="PUQ38" s="568"/>
      <c r="PUR38" s="568"/>
      <c r="PUS38" s="568"/>
      <c r="PUT38" s="568"/>
      <c r="PUU38" s="568"/>
      <c r="PUV38" s="568"/>
      <c r="PUW38" s="568"/>
      <c r="PUX38" s="568"/>
      <c r="PUY38" s="568"/>
      <c r="PUZ38" s="568"/>
      <c r="PVA38" s="568"/>
      <c r="PVB38" s="568"/>
      <c r="PVC38" s="568"/>
      <c r="PVD38" s="568"/>
      <c r="PVE38" s="568"/>
      <c r="PVF38" s="568"/>
      <c r="PVG38" s="568"/>
      <c r="PVH38" s="568"/>
      <c r="PVI38" s="568"/>
      <c r="PVJ38" s="568"/>
      <c r="PVK38" s="568"/>
      <c r="PVL38" s="568"/>
      <c r="PVM38" s="568"/>
      <c r="PVN38" s="568"/>
      <c r="PVO38" s="568"/>
      <c r="PVP38" s="568"/>
      <c r="PVQ38" s="568"/>
      <c r="PVR38" s="568"/>
      <c r="PVS38" s="568"/>
      <c r="PVT38" s="568"/>
      <c r="PVU38" s="568"/>
      <c r="PVV38" s="568"/>
      <c r="PVW38" s="568"/>
      <c r="PVX38" s="568"/>
      <c r="PVY38" s="568"/>
      <c r="PVZ38" s="568"/>
      <c r="PWA38" s="568"/>
      <c r="PWB38" s="568"/>
      <c r="PWC38" s="568"/>
      <c r="PWD38" s="568"/>
      <c r="PWE38" s="568"/>
      <c r="PWF38" s="568"/>
      <c r="PWG38" s="568"/>
      <c r="PWH38" s="568"/>
      <c r="PWI38" s="568"/>
      <c r="PWJ38" s="568"/>
      <c r="PWK38" s="568"/>
      <c r="PWL38" s="568"/>
      <c r="PWM38" s="568"/>
      <c r="PWN38" s="568"/>
      <c r="PWO38" s="568"/>
      <c r="PWP38" s="568"/>
      <c r="PWQ38" s="568"/>
      <c r="PWR38" s="568"/>
      <c r="PWS38" s="568"/>
      <c r="PWT38" s="568"/>
      <c r="PWU38" s="568"/>
      <c r="PWV38" s="568"/>
      <c r="PWW38" s="568"/>
      <c r="PWX38" s="568"/>
      <c r="PWY38" s="568"/>
      <c r="PWZ38" s="568"/>
      <c r="PXA38" s="568"/>
      <c r="PXB38" s="568"/>
      <c r="PXC38" s="568"/>
      <c r="PXD38" s="568"/>
      <c r="PXE38" s="568"/>
      <c r="PXF38" s="568"/>
      <c r="PXG38" s="568"/>
      <c r="PXH38" s="568"/>
      <c r="PXI38" s="568"/>
      <c r="PXJ38" s="568"/>
      <c r="PXK38" s="568"/>
      <c r="PXL38" s="568"/>
      <c r="PXM38" s="568"/>
      <c r="PXN38" s="568"/>
      <c r="PXO38" s="568"/>
      <c r="PXP38" s="568"/>
      <c r="PXQ38" s="568"/>
      <c r="PXR38" s="568"/>
      <c r="PXS38" s="568"/>
      <c r="PXT38" s="568"/>
      <c r="PXU38" s="568"/>
      <c r="PXV38" s="568"/>
      <c r="PXW38" s="568"/>
      <c r="PXX38" s="568"/>
      <c r="PXY38" s="568"/>
      <c r="PXZ38" s="568"/>
      <c r="PYA38" s="568"/>
      <c r="PYB38" s="568"/>
      <c r="PYC38" s="568"/>
      <c r="PYD38" s="568"/>
      <c r="PYE38" s="568"/>
      <c r="PYF38" s="568"/>
      <c r="PYG38" s="568"/>
      <c r="PYH38" s="568"/>
      <c r="PYI38" s="568"/>
      <c r="PYJ38" s="568"/>
      <c r="PYK38" s="568"/>
      <c r="PYL38" s="568"/>
      <c r="PYM38" s="568"/>
      <c r="PYN38" s="568"/>
      <c r="PYO38" s="568"/>
      <c r="PYP38" s="568"/>
      <c r="PYQ38" s="568"/>
      <c r="PYR38" s="568"/>
      <c r="PYS38" s="568"/>
      <c r="PYT38" s="568"/>
      <c r="PYU38" s="568"/>
      <c r="PYV38" s="568"/>
      <c r="PYW38" s="568"/>
      <c r="PYX38" s="568"/>
      <c r="PYY38" s="568"/>
      <c r="PYZ38" s="568"/>
      <c r="PZA38" s="568"/>
      <c r="PZB38" s="568"/>
      <c r="PZC38" s="568"/>
      <c r="PZD38" s="568"/>
      <c r="PZE38" s="568"/>
      <c r="PZF38" s="568"/>
      <c r="PZG38" s="568"/>
      <c r="PZH38" s="568"/>
      <c r="PZI38" s="568"/>
      <c r="PZJ38" s="568"/>
      <c r="PZK38" s="568"/>
      <c r="PZL38" s="568"/>
      <c r="PZM38" s="568"/>
      <c r="PZN38" s="568"/>
      <c r="PZO38" s="568"/>
      <c r="PZP38" s="568"/>
      <c r="PZQ38" s="568"/>
      <c r="PZR38" s="568"/>
      <c r="PZS38" s="568"/>
      <c r="PZT38" s="568"/>
      <c r="PZU38" s="568"/>
      <c r="PZV38" s="568"/>
      <c r="PZW38" s="568"/>
      <c r="PZX38" s="568"/>
      <c r="PZY38" s="568"/>
      <c r="PZZ38" s="568"/>
      <c r="QAA38" s="568"/>
      <c r="QAB38" s="568"/>
      <c r="QAC38" s="568"/>
      <c r="QAD38" s="568"/>
      <c r="QAE38" s="568"/>
      <c r="QAF38" s="568"/>
      <c r="QAG38" s="568"/>
      <c r="QAH38" s="568"/>
      <c r="QAI38" s="568"/>
      <c r="QAJ38" s="568"/>
      <c r="QAK38" s="568"/>
      <c r="QAL38" s="568"/>
      <c r="QAM38" s="568"/>
      <c r="QAN38" s="568"/>
      <c r="QAO38" s="568"/>
      <c r="QAP38" s="568"/>
      <c r="QAQ38" s="568"/>
      <c r="QAR38" s="568"/>
      <c r="QAS38" s="568"/>
      <c r="QAT38" s="568"/>
      <c r="QAU38" s="568"/>
      <c r="QAV38" s="568"/>
      <c r="QAW38" s="568"/>
      <c r="QAX38" s="568"/>
      <c r="QAY38" s="568"/>
      <c r="QAZ38" s="568"/>
      <c r="QBA38" s="568"/>
      <c r="QBB38" s="568"/>
      <c r="QBC38" s="568"/>
      <c r="QBD38" s="568"/>
      <c r="QBE38" s="568"/>
      <c r="QBF38" s="568"/>
      <c r="QBG38" s="568"/>
      <c r="QBH38" s="568"/>
      <c r="QBI38" s="568"/>
      <c r="QBJ38" s="568"/>
      <c r="QBK38" s="568"/>
      <c r="QBL38" s="568"/>
      <c r="QBM38" s="568"/>
      <c r="QBN38" s="568"/>
      <c r="QBO38" s="568"/>
      <c r="QBP38" s="568"/>
      <c r="QBQ38" s="568"/>
      <c r="QBR38" s="568"/>
      <c r="QBS38" s="568"/>
      <c r="QBT38" s="568"/>
      <c r="QBU38" s="568"/>
      <c r="QBV38" s="568"/>
      <c r="QBW38" s="568"/>
      <c r="QBX38" s="568"/>
      <c r="QBY38" s="568"/>
      <c r="QBZ38" s="568"/>
      <c r="QCA38" s="568"/>
      <c r="QCB38" s="568"/>
      <c r="QCC38" s="568"/>
      <c r="QCD38" s="568"/>
      <c r="QCE38" s="568"/>
      <c r="QCF38" s="568"/>
      <c r="QCG38" s="568"/>
      <c r="QCH38" s="568"/>
      <c r="QCI38" s="568"/>
      <c r="QCJ38" s="568"/>
      <c r="QCK38" s="568"/>
      <c r="QCL38" s="568"/>
      <c r="QCM38" s="568"/>
      <c r="QCN38" s="568"/>
      <c r="QCO38" s="568"/>
      <c r="QCP38" s="568"/>
      <c r="QCQ38" s="568"/>
      <c r="QCR38" s="568"/>
      <c r="QCS38" s="568"/>
      <c r="QCT38" s="568"/>
      <c r="QCU38" s="568"/>
      <c r="QCV38" s="568"/>
      <c r="QCW38" s="568"/>
      <c r="QCX38" s="568"/>
      <c r="QCY38" s="568"/>
      <c r="QCZ38" s="568"/>
      <c r="QDA38" s="568"/>
      <c r="QDB38" s="568"/>
      <c r="QDC38" s="568"/>
      <c r="QDD38" s="568"/>
      <c r="QDE38" s="568"/>
      <c r="QDF38" s="568"/>
      <c r="QDG38" s="568"/>
      <c r="QDH38" s="568"/>
      <c r="QDI38" s="568"/>
      <c r="QDJ38" s="568"/>
      <c r="QDK38" s="568"/>
      <c r="QDL38" s="568"/>
      <c r="QDM38" s="568"/>
      <c r="QDN38" s="568"/>
      <c r="QDO38" s="568"/>
      <c r="QDP38" s="568"/>
      <c r="QDQ38" s="568"/>
      <c r="QDR38" s="568"/>
      <c r="QDS38" s="568"/>
      <c r="QDT38" s="568"/>
      <c r="QDU38" s="568"/>
      <c r="QDV38" s="568"/>
      <c r="QDW38" s="568"/>
      <c r="QDX38" s="568"/>
      <c r="QDY38" s="568"/>
      <c r="QDZ38" s="568"/>
      <c r="QEA38" s="568"/>
      <c r="QEB38" s="568"/>
      <c r="QEC38" s="568"/>
      <c r="QED38" s="568"/>
      <c r="QEE38" s="568"/>
      <c r="QEF38" s="568"/>
      <c r="QEG38" s="568"/>
      <c r="QEH38" s="568"/>
      <c r="QEI38" s="568"/>
      <c r="QEJ38" s="568"/>
      <c r="QEK38" s="568"/>
      <c r="QEL38" s="568"/>
      <c r="QEM38" s="568"/>
      <c r="QEN38" s="568"/>
      <c r="QEO38" s="568"/>
      <c r="QEP38" s="568"/>
      <c r="QEQ38" s="568"/>
      <c r="QER38" s="568"/>
      <c r="QES38" s="568"/>
      <c r="QET38" s="568"/>
      <c r="QEU38" s="568"/>
      <c r="QEV38" s="568"/>
      <c r="QEW38" s="568"/>
      <c r="QEX38" s="568"/>
      <c r="QEY38" s="568"/>
      <c r="QEZ38" s="568"/>
      <c r="QFA38" s="568"/>
      <c r="QFB38" s="568"/>
      <c r="QFC38" s="568"/>
      <c r="QFD38" s="568"/>
      <c r="QFE38" s="568"/>
      <c r="QFF38" s="568"/>
      <c r="QFG38" s="568"/>
      <c r="QFH38" s="568"/>
      <c r="QFI38" s="568"/>
      <c r="QFJ38" s="568"/>
      <c r="QFK38" s="568"/>
      <c r="QFL38" s="568"/>
      <c r="QFM38" s="568"/>
      <c r="QFN38" s="568"/>
      <c r="QFO38" s="568"/>
      <c r="QFP38" s="568"/>
      <c r="QFQ38" s="568"/>
      <c r="QFR38" s="568"/>
      <c r="QFS38" s="568"/>
      <c r="QFT38" s="568"/>
      <c r="QFU38" s="568"/>
      <c r="QFV38" s="568"/>
      <c r="QFW38" s="568"/>
      <c r="QFX38" s="568"/>
      <c r="QFY38" s="568"/>
      <c r="QFZ38" s="568"/>
      <c r="QGA38" s="568"/>
      <c r="QGB38" s="568"/>
      <c r="QGC38" s="568"/>
      <c r="QGD38" s="568"/>
      <c r="QGE38" s="568"/>
      <c r="QGF38" s="568"/>
      <c r="QGG38" s="568"/>
      <c r="QGH38" s="568"/>
      <c r="QGI38" s="568"/>
      <c r="QGJ38" s="568"/>
      <c r="QGK38" s="568"/>
      <c r="QGL38" s="568"/>
      <c r="QGM38" s="568"/>
      <c r="QGN38" s="568"/>
      <c r="QGO38" s="568"/>
      <c r="QGP38" s="568"/>
      <c r="QGQ38" s="568"/>
      <c r="QGR38" s="568"/>
      <c r="QGS38" s="568"/>
      <c r="QGT38" s="568"/>
      <c r="QGU38" s="568"/>
      <c r="QGV38" s="568"/>
      <c r="QGW38" s="568"/>
      <c r="QGX38" s="568"/>
      <c r="QGY38" s="568"/>
      <c r="QGZ38" s="568"/>
      <c r="QHA38" s="568"/>
      <c r="QHB38" s="568"/>
      <c r="QHC38" s="568"/>
      <c r="QHD38" s="568"/>
      <c r="QHE38" s="568"/>
      <c r="QHF38" s="568"/>
      <c r="QHG38" s="568"/>
      <c r="QHH38" s="568"/>
      <c r="QHI38" s="568"/>
      <c r="QHJ38" s="568"/>
      <c r="QHK38" s="568"/>
      <c r="QHL38" s="568"/>
      <c r="QHM38" s="568"/>
      <c r="QHN38" s="568"/>
      <c r="QHO38" s="568"/>
      <c r="QHP38" s="568"/>
      <c r="QHQ38" s="568"/>
      <c r="QHR38" s="568"/>
      <c r="QHS38" s="568"/>
      <c r="QHT38" s="568"/>
      <c r="QHU38" s="568"/>
      <c r="QHV38" s="568"/>
      <c r="QHW38" s="568"/>
      <c r="QHX38" s="568"/>
      <c r="QHY38" s="568"/>
      <c r="QHZ38" s="568"/>
      <c r="QIA38" s="568"/>
      <c r="QIB38" s="568"/>
      <c r="QIC38" s="568"/>
      <c r="QID38" s="568"/>
      <c r="QIE38" s="568"/>
      <c r="QIF38" s="568"/>
      <c r="QIG38" s="568"/>
      <c r="QIH38" s="568"/>
      <c r="QII38" s="568"/>
      <c r="QIJ38" s="568"/>
      <c r="QIK38" s="568"/>
      <c r="QIL38" s="568"/>
      <c r="QIM38" s="568"/>
      <c r="QIN38" s="568"/>
      <c r="QIO38" s="568"/>
      <c r="QIP38" s="568"/>
      <c r="QIQ38" s="568"/>
      <c r="QIR38" s="568"/>
      <c r="QIS38" s="568"/>
      <c r="QIT38" s="568"/>
      <c r="QIU38" s="568"/>
      <c r="QIV38" s="568"/>
      <c r="QIW38" s="568"/>
      <c r="QIX38" s="568"/>
      <c r="QIY38" s="568"/>
      <c r="QIZ38" s="568"/>
      <c r="QJA38" s="568"/>
      <c r="QJB38" s="568"/>
      <c r="QJC38" s="568"/>
      <c r="QJD38" s="568"/>
      <c r="QJE38" s="568"/>
      <c r="QJF38" s="568"/>
      <c r="QJG38" s="568"/>
      <c r="QJH38" s="568"/>
      <c r="QJI38" s="568"/>
      <c r="QJJ38" s="568"/>
      <c r="QJK38" s="568"/>
      <c r="QJL38" s="568"/>
      <c r="QJM38" s="568"/>
      <c r="QJN38" s="568"/>
      <c r="QJO38" s="568"/>
      <c r="QJP38" s="568"/>
      <c r="QJQ38" s="568"/>
      <c r="QJR38" s="568"/>
      <c r="QJS38" s="568"/>
      <c r="QJT38" s="568"/>
      <c r="QJU38" s="568"/>
      <c r="QJV38" s="568"/>
      <c r="QJW38" s="568"/>
      <c r="QJX38" s="568"/>
      <c r="QJY38" s="568"/>
      <c r="QJZ38" s="568"/>
      <c r="QKA38" s="568"/>
      <c r="QKB38" s="568"/>
      <c r="QKC38" s="568"/>
      <c r="QKD38" s="568"/>
      <c r="QKE38" s="568"/>
      <c r="QKF38" s="568"/>
      <c r="QKG38" s="568"/>
      <c r="QKH38" s="568"/>
      <c r="QKI38" s="568"/>
      <c r="QKJ38" s="568"/>
      <c r="QKK38" s="568"/>
      <c r="QKL38" s="568"/>
      <c r="QKM38" s="568"/>
      <c r="QKN38" s="568"/>
      <c r="QKO38" s="568"/>
      <c r="QKP38" s="568"/>
      <c r="QKQ38" s="568"/>
      <c r="QKR38" s="568"/>
      <c r="QKS38" s="568"/>
      <c r="QKT38" s="568"/>
      <c r="QKU38" s="568"/>
      <c r="QKV38" s="568"/>
      <c r="QKW38" s="568"/>
      <c r="QKX38" s="568"/>
      <c r="QKY38" s="568"/>
      <c r="QKZ38" s="568"/>
      <c r="QLA38" s="568"/>
      <c r="QLB38" s="568"/>
      <c r="QLC38" s="568"/>
      <c r="QLD38" s="568"/>
      <c r="QLE38" s="568"/>
      <c r="QLF38" s="568"/>
      <c r="QLG38" s="568"/>
      <c r="QLH38" s="568"/>
      <c r="QLI38" s="568"/>
      <c r="QLJ38" s="568"/>
      <c r="QLK38" s="568"/>
      <c r="QLL38" s="568"/>
      <c r="QLM38" s="568"/>
      <c r="QLN38" s="568"/>
      <c r="QLO38" s="568"/>
      <c r="QLP38" s="568"/>
      <c r="QLQ38" s="568"/>
      <c r="QLR38" s="568"/>
      <c r="QLS38" s="568"/>
      <c r="QLT38" s="568"/>
      <c r="QLU38" s="568"/>
      <c r="QLV38" s="568"/>
      <c r="QLW38" s="568"/>
      <c r="QLX38" s="568"/>
      <c r="QLY38" s="568"/>
      <c r="QLZ38" s="568"/>
      <c r="QMA38" s="568"/>
      <c r="QMB38" s="568"/>
      <c r="QMC38" s="568"/>
      <c r="QMD38" s="568"/>
      <c r="QME38" s="568"/>
      <c r="QMF38" s="568"/>
      <c r="QMG38" s="568"/>
      <c r="QMH38" s="568"/>
      <c r="QMI38" s="568"/>
      <c r="QMJ38" s="568"/>
      <c r="QMK38" s="568"/>
      <c r="QML38" s="568"/>
      <c r="QMM38" s="568"/>
      <c r="QMN38" s="568"/>
      <c r="QMO38" s="568"/>
      <c r="QMP38" s="568"/>
      <c r="QMQ38" s="568"/>
      <c r="QMR38" s="568"/>
      <c r="QMS38" s="568"/>
      <c r="QMT38" s="568"/>
      <c r="QMU38" s="568"/>
      <c r="QMV38" s="568"/>
      <c r="QMW38" s="568"/>
      <c r="QMX38" s="568"/>
      <c r="QMY38" s="568"/>
      <c r="QMZ38" s="568"/>
      <c r="QNA38" s="568"/>
      <c r="QNB38" s="568"/>
      <c r="QNC38" s="568"/>
      <c r="QND38" s="568"/>
      <c r="QNE38" s="568"/>
      <c r="QNF38" s="568"/>
      <c r="QNG38" s="568"/>
      <c r="QNH38" s="568"/>
      <c r="QNI38" s="568"/>
      <c r="QNJ38" s="568"/>
      <c r="QNK38" s="568"/>
      <c r="QNL38" s="568"/>
      <c r="QNM38" s="568"/>
      <c r="QNN38" s="568"/>
      <c r="QNO38" s="568"/>
      <c r="QNP38" s="568"/>
      <c r="QNQ38" s="568"/>
      <c r="QNR38" s="568"/>
      <c r="QNS38" s="568"/>
      <c r="QNT38" s="568"/>
      <c r="QNU38" s="568"/>
      <c r="QNV38" s="568"/>
      <c r="QNW38" s="568"/>
      <c r="QNX38" s="568"/>
      <c r="QNY38" s="568"/>
      <c r="QNZ38" s="568"/>
      <c r="QOA38" s="568"/>
      <c r="QOB38" s="568"/>
      <c r="QOC38" s="568"/>
      <c r="QOD38" s="568"/>
      <c r="QOE38" s="568"/>
      <c r="QOF38" s="568"/>
      <c r="QOG38" s="568"/>
      <c r="QOH38" s="568"/>
      <c r="QOI38" s="568"/>
      <c r="QOJ38" s="568"/>
      <c r="QOK38" s="568"/>
      <c r="QOL38" s="568"/>
      <c r="QOM38" s="568"/>
      <c r="QON38" s="568"/>
      <c r="QOO38" s="568"/>
      <c r="QOP38" s="568"/>
      <c r="QOQ38" s="568"/>
      <c r="QOR38" s="568"/>
      <c r="QOS38" s="568"/>
      <c r="QOT38" s="568"/>
      <c r="QOU38" s="568"/>
      <c r="QOV38" s="568"/>
      <c r="QOW38" s="568"/>
      <c r="QOX38" s="568"/>
      <c r="QOY38" s="568"/>
      <c r="QOZ38" s="568"/>
      <c r="QPA38" s="568"/>
      <c r="QPB38" s="568"/>
      <c r="QPC38" s="568"/>
      <c r="QPD38" s="568"/>
      <c r="QPE38" s="568"/>
      <c r="QPF38" s="568"/>
      <c r="QPG38" s="568"/>
      <c r="QPH38" s="568"/>
      <c r="QPI38" s="568"/>
      <c r="QPJ38" s="568"/>
      <c r="QPK38" s="568"/>
      <c r="QPL38" s="568"/>
      <c r="QPM38" s="568"/>
      <c r="QPN38" s="568"/>
      <c r="QPO38" s="568"/>
      <c r="QPP38" s="568"/>
      <c r="QPQ38" s="568"/>
      <c r="QPR38" s="568"/>
      <c r="QPS38" s="568"/>
      <c r="QPT38" s="568"/>
      <c r="QPU38" s="568"/>
      <c r="QPV38" s="568"/>
      <c r="QPW38" s="568"/>
      <c r="QPX38" s="568"/>
      <c r="QPY38" s="568"/>
      <c r="QPZ38" s="568"/>
      <c r="QQA38" s="568"/>
      <c r="QQB38" s="568"/>
      <c r="QQC38" s="568"/>
      <c r="QQD38" s="568"/>
      <c r="QQE38" s="568"/>
      <c r="QQF38" s="568"/>
      <c r="QQG38" s="568"/>
      <c r="QQH38" s="568"/>
      <c r="QQI38" s="568"/>
      <c r="QQJ38" s="568"/>
      <c r="QQK38" s="568"/>
      <c r="QQL38" s="568"/>
      <c r="QQM38" s="568"/>
      <c r="QQN38" s="568"/>
      <c r="QQO38" s="568"/>
      <c r="QQP38" s="568"/>
      <c r="QQQ38" s="568"/>
      <c r="QQR38" s="568"/>
      <c r="QQS38" s="568"/>
      <c r="QQT38" s="568"/>
      <c r="QQU38" s="568"/>
      <c r="QQV38" s="568"/>
      <c r="QQW38" s="568"/>
      <c r="QQX38" s="568"/>
      <c r="QQY38" s="568"/>
      <c r="QQZ38" s="568"/>
      <c r="QRA38" s="568"/>
      <c r="QRB38" s="568"/>
      <c r="QRC38" s="568"/>
      <c r="QRD38" s="568"/>
      <c r="QRE38" s="568"/>
      <c r="QRF38" s="568"/>
      <c r="QRG38" s="568"/>
      <c r="QRH38" s="568"/>
      <c r="QRI38" s="568"/>
      <c r="QRJ38" s="568"/>
      <c r="QRK38" s="568"/>
      <c r="QRL38" s="568"/>
      <c r="QRM38" s="568"/>
      <c r="QRN38" s="568"/>
      <c r="QRO38" s="568"/>
      <c r="QRP38" s="568"/>
      <c r="QRQ38" s="568"/>
      <c r="QRR38" s="568"/>
      <c r="QRS38" s="568"/>
      <c r="QRT38" s="568"/>
      <c r="QRU38" s="568"/>
      <c r="QRV38" s="568"/>
      <c r="QRW38" s="568"/>
      <c r="QRX38" s="568"/>
      <c r="QRY38" s="568"/>
      <c r="QRZ38" s="568"/>
      <c r="QSA38" s="568"/>
      <c r="QSB38" s="568"/>
      <c r="QSC38" s="568"/>
      <c r="QSD38" s="568"/>
      <c r="QSE38" s="568"/>
      <c r="QSF38" s="568"/>
      <c r="QSG38" s="568"/>
      <c r="QSH38" s="568"/>
      <c r="QSI38" s="568"/>
      <c r="QSJ38" s="568"/>
      <c r="QSK38" s="568"/>
      <c r="QSL38" s="568"/>
      <c r="QSM38" s="568"/>
      <c r="QSN38" s="568"/>
      <c r="QSO38" s="568"/>
      <c r="QSP38" s="568"/>
      <c r="QSQ38" s="568"/>
      <c r="QSR38" s="568"/>
      <c r="QSS38" s="568"/>
      <c r="QST38" s="568"/>
      <c r="QSU38" s="568"/>
      <c r="QSV38" s="568"/>
      <c r="QSW38" s="568"/>
      <c r="QSX38" s="568"/>
      <c r="QSY38" s="568"/>
      <c r="QSZ38" s="568"/>
      <c r="QTA38" s="568"/>
      <c r="QTB38" s="568"/>
      <c r="QTC38" s="568"/>
      <c r="QTD38" s="568"/>
      <c r="QTE38" s="568"/>
      <c r="QTF38" s="568"/>
      <c r="QTG38" s="568"/>
      <c r="QTH38" s="568"/>
      <c r="QTI38" s="568"/>
      <c r="QTJ38" s="568"/>
      <c r="QTK38" s="568"/>
      <c r="QTL38" s="568"/>
      <c r="QTM38" s="568"/>
      <c r="QTN38" s="568"/>
      <c r="QTO38" s="568"/>
      <c r="QTP38" s="568"/>
      <c r="QTQ38" s="568"/>
      <c r="QTR38" s="568"/>
      <c r="QTS38" s="568"/>
      <c r="QTT38" s="568"/>
      <c r="QTU38" s="568"/>
      <c r="QTV38" s="568"/>
      <c r="QTW38" s="568"/>
      <c r="QTX38" s="568"/>
      <c r="QTY38" s="568"/>
      <c r="QTZ38" s="568"/>
      <c r="QUA38" s="568"/>
      <c r="QUB38" s="568"/>
      <c r="QUC38" s="568"/>
      <c r="QUD38" s="568"/>
      <c r="QUE38" s="568"/>
      <c r="QUF38" s="568"/>
      <c r="QUG38" s="568"/>
      <c r="QUH38" s="568"/>
      <c r="QUI38" s="568"/>
      <c r="QUJ38" s="568"/>
      <c r="QUK38" s="568"/>
      <c r="QUL38" s="568"/>
      <c r="QUM38" s="568"/>
      <c r="QUN38" s="568"/>
      <c r="QUO38" s="568"/>
      <c r="QUP38" s="568"/>
      <c r="QUQ38" s="568"/>
      <c r="QUR38" s="568"/>
      <c r="QUS38" s="568"/>
      <c r="QUT38" s="568"/>
      <c r="QUU38" s="568"/>
      <c r="QUV38" s="568"/>
      <c r="QUW38" s="568"/>
      <c r="QUX38" s="568"/>
      <c r="QUY38" s="568"/>
      <c r="QUZ38" s="568"/>
      <c r="QVA38" s="568"/>
      <c r="QVB38" s="568"/>
      <c r="QVC38" s="568"/>
      <c r="QVD38" s="568"/>
      <c r="QVE38" s="568"/>
      <c r="QVF38" s="568"/>
      <c r="QVG38" s="568"/>
      <c r="QVH38" s="568"/>
      <c r="QVI38" s="568"/>
      <c r="QVJ38" s="568"/>
      <c r="QVK38" s="568"/>
      <c r="QVL38" s="568"/>
      <c r="QVM38" s="568"/>
      <c r="QVN38" s="568"/>
      <c r="QVO38" s="568"/>
      <c r="QVP38" s="568"/>
      <c r="QVQ38" s="568"/>
      <c r="QVR38" s="568"/>
      <c r="QVS38" s="568"/>
      <c r="QVT38" s="568"/>
      <c r="QVU38" s="568"/>
      <c r="QVV38" s="568"/>
      <c r="QVW38" s="568"/>
      <c r="QVX38" s="568"/>
      <c r="QVY38" s="568"/>
      <c r="QVZ38" s="568"/>
      <c r="QWA38" s="568"/>
      <c r="QWB38" s="568"/>
      <c r="QWC38" s="568"/>
      <c r="QWD38" s="568"/>
      <c r="QWE38" s="568"/>
      <c r="QWF38" s="568"/>
      <c r="QWG38" s="568"/>
      <c r="QWH38" s="568"/>
      <c r="QWI38" s="568"/>
      <c r="QWJ38" s="568"/>
      <c r="QWK38" s="568"/>
      <c r="QWL38" s="568"/>
      <c r="QWM38" s="568"/>
      <c r="QWN38" s="568"/>
      <c r="QWO38" s="568"/>
      <c r="QWP38" s="568"/>
      <c r="QWQ38" s="568"/>
      <c r="QWR38" s="568"/>
      <c r="QWS38" s="568"/>
      <c r="QWT38" s="568"/>
      <c r="QWU38" s="568"/>
      <c r="QWV38" s="568"/>
      <c r="QWW38" s="568"/>
      <c r="QWX38" s="568"/>
      <c r="QWY38" s="568"/>
      <c r="QWZ38" s="568"/>
      <c r="QXA38" s="568"/>
      <c r="QXB38" s="568"/>
      <c r="QXC38" s="568"/>
      <c r="QXD38" s="568"/>
      <c r="QXE38" s="568"/>
      <c r="QXF38" s="568"/>
      <c r="QXG38" s="568"/>
      <c r="QXH38" s="568"/>
      <c r="QXI38" s="568"/>
      <c r="QXJ38" s="568"/>
      <c r="QXK38" s="568"/>
      <c r="QXL38" s="568"/>
      <c r="QXM38" s="568"/>
      <c r="QXN38" s="568"/>
      <c r="QXO38" s="568"/>
      <c r="QXP38" s="568"/>
      <c r="QXQ38" s="568"/>
      <c r="QXR38" s="568"/>
      <c r="QXS38" s="568"/>
      <c r="QXT38" s="568"/>
      <c r="QXU38" s="568"/>
      <c r="QXV38" s="568"/>
      <c r="QXW38" s="568"/>
      <c r="QXX38" s="568"/>
      <c r="QXY38" s="568"/>
      <c r="QXZ38" s="568"/>
      <c r="QYA38" s="568"/>
      <c r="QYB38" s="568"/>
      <c r="QYC38" s="568"/>
      <c r="QYD38" s="568"/>
      <c r="QYE38" s="568"/>
      <c r="QYF38" s="568"/>
      <c r="QYG38" s="568"/>
      <c r="QYH38" s="568"/>
      <c r="QYI38" s="568"/>
      <c r="QYJ38" s="568"/>
      <c r="QYK38" s="568"/>
      <c r="QYL38" s="568"/>
      <c r="QYM38" s="568"/>
      <c r="QYN38" s="568"/>
      <c r="QYO38" s="568"/>
      <c r="QYP38" s="568"/>
      <c r="QYQ38" s="568"/>
      <c r="QYR38" s="568"/>
      <c r="QYS38" s="568"/>
      <c r="QYT38" s="568"/>
      <c r="QYU38" s="568"/>
      <c r="QYV38" s="568"/>
      <c r="QYW38" s="568"/>
      <c r="QYX38" s="568"/>
      <c r="QYY38" s="568"/>
      <c r="QYZ38" s="568"/>
      <c r="QZA38" s="568"/>
      <c r="QZB38" s="568"/>
      <c r="QZC38" s="568"/>
      <c r="QZD38" s="568"/>
      <c r="QZE38" s="568"/>
      <c r="QZF38" s="568"/>
      <c r="QZG38" s="568"/>
      <c r="QZH38" s="568"/>
      <c r="QZI38" s="568"/>
      <c r="QZJ38" s="568"/>
      <c r="QZK38" s="568"/>
      <c r="QZL38" s="568"/>
      <c r="QZM38" s="568"/>
      <c r="QZN38" s="568"/>
      <c r="QZO38" s="568"/>
      <c r="QZP38" s="568"/>
      <c r="QZQ38" s="568"/>
      <c r="QZR38" s="568"/>
      <c r="QZS38" s="568"/>
      <c r="QZT38" s="568"/>
      <c r="QZU38" s="568"/>
      <c r="QZV38" s="568"/>
      <c r="QZW38" s="568"/>
      <c r="QZX38" s="568"/>
      <c r="QZY38" s="568"/>
      <c r="QZZ38" s="568"/>
      <c r="RAA38" s="568"/>
      <c r="RAB38" s="568"/>
      <c r="RAC38" s="568"/>
      <c r="RAD38" s="568"/>
      <c r="RAE38" s="568"/>
      <c r="RAF38" s="568"/>
      <c r="RAG38" s="568"/>
      <c r="RAH38" s="568"/>
      <c r="RAI38" s="568"/>
      <c r="RAJ38" s="568"/>
      <c r="RAK38" s="568"/>
      <c r="RAL38" s="568"/>
      <c r="RAM38" s="568"/>
      <c r="RAN38" s="568"/>
      <c r="RAO38" s="568"/>
      <c r="RAP38" s="568"/>
      <c r="RAQ38" s="568"/>
      <c r="RAR38" s="568"/>
      <c r="RAS38" s="568"/>
      <c r="RAT38" s="568"/>
      <c r="RAU38" s="568"/>
      <c r="RAV38" s="568"/>
      <c r="RAW38" s="568"/>
      <c r="RAX38" s="568"/>
      <c r="RAY38" s="568"/>
      <c r="RAZ38" s="568"/>
      <c r="RBA38" s="568"/>
      <c r="RBB38" s="568"/>
      <c r="RBC38" s="568"/>
      <c r="RBD38" s="568"/>
      <c r="RBE38" s="568"/>
      <c r="RBF38" s="568"/>
      <c r="RBG38" s="568"/>
      <c r="RBH38" s="568"/>
      <c r="RBI38" s="568"/>
      <c r="RBJ38" s="568"/>
      <c r="RBK38" s="568"/>
      <c r="RBL38" s="568"/>
      <c r="RBM38" s="568"/>
      <c r="RBN38" s="568"/>
      <c r="RBO38" s="568"/>
      <c r="RBP38" s="568"/>
      <c r="RBQ38" s="568"/>
      <c r="RBR38" s="568"/>
      <c r="RBS38" s="568"/>
      <c r="RBT38" s="568"/>
      <c r="RBU38" s="568"/>
      <c r="RBV38" s="568"/>
      <c r="RBW38" s="568"/>
      <c r="RBX38" s="568"/>
      <c r="RBY38" s="568"/>
      <c r="RBZ38" s="568"/>
      <c r="RCA38" s="568"/>
      <c r="RCB38" s="568"/>
      <c r="RCC38" s="568"/>
      <c r="RCD38" s="568"/>
      <c r="RCE38" s="568"/>
      <c r="RCF38" s="568"/>
      <c r="RCG38" s="568"/>
      <c r="RCH38" s="568"/>
      <c r="RCI38" s="568"/>
      <c r="RCJ38" s="568"/>
      <c r="RCK38" s="568"/>
      <c r="RCL38" s="568"/>
      <c r="RCM38" s="568"/>
      <c r="RCN38" s="568"/>
      <c r="RCO38" s="568"/>
      <c r="RCP38" s="568"/>
      <c r="RCQ38" s="568"/>
      <c r="RCR38" s="568"/>
      <c r="RCS38" s="568"/>
      <c r="RCT38" s="568"/>
      <c r="RCU38" s="568"/>
      <c r="RCV38" s="568"/>
      <c r="RCW38" s="568"/>
      <c r="RCX38" s="568"/>
      <c r="RCY38" s="568"/>
      <c r="RCZ38" s="568"/>
      <c r="RDA38" s="568"/>
      <c r="RDB38" s="568"/>
      <c r="RDC38" s="568"/>
      <c r="RDD38" s="568"/>
      <c r="RDE38" s="568"/>
      <c r="RDF38" s="568"/>
      <c r="RDG38" s="568"/>
      <c r="RDH38" s="568"/>
      <c r="RDI38" s="568"/>
      <c r="RDJ38" s="568"/>
      <c r="RDK38" s="568"/>
      <c r="RDL38" s="568"/>
      <c r="RDM38" s="568"/>
      <c r="RDN38" s="568"/>
      <c r="RDO38" s="568"/>
      <c r="RDP38" s="568"/>
      <c r="RDQ38" s="568"/>
      <c r="RDR38" s="568"/>
      <c r="RDS38" s="568"/>
      <c r="RDT38" s="568"/>
      <c r="RDU38" s="568"/>
      <c r="RDV38" s="568"/>
      <c r="RDW38" s="568"/>
      <c r="RDX38" s="568"/>
      <c r="RDY38" s="568"/>
      <c r="RDZ38" s="568"/>
      <c r="REA38" s="568"/>
      <c r="REB38" s="568"/>
      <c r="REC38" s="568"/>
      <c r="RED38" s="568"/>
      <c r="REE38" s="568"/>
      <c r="REF38" s="568"/>
      <c r="REG38" s="568"/>
      <c r="REH38" s="568"/>
      <c r="REI38" s="568"/>
      <c r="REJ38" s="568"/>
      <c r="REK38" s="568"/>
      <c r="REL38" s="568"/>
      <c r="REM38" s="568"/>
      <c r="REN38" s="568"/>
      <c r="REO38" s="568"/>
      <c r="REP38" s="568"/>
      <c r="REQ38" s="568"/>
      <c r="RER38" s="568"/>
      <c r="RES38" s="568"/>
      <c r="RET38" s="568"/>
      <c r="REU38" s="568"/>
      <c r="REV38" s="568"/>
      <c r="REW38" s="568"/>
      <c r="REX38" s="568"/>
      <c r="REY38" s="568"/>
      <c r="REZ38" s="568"/>
      <c r="RFA38" s="568"/>
      <c r="RFB38" s="568"/>
      <c r="RFC38" s="568"/>
      <c r="RFD38" s="568"/>
      <c r="RFE38" s="568"/>
      <c r="RFF38" s="568"/>
      <c r="RFG38" s="568"/>
      <c r="RFH38" s="568"/>
      <c r="RFI38" s="568"/>
      <c r="RFJ38" s="568"/>
      <c r="RFK38" s="568"/>
      <c r="RFL38" s="568"/>
      <c r="RFM38" s="568"/>
      <c r="RFN38" s="568"/>
      <c r="RFO38" s="568"/>
      <c r="RFP38" s="568"/>
      <c r="RFQ38" s="568"/>
      <c r="RFR38" s="568"/>
      <c r="RFS38" s="568"/>
      <c r="RFT38" s="568"/>
      <c r="RFU38" s="568"/>
      <c r="RFV38" s="568"/>
      <c r="RFW38" s="568"/>
      <c r="RFX38" s="568"/>
      <c r="RFY38" s="568"/>
      <c r="RFZ38" s="568"/>
      <c r="RGA38" s="568"/>
      <c r="RGB38" s="568"/>
      <c r="RGC38" s="568"/>
      <c r="RGD38" s="568"/>
      <c r="RGE38" s="568"/>
      <c r="RGF38" s="568"/>
      <c r="RGG38" s="568"/>
      <c r="RGH38" s="568"/>
      <c r="RGI38" s="568"/>
      <c r="RGJ38" s="568"/>
      <c r="RGK38" s="568"/>
      <c r="RGL38" s="568"/>
      <c r="RGM38" s="568"/>
      <c r="RGN38" s="568"/>
      <c r="RGO38" s="568"/>
      <c r="RGP38" s="568"/>
      <c r="RGQ38" s="568"/>
      <c r="RGR38" s="568"/>
      <c r="RGS38" s="568"/>
      <c r="RGT38" s="568"/>
      <c r="RGU38" s="568"/>
      <c r="RGV38" s="568"/>
      <c r="RGW38" s="568"/>
      <c r="RGX38" s="568"/>
      <c r="RGY38" s="568"/>
      <c r="RGZ38" s="568"/>
      <c r="RHA38" s="568"/>
      <c r="RHB38" s="568"/>
      <c r="RHC38" s="568"/>
      <c r="RHD38" s="568"/>
      <c r="RHE38" s="568"/>
      <c r="RHF38" s="568"/>
      <c r="RHG38" s="568"/>
      <c r="RHH38" s="568"/>
      <c r="RHI38" s="568"/>
      <c r="RHJ38" s="568"/>
      <c r="RHK38" s="568"/>
      <c r="RHL38" s="568"/>
      <c r="RHM38" s="568"/>
      <c r="RHN38" s="568"/>
      <c r="RHO38" s="568"/>
      <c r="RHP38" s="568"/>
      <c r="RHQ38" s="568"/>
      <c r="RHR38" s="568"/>
      <c r="RHS38" s="568"/>
      <c r="RHT38" s="568"/>
      <c r="RHU38" s="568"/>
      <c r="RHV38" s="568"/>
      <c r="RHW38" s="568"/>
      <c r="RHX38" s="568"/>
      <c r="RHY38" s="568"/>
      <c r="RHZ38" s="568"/>
      <c r="RIA38" s="568"/>
      <c r="RIB38" s="568"/>
      <c r="RIC38" s="568"/>
      <c r="RID38" s="568"/>
      <c r="RIE38" s="568"/>
      <c r="RIF38" s="568"/>
      <c r="RIG38" s="568"/>
      <c r="RIH38" s="568"/>
      <c r="RII38" s="568"/>
      <c r="RIJ38" s="568"/>
      <c r="RIK38" s="568"/>
      <c r="RIL38" s="568"/>
      <c r="RIM38" s="568"/>
      <c r="RIN38" s="568"/>
      <c r="RIO38" s="568"/>
      <c r="RIP38" s="568"/>
      <c r="RIQ38" s="568"/>
      <c r="RIR38" s="568"/>
      <c r="RIS38" s="568"/>
      <c r="RIT38" s="568"/>
      <c r="RIU38" s="568"/>
      <c r="RIV38" s="568"/>
      <c r="RIW38" s="568"/>
      <c r="RIX38" s="568"/>
      <c r="RIY38" s="568"/>
      <c r="RIZ38" s="568"/>
      <c r="RJA38" s="568"/>
      <c r="RJB38" s="568"/>
      <c r="RJC38" s="568"/>
      <c r="RJD38" s="568"/>
      <c r="RJE38" s="568"/>
      <c r="RJF38" s="568"/>
      <c r="RJG38" s="568"/>
      <c r="RJH38" s="568"/>
      <c r="RJI38" s="568"/>
      <c r="RJJ38" s="568"/>
      <c r="RJK38" s="568"/>
      <c r="RJL38" s="568"/>
      <c r="RJM38" s="568"/>
      <c r="RJN38" s="568"/>
      <c r="RJO38" s="568"/>
      <c r="RJP38" s="568"/>
      <c r="RJQ38" s="568"/>
      <c r="RJR38" s="568"/>
      <c r="RJS38" s="568"/>
      <c r="RJT38" s="568"/>
      <c r="RJU38" s="568"/>
      <c r="RJV38" s="568"/>
      <c r="RJW38" s="568"/>
      <c r="RJX38" s="568"/>
      <c r="RJY38" s="568"/>
      <c r="RJZ38" s="568"/>
      <c r="RKA38" s="568"/>
      <c r="RKB38" s="568"/>
      <c r="RKC38" s="568"/>
      <c r="RKD38" s="568"/>
      <c r="RKE38" s="568"/>
      <c r="RKF38" s="568"/>
      <c r="RKG38" s="568"/>
      <c r="RKH38" s="568"/>
      <c r="RKI38" s="568"/>
      <c r="RKJ38" s="568"/>
      <c r="RKK38" s="568"/>
      <c r="RKL38" s="568"/>
      <c r="RKM38" s="568"/>
      <c r="RKN38" s="568"/>
      <c r="RKO38" s="568"/>
      <c r="RKP38" s="568"/>
      <c r="RKQ38" s="568"/>
      <c r="RKR38" s="568"/>
      <c r="RKS38" s="568"/>
      <c r="RKT38" s="568"/>
      <c r="RKU38" s="568"/>
      <c r="RKV38" s="568"/>
      <c r="RKW38" s="568"/>
      <c r="RKX38" s="568"/>
      <c r="RKY38" s="568"/>
      <c r="RKZ38" s="568"/>
      <c r="RLA38" s="568"/>
      <c r="RLB38" s="568"/>
      <c r="RLC38" s="568"/>
      <c r="RLD38" s="568"/>
      <c r="RLE38" s="568"/>
      <c r="RLF38" s="568"/>
      <c r="RLG38" s="568"/>
      <c r="RLH38" s="568"/>
      <c r="RLI38" s="568"/>
      <c r="RLJ38" s="568"/>
      <c r="RLK38" s="568"/>
      <c r="RLL38" s="568"/>
      <c r="RLM38" s="568"/>
      <c r="RLN38" s="568"/>
      <c r="RLO38" s="568"/>
      <c r="RLP38" s="568"/>
      <c r="RLQ38" s="568"/>
      <c r="RLR38" s="568"/>
      <c r="RLS38" s="568"/>
      <c r="RLT38" s="568"/>
      <c r="RLU38" s="568"/>
      <c r="RLV38" s="568"/>
      <c r="RLW38" s="568"/>
      <c r="RLX38" s="568"/>
      <c r="RLY38" s="568"/>
      <c r="RLZ38" s="568"/>
      <c r="RMA38" s="568"/>
      <c r="RMB38" s="568"/>
      <c r="RMC38" s="568"/>
      <c r="RMD38" s="568"/>
      <c r="RME38" s="568"/>
      <c r="RMF38" s="568"/>
      <c r="RMG38" s="568"/>
      <c r="RMH38" s="568"/>
      <c r="RMI38" s="568"/>
      <c r="RMJ38" s="568"/>
      <c r="RMK38" s="568"/>
      <c r="RML38" s="568"/>
      <c r="RMM38" s="568"/>
      <c r="RMN38" s="568"/>
      <c r="RMO38" s="568"/>
      <c r="RMP38" s="568"/>
      <c r="RMQ38" s="568"/>
      <c r="RMR38" s="568"/>
      <c r="RMS38" s="568"/>
      <c r="RMT38" s="568"/>
      <c r="RMU38" s="568"/>
      <c r="RMV38" s="568"/>
      <c r="RMW38" s="568"/>
      <c r="RMX38" s="568"/>
      <c r="RMY38" s="568"/>
      <c r="RMZ38" s="568"/>
      <c r="RNA38" s="568"/>
      <c r="RNB38" s="568"/>
      <c r="RNC38" s="568"/>
      <c r="RND38" s="568"/>
      <c r="RNE38" s="568"/>
      <c r="RNF38" s="568"/>
      <c r="RNG38" s="568"/>
      <c r="RNH38" s="568"/>
      <c r="RNI38" s="568"/>
      <c r="RNJ38" s="568"/>
      <c r="RNK38" s="568"/>
      <c r="RNL38" s="568"/>
      <c r="RNM38" s="568"/>
      <c r="RNN38" s="568"/>
      <c r="RNO38" s="568"/>
      <c r="RNP38" s="568"/>
      <c r="RNQ38" s="568"/>
      <c r="RNR38" s="568"/>
      <c r="RNS38" s="568"/>
      <c r="RNT38" s="568"/>
      <c r="RNU38" s="568"/>
      <c r="RNV38" s="568"/>
      <c r="RNW38" s="568"/>
      <c r="RNX38" s="568"/>
      <c r="RNY38" s="568"/>
      <c r="RNZ38" s="568"/>
      <c r="ROA38" s="568"/>
      <c r="ROB38" s="568"/>
      <c r="ROC38" s="568"/>
      <c r="ROD38" s="568"/>
      <c r="ROE38" s="568"/>
      <c r="ROF38" s="568"/>
      <c r="ROG38" s="568"/>
      <c r="ROH38" s="568"/>
      <c r="ROI38" s="568"/>
      <c r="ROJ38" s="568"/>
      <c r="ROK38" s="568"/>
      <c r="ROL38" s="568"/>
      <c r="ROM38" s="568"/>
      <c r="RON38" s="568"/>
      <c r="ROO38" s="568"/>
      <c r="ROP38" s="568"/>
      <c r="ROQ38" s="568"/>
      <c r="ROR38" s="568"/>
      <c r="ROS38" s="568"/>
      <c r="ROT38" s="568"/>
      <c r="ROU38" s="568"/>
      <c r="ROV38" s="568"/>
      <c r="ROW38" s="568"/>
      <c r="ROX38" s="568"/>
      <c r="ROY38" s="568"/>
      <c r="ROZ38" s="568"/>
      <c r="RPA38" s="568"/>
      <c r="RPB38" s="568"/>
      <c r="RPC38" s="568"/>
      <c r="RPD38" s="568"/>
      <c r="RPE38" s="568"/>
      <c r="RPF38" s="568"/>
      <c r="RPG38" s="568"/>
      <c r="RPH38" s="568"/>
      <c r="RPI38" s="568"/>
      <c r="RPJ38" s="568"/>
      <c r="RPK38" s="568"/>
      <c r="RPL38" s="568"/>
      <c r="RPM38" s="568"/>
      <c r="RPN38" s="568"/>
      <c r="RPO38" s="568"/>
      <c r="RPP38" s="568"/>
      <c r="RPQ38" s="568"/>
      <c r="RPR38" s="568"/>
      <c r="RPS38" s="568"/>
      <c r="RPT38" s="568"/>
      <c r="RPU38" s="568"/>
      <c r="RPV38" s="568"/>
      <c r="RPW38" s="568"/>
      <c r="RPX38" s="568"/>
      <c r="RPY38" s="568"/>
      <c r="RPZ38" s="568"/>
      <c r="RQA38" s="568"/>
      <c r="RQB38" s="568"/>
      <c r="RQC38" s="568"/>
      <c r="RQD38" s="568"/>
      <c r="RQE38" s="568"/>
      <c r="RQF38" s="568"/>
      <c r="RQG38" s="568"/>
      <c r="RQH38" s="568"/>
      <c r="RQI38" s="568"/>
      <c r="RQJ38" s="568"/>
      <c r="RQK38" s="568"/>
      <c r="RQL38" s="568"/>
      <c r="RQM38" s="568"/>
      <c r="RQN38" s="568"/>
      <c r="RQO38" s="568"/>
      <c r="RQP38" s="568"/>
      <c r="RQQ38" s="568"/>
      <c r="RQR38" s="568"/>
      <c r="RQS38" s="568"/>
      <c r="RQT38" s="568"/>
      <c r="RQU38" s="568"/>
      <c r="RQV38" s="568"/>
      <c r="RQW38" s="568"/>
      <c r="RQX38" s="568"/>
      <c r="RQY38" s="568"/>
      <c r="RQZ38" s="568"/>
      <c r="RRA38" s="568"/>
      <c r="RRB38" s="568"/>
      <c r="RRC38" s="568"/>
      <c r="RRD38" s="568"/>
      <c r="RRE38" s="568"/>
      <c r="RRF38" s="568"/>
      <c r="RRG38" s="568"/>
      <c r="RRH38" s="568"/>
      <c r="RRI38" s="568"/>
      <c r="RRJ38" s="568"/>
      <c r="RRK38" s="568"/>
      <c r="RRL38" s="568"/>
      <c r="RRM38" s="568"/>
      <c r="RRN38" s="568"/>
      <c r="RRO38" s="568"/>
      <c r="RRP38" s="568"/>
      <c r="RRQ38" s="568"/>
      <c r="RRR38" s="568"/>
      <c r="RRS38" s="568"/>
      <c r="RRT38" s="568"/>
      <c r="RRU38" s="568"/>
      <c r="RRV38" s="568"/>
      <c r="RRW38" s="568"/>
      <c r="RRX38" s="568"/>
      <c r="RRY38" s="568"/>
      <c r="RRZ38" s="568"/>
      <c r="RSA38" s="568"/>
      <c r="RSB38" s="568"/>
      <c r="RSC38" s="568"/>
      <c r="RSD38" s="568"/>
      <c r="RSE38" s="568"/>
      <c r="RSF38" s="568"/>
      <c r="RSG38" s="568"/>
      <c r="RSH38" s="568"/>
      <c r="RSI38" s="568"/>
      <c r="RSJ38" s="568"/>
      <c r="RSK38" s="568"/>
      <c r="RSL38" s="568"/>
      <c r="RSM38" s="568"/>
      <c r="RSN38" s="568"/>
      <c r="RSO38" s="568"/>
      <c r="RSP38" s="568"/>
      <c r="RSQ38" s="568"/>
      <c r="RSR38" s="568"/>
      <c r="RSS38" s="568"/>
      <c r="RST38" s="568"/>
      <c r="RSU38" s="568"/>
      <c r="RSV38" s="568"/>
      <c r="RSW38" s="568"/>
      <c r="RSX38" s="568"/>
      <c r="RSY38" s="568"/>
      <c r="RSZ38" s="568"/>
      <c r="RTA38" s="568"/>
      <c r="RTB38" s="568"/>
      <c r="RTC38" s="568"/>
      <c r="RTD38" s="568"/>
      <c r="RTE38" s="568"/>
      <c r="RTF38" s="568"/>
      <c r="RTG38" s="568"/>
      <c r="RTH38" s="568"/>
      <c r="RTI38" s="568"/>
      <c r="RTJ38" s="568"/>
      <c r="RTK38" s="568"/>
      <c r="RTL38" s="568"/>
      <c r="RTM38" s="568"/>
      <c r="RTN38" s="568"/>
      <c r="RTO38" s="568"/>
      <c r="RTP38" s="568"/>
      <c r="RTQ38" s="568"/>
      <c r="RTR38" s="568"/>
      <c r="RTS38" s="568"/>
      <c r="RTT38" s="568"/>
      <c r="RTU38" s="568"/>
      <c r="RTV38" s="568"/>
      <c r="RTW38" s="568"/>
      <c r="RTX38" s="568"/>
      <c r="RTY38" s="568"/>
      <c r="RTZ38" s="568"/>
      <c r="RUA38" s="568"/>
      <c r="RUB38" s="568"/>
      <c r="RUC38" s="568"/>
      <c r="RUD38" s="568"/>
      <c r="RUE38" s="568"/>
      <c r="RUF38" s="568"/>
      <c r="RUG38" s="568"/>
      <c r="RUH38" s="568"/>
      <c r="RUI38" s="568"/>
      <c r="RUJ38" s="568"/>
      <c r="RUK38" s="568"/>
      <c r="RUL38" s="568"/>
      <c r="RUM38" s="568"/>
      <c r="RUN38" s="568"/>
      <c r="RUO38" s="568"/>
      <c r="RUP38" s="568"/>
      <c r="RUQ38" s="568"/>
      <c r="RUR38" s="568"/>
      <c r="RUS38" s="568"/>
      <c r="RUT38" s="568"/>
      <c r="RUU38" s="568"/>
      <c r="RUV38" s="568"/>
      <c r="RUW38" s="568"/>
      <c r="RUX38" s="568"/>
      <c r="RUY38" s="568"/>
      <c r="RUZ38" s="568"/>
      <c r="RVA38" s="568"/>
      <c r="RVB38" s="568"/>
      <c r="RVC38" s="568"/>
      <c r="RVD38" s="568"/>
      <c r="RVE38" s="568"/>
      <c r="RVF38" s="568"/>
      <c r="RVG38" s="568"/>
      <c r="RVH38" s="568"/>
      <c r="RVI38" s="568"/>
      <c r="RVJ38" s="568"/>
      <c r="RVK38" s="568"/>
      <c r="RVL38" s="568"/>
      <c r="RVM38" s="568"/>
      <c r="RVN38" s="568"/>
      <c r="RVO38" s="568"/>
      <c r="RVP38" s="568"/>
      <c r="RVQ38" s="568"/>
      <c r="RVR38" s="568"/>
      <c r="RVS38" s="568"/>
      <c r="RVT38" s="568"/>
      <c r="RVU38" s="568"/>
      <c r="RVV38" s="568"/>
      <c r="RVW38" s="568"/>
      <c r="RVX38" s="568"/>
      <c r="RVY38" s="568"/>
      <c r="RVZ38" s="568"/>
      <c r="RWA38" s="568"/>
      <c r="RWB38" s="568"/>
      <c r="RWC38" s="568"/>
      <c r="RWD38" s="568"/>
      <c r="RWE38" s="568"/>
      <c r="RWF38" s="568"/>
      <c r="RWG38" s="568"/>
      <c r="RWH38" s="568"/>
      <c r="RWI38" s="568"/>
      <c r="RWJ38" s="568"/>
      <c r="RWK38" s="568"/>
      <c r="RWL38" s="568"/>
      <c r="RWM38" s="568"/>
      <c r="RWN38" s="568"/>
      <c r="RWO38" s="568"/>
      <c r="RWP38" s="568"/>
      <c r="RWQ38" s="568"/>
      <c r="RWR38" s="568"/>
      <c r="RWS38" s="568"/>
      <c r="RWT38" s="568"/>
      <c r="RWU38" s="568"/>
      <c r="RWV38" s="568"/>
      <c r="RWW38" s="568"/>
      <c r="RWX38" s="568"/>
      <c r="RWY38" s="568"/>
      <c r="RWZ38" s="568"/>
      <c r="RXA38" s="568"/>
      <c r="RXB38" s="568"/>
      <c r="RXC38" s="568"/>
      <c r="RXD38" s="568"/>
      <c r="RXE38" s="568"/>
      <c r="RXF38" s="568"/>
      <c r="RXG38" s="568"/>
      <c r="RXH38" s="568"/>
      <c r="RXI38" s="568"/>
      <c r="RXJ38" s="568"/>
      <c r="RXK38" s="568"/>
      <c r="RXL38" s="568"/>
      <c r="RXM38" s="568"/>
      <c r="RXN38" s="568"/>
      <c r="RXO38" s="568"/>
      <c r="RXP38" s="568"/>
      <c r="RXQ38" s="568"/>
      <c r="RXR38" s="568"/>
      <c r="RXS38" s="568"/>
      <c r="RXT38" s="568"/>
      <c r="RXU38" s="568"/>
      <c r="RXV38" s="568"/>
      <c r="RXW38" s="568"/>
      <c r="RXX38" s="568"/>
      <c r="RXY38" s="568"/>
      <c r="RXZ38" s="568"/>
      <c r="RYA38" s="568"/>
      <c r="RYB38" s="568"/>
      <c r="RYC38" s="568"/>
      <c r="RYD38" s="568"/>
      <c r="RYE38" s="568"/>
      <c r="RYF38" s="568"/>
      <c r="RYG38" s="568"/>
      <c r="RYH38" s="568"/>
      <c r="RYI38" s="568"/>
      <c r="RYJ38" s="568"/>
      <c r="RYK38" s="568"/>
      <c r="RYL38" s="568"/>
      <c r="RYM38" s="568"/>
      <c r="RYN38" s="568"/>
      <c r="RYO38" s="568"/>
      <c r="RYP38" s="568"/>
      <c r="RYQ38" s="568"/>
      <c r="RYR38" s="568"/>
      <c r="RYS38" s="568"/>
      <c r="RYT38" s="568"/>
      <c r="RYU38" s="568"/>
      <c r="RYV38" s="568"/>
      <c r="RYW38" s="568"/>
      <c r="RYX38" s="568"/>
      <c r="RYY38" s="568"/>
      <c r="RYZ38" s="568"/>
      <c r="RZA38" s="568"/>
      <c r="RZB38" s="568"/>
      <c r="RZC38" s="568"/>
      <c r="RZD38" s="568"/>
      <c r="RZE38" s="568"/>
      <c r="RZF38" s="568"/>
      <c r="RZG38" s="568"/>
      <c r="RZH38" s="568"/>
      <c r="RZI38" s="568"/>
      <c r="RZJ38" s="568"/>
      <c r="RZK38" s="568"/>
      <c r="RZL38" s="568"/>
      <c r="RZM38" s="568"/>
      <c r="RZN38" s="568"/>
      <c r="RZO38" s="568"/>
      <c r="RZP38" s="568"/>
      <c r="RZQ38" s="568"/>
      <c r="RZR38" s="568"/>
      <c r="RZS38" s="568"/>
      <c r="RZT38" s="568"/>
      <c r="RZU38" s="568"/>
      <c r="RZV38" s="568"/>
      <c r="RZW38" s="568"/>
      <c r="RZX38" s="568"/>
      <c r="RZY38" s="568"/>
      <c r="RZZ38" s="568"/>
      <c r="SAA38" s="568"/>
      <c r="SAB38" s="568"/>
      <c r="SAC38" s="568"/>
      <c r="SAD38" s="568"/>
      <c r="SAE38" s="568"/>
      <c r="SAF38" s="568"/>
      <c r="SAG38" s="568"/>
      <c r="SAH38" s="568"/>
      <c r="SAI38" s="568"/>
      <c r="SAJ38" s="568"/>
      <c r="SAK38" s="568"/>
      <c r="SAL38" s="568"/>
      <c r="SAM38" s="568"/>
      <c r="SAN38" s="568"/>
      <c r="SAO38" s="568"/>
      <c r="SAP38" s="568"/>
      <c r="SAQ38" s="568"/>
      <c r="SAR38" s="568"/>
      <c r="SAS38" s="568"/>
      <c r="SAT38" s="568"/>
      <c r="SAU38" s="568"/>
      <c r="SAV38" s="568"/>
      <c r="SAW38" s="568"/>
      <c r="SAX38" s="568"/>
      <c r="SAY38" s="568"/>
      <c r="SAZ38" s="568"/>
      <c r="SBA38" s="568"/>
      <c r="SBB38" s="568"/>
      <c r="SBC38" s="568"/>
      <c r="SBD38" s="568"/>
      <c r="SBE38" s="568"/>
      <c r="SBF38" s="568"/>
      <c r="SBG38" s="568"/>
      <c r="SBH38" s="568"/>
      <c r="SBI38" s="568"/>
      <c r="SBJ38" s="568"/>
      <c r="SBK38" s="568"/>
      <c r="SBL38" s="568"/>
      <c r="SBM38" s="568"/>
      <c r="SBN38" s="568"/>
      <c r="SBO38" s="568"/>
      <c r="SBP38" s="568"/>
      <c r="SBQ38" s="568"/>
      <c r="SBR38" s="568"/>
      <c r="SBS38" s="568"/>
      <c r="SBT38" s="568"/>
      <c r="SBU38" s="568"/>
      <c r="SBV38" s="568"/>
      <c r="SBW38" s="568"/>
      <c r="SBX38" s="568"/>
      <c r="SBY38" s="568"/>
      <c r="SBZ38" s="568"/>
      <c r="SCA38" s="568"/>
      <c r="SCB38" s="568"/>
      <c r="SCC38" s="568"/>
      <c r="SCD38" s="568"/>
      <c r="SCE38" s="568"/>
      <c r="SCF38" s="568"/>
      <c r="SCG38" s="568"/>
      <c r="SCH38" s="568"/>
      <c r="SCI38" s="568"/>
      <c r="SCJ38" s="568"/>
      <c r="SCK38" s="568"/>
      <c r="SCL38" s="568"/>
      <c r="SCM38" s="568"/>
      <c r="SCN38" s="568"/>
      <c r="SCO38" s="568"/>
      <c r="SCP38" s="568"/>
      <c r="SCQ38" s="568"/>
      <c r="SCR38" s="568"/>
      <c r="SCS38" s="568"/>
      <c r="SCT38" s="568"/>
      <c r="SCU38" s="568"/>
      <c r="SCV38" s="568"/>
      <c r="SCW38" s="568"/>
      <c r="SCX38" s="568"/>
      <c r="SCY38" s="568"/>
      <c r="SCZ38" s="568"/>
      <c r="SDA38" s="568"/>
      <c r="SDB38" s="568"/>
      <c r="SDC38" s="568"/>
      <c r="SDD38" s="568"/>
      <c r="SDE38" s="568"/>
      <c r="SDF38" s="568"/>
      <c r="SDG38" s="568"/>
      <c r="SDH38" s="568"/>
      <c r="SDI38" s="568"/>
      <c r="SDJ38" s="568"/>
      <c r="SDK38" s="568"/>
      <c r="SDL38" s="568"/>
      <c r="SDM38" s="568"/>
      <c r="SDN38" s="568"/>
      <c r="SDO38" s="568"/>
      <c r="SDP38" s="568"/>
      <c r="SDQ38" s="568"/>
      <c r="SDR38" s="568"/>
      <c r="SDS38" s="568"/>
      <c r="SDT38" s="568"/>
      <c r="SDU38" s="568"/>
      <c r="SDV38" s="568"/>
      <c r="SDW38" s="568"/>
      <c r="SDX38" s="568"/>
      <c r="SDY38" s="568"/>
      <c r="SDZ38" s="568"/>
      <c r="SEA38" s="568"/>
      <c r="SEB38" s="568"/>
      <c r="SEC38" s="568"/>
      <c r="SED38" s="568"/>
      <c r="SEE38" s="568"/>
      <c r="SEF38" s="568"/>
      <c r="SEG38" s="568"/>
      <c r="SEH38" s="568"/>
      <c r="SEI38" s="568"/>
      <c r="SEJ38" s="568"/>
      <c r="SEK38" s="568"/>
      <c r="SEL38" s="568"/>
      <c r="SEM38" s="568"/>
      <c r="SEN38" s="568"/>
      <c r="SEO38" s="568"/>
      <c r="SEP38" s="568"/>
      <c r="SEQ38" s="568"/>
      <c r="SER38" s="568"/>
      <c r="SES38" s="568"/>
      <c r="SET38" s="568"/>
      <c r="SEU38" s="568"/>
      <c r="SEV38" s="568"/>
      <c r="SEW38" s="568"/>
      <c r="SEX38" s="568"/>
      <c r="SEY38" s="568"/>
      <c r="SEZ38" s="568"/>
      <c r="SFA38" s="568"/>
      <c r="SFB38" s="568"/>
      <c r="SFC38" s="568"/>
      <c r="SFD38" s="568"/>
      <c r="SFE38" s="568"/>
      <c r="SFF38" s="568"/>
      <c r="SFG38" s="568"/>
      <c r="SFH38" s="568"/>
      <c r="SFI38" s="568"/>
      <c r="SFJ38" s="568"/>
      <c r="SFK38" s="568"/>
      <c r="SFL38" s="568"/>
      <c r="SFM38" s="568"/>
      <c r="SFN38" s="568"/>
      <c r="SFO38" s="568"/>
      <c r="SFP38" s="568"/>
      <c r="SFQ38" s="568"/>
      <c r="SFR38" s="568"/>
      <c r="SFS38" s="568"/>
      <c r="SFT38" s="568"/>
      <c r="SFU38" s="568"/>
      <c r="SFV38" s="568"/>
      <c r="SFW38" s="568"/>
      <c r="SFX38" s="568"/>
      <c r="SFY38" s="568"/>
      <c r="SFZ38" s="568"/>
      <c r="SGA38" s="568"/>
      <c r="SGB38" s="568"/>
      <c r="SGC38" s="568"/>
      <c r="SGD38" s="568"/>
      <c r="SGE38" s="568"/>
      <c r="SGF38" s="568"/>
      <c r="SGG38" s="568"/>
      <c r="SGH38" s="568"/>
      <c r="SGI38" s="568"/>
      <c r="SGJ38" s="568"/>
      <c r="SGK38" s="568"/>
      <c r="SGL38" s="568"/>
      <c r="SGM38" s="568"/>
      <c r="SGN38" s="568"/>
      <c r="SGO38" s="568"/>
      <c r="SGP38" s="568"/>
      <c r="SGQ38" s="568"/>
      <c r="SGR38" s="568"/>
      <c r="SGS38" s="568"/>
      <c r="SGT38" s="568"/>
      <c r="SGU38" s="568"/>
      <c r="SGV38" s="568"/>
      <c r="SGW38" s="568"/>
      <c r="SGX38" s="568"/>
      <c r="SGY38" s="568"/>
      <c r="SGZ38" s="568"/>
      <c r="SHA38" s="568"/>
      <c r="SHB38" s="568"/>
      <c r="SHC38" s="568"/>
      <c r="SHD38" s="568"/>
      <c r="SHE38" s="568"/>
      <c r="SHF38" s="568"/>
      <c r="SHG38" s="568"/>
      <c r="SHH38" s="568"/>
      <c r="SHI38" s="568"/>
      <c r="SHJ38" s="568"/>
      <c r="SHK38" s="568"/>
      <c r="SHL38" s="568"/>
      <c r="SHM38" s="568"/>
      <c r="SHN38" s="568"/>
      <c r="SHO38" s="568"/>
      <c r="SHP38" s="568"/>
      <c r="SHQ38" s="568"/>
      <c r="SHR38" s="568"/>
      <c r="SHS38" s="568"/>
      <c r="SHT38" s="568"/>
      <c r="SHU38" s="568"/>
      <c r="SHV38" s="568"/>
      <c r="SHW38" s="568"/>
      <c r="SHX38" s="568"/>
      <c r="SHY38" s="568"/>
      <c r="SHZ38" s="568"/>
      <c r="SIA38" s="568"/>
      <c r="SIB38" s="568"/>
      <c r="SIC38" s="568"/>
      <c r="SID38" s="568"/>
      <c r="SIE38" s="568"/>
      <c r="SIF38" s="568"/>
      <c r="SIG38" s="568"/>
      <c r="SIH38" s="568"/>
      <c r="SII38" s="568"/>
      <c r="SIJ38" s="568"/>
      <c r="SIK38" s="568"/>
      <c r="SIL38" s="568"/>
      <c r="SIM38" s="568"/>
      <c r="SIN38" s="568"/>
      <c r="SIO38" s="568"/>
      <c r="SIP38" s="568"/>
      <c r="SIQ38" s="568"/>
      <c r="SIR38" s="568"/>
      <c r="SIS38" s="568"/>
      <c r="SIT38" s="568"/>
      <c r="SIU38" s="568"/>
      <c r="SIV38" s="568"/>
      <c r="SIW38" s="568"/>
      <c r="SIX38" s="568"/>
      <c r="SIY38" s="568"/>
      <c r="SIZ38" s="568"/>
      <c r="SJA38" s="568"/>
      <c r="SJB38" s="568"/>
      <c r="SJC38" s="568"/>
      <c r="SJD38" s="568"/>
      <c r="SJE38" s="568"/>
      <c r="SJF38" s="568"/>
      <c r="SJG38" s="568"/>
      <c r="SJH38" s="568"/>
      <c r="SJI38" s="568"/>
      <c r="SJJ38" s="568"/>
      <c r="SJK38" s="568"/>
      <c r="SJL38" s="568"/>
      <c r="SJM38" s="568"/>
      <c r="SJN38" s="568"/>
      <c r="SJO38" s="568"/>
      <c r="SJP38" s="568"/>
      <c r="SJQ38" s="568"/>
      <c r="SJR38" s="568"/>
      <c r="SJS38" s="568"/>
      <c r="SJT38" s="568"/>
      <c r="SJU38" s="568"/>
      <c r="SJV38" s="568"/>
      <c r="SJW38" s="568"/>
      <c r="SJX38" s="568"/>
      <c r="SJY38" s="568"/>
      <c r="SJZ38" s="568"/>
      <c r="SKA38" s="568"/>
      <c r="SKB38" s="568"/>
      <c r="SKC38" s="568"/>
      <c r="SKD38" s="568"/>
      <c r="SKE38" s="568"/>
      <c r="SKF38" s="568"/>
      <c r="SKG38" s="568"/>
      <c r="SKH38" s="568"/>
      <c r="SKI38" s="568"/>
      <c r="SKJ38" s="568"/>
      <c r="SKK38" s="568"/>
      <c r="SKL38" s="568"/>
      <c r="SKM38" s="568"/>
      <c r="SKN38" s="568"/>
      <c r="SKO38" s="568"/>
      <c r="SKP38" s="568"/>
      <c r="SKQ38" s="568"/>
      <c r="SKR38" s="568"/>
      <c r="SKS38" s="568"/>
      <c r="SKT38" s="568"/>
      <c r="SKU38" s="568"/>
      <c r="SKV38" s="568"/>
      <c r="SKW38" s="568"/>
      <c r="SKX38" s="568"/>
      <c r="SKY38" s="568"/>
      <c r="SKZ38" s="568"/>
      <c r="SLA38" s="568"/>
      <c r="SLB38" s="568"/>
      <c r="SLC38" s="568"/>
      <c r="SLD38" s="568"/>
      <c r="SLE38" s="568"/>
      <c r="SLF38" s="568"/>
      <c r="SLG38" s="568"/>
      <c r="SLH38" s="568"/>
      <c r="SLI38" s="568"/>
      <c r="SLJ38" s="568"/>
      <c r="SLK38" s="568"/>
      <c r="SLL38" s="568"/>
      <c r="SLM38" s="568"/>
      <c r="SLN38" s="568"/>
      <c r="SLO38" s="568"/>
      <c r="SLP38" s="568"/>
      <c r="SLQ38" s="568"/>
      <c r="SLR38" s="568"/>
      <c r="SLS38" s="568"/>
      <c r="SLT38" s="568"/>
      <c r="SLU38" s="568"/>
      <c r="SLV38" s="568"/>
      <c r="SLW38" s="568"/>
      <c r="SLX38" s="568"/>
      <c r="SLY38" s="568"/>
      <c r="SLZ38" s="568"/>
      <c r="SMA38" s="568"/>
      <c r="SMB38" s="568"/>
      <c r="SMC38" s="568"/>
      <c r="SMD38" s="568"/>
      <c r="SME38" s="568"/>
      <c r="SMF38" s="568"/>
      <c r="SMG38" s="568"/>
      <c r="SMH38" s="568"/>
      <c r="SMI38" s="568"/>
      <c r="SMJ38" s="568"/>
      <c r="SMK38" s="568"/>
      <c r="SML38" s="568"/>
      <c r="SMM38" s="568"/>
      <c r="SMN38" s="568"/>
      <c r="SMO38" s="568"/>
      <c r="SMP38" s="568"/>
      <c r="SMQ38" s="568"/>
      <c r="SMR38" s="568"/>
      <c r="SMS38" s="568"/>
      <c r="SMT38" s="568"/>
      <c r="SMU38" s="568"/>
      <c r="SMV38" s="568"/>
      <c r="SMW38" s="568"/>
      <c r="SMX38" s="568"/>
      <c r="SMY38" s="568"/>
      <c r="SMZ38" s="568"/>
      <c r="SNA38" s="568"/>
      <c r="SNB38" s="568"/>
      <c r="SNC38" s="568"/>
      <c r="SND38" s="568"/>
      <c r="SNE38" s="568"/>
      <c r="SNF38" s="568"/>
      <c r="SNG38" s="568"/>
      <c r="SNH38" s="568"/>
      <c r="SNI38" s="568"/>
      <c r="SNJ38" s="568"/>
      <c r="SNK38" s="568"/>
      <c r="SNL38" s="568"/>
      <c r="SNM38" s="568"/>
      <c r="SNN38" s="568"/>
      <c r="SNO38" s="568"/>
      <c r="SNP38" s="568"/>
      <c r="SNQ38" s="568"/>
      <c r="SNR38" s="568"/>
      <c r="SNS38" s="568"/>
      <c r="SNT38" s="568"/>
      <c r="SNU38" s="568"/>
      <c r="SNV38" s="568"/>
      <c r="SNW38" s="568"/>
      <c r="SNX38" s="568"/>
      <c r="SNY38" s="568"/>
      <c r="SNZ38" s="568"/>
      <c r="SOA38" s="568"/>
      <c r="SOB38" s="568"/>
      <c r="SOC38" s="568"/>
      <c r="SOD38" s="568"/>
      <c r="SOE38" s="568"/>
      <c r="SOF38" s="568"/>
      <c r="SOG38" s="568"/>
      <c r="SOH38" s="568"/>
      <c r="SOI38" s="568"/>
      <c r="SOJ38" s="568"/>
      <c r="SOK38" s="568"/>
      <c r="SOL38" s="568"/>
      <c r="SOM38" s="568"/>
      <c r="SON38" s="568"/>
      <c r="SOO38" s="568"/>
      <c r="SOP38" s="568"/>
      <c r="SOQ38" s="568"/>
      <c r="SOR38" s="568"/>
      <c r="SOS38" s="568"/>
      <c r="SOT38" s="568"/>
      <c r="SOU38" s="568"/>
      <c r="SOV38" s="568"/>
      <c r="SOW38" s="568"/>
      <c r="SOX38" s="568"/>
      <c r="SOY38" s="568"/>
      <c r="SOZ38" s="568"/>
      <c r="SPA38" s="568"/>
      <c r="SPB38" s="568"/>
      <c r="SPC38" s="568"/>
      <c r="SPD38" s="568"/>
      <c r="SPE38" s="568"/>
      <c r="SPF38" s="568"/>
      <c r="SPG38" s="568"/>
      <c r="SPH38" s="568"/>
      <c r="SPI38" s="568"/>
      <c r="SPJ38" s="568"/>
      <c r="SPK38" s="568"/>
      <c r="SPL38" s="568"/>
      <c r="SPM38" s="568"/>
      <c r="SPN38" s="568"/>
      <c r="SPO38" s="568"/>
      <c r="SPP38" s="568"/>
      <c r="SPQ38" s="568"/>
      <c r="SPR38" s="568"/>
      <c r="SPS38" s="568"/>
      <c r="SPT38" s="568"/>
      <c r="SPU38" s="568"/>
      <c r="SPV38" s="568"/>
      <c r="SPW38" s="568"/>
      <c r="SPX38" s="568"/>
      <c r="SPY38" s="568"/>
      <c r="SPZ38" s="568"/>
      <c r="SQA38" s="568"/>
      <c r="SQB38" s="568"/>
      <c r="SQC38" s="568"/>
      <c r="SQD38" s="568"/>
      <c r="SQE38" s="568"/>
      <c r="SQF38" s="568"/>
      <c r="SQG38" s="568"/>
      <c r="SQH38" s="568"/>
      <c r="SQI38" s="568"/>
      <c r="SQJ38" s="568"/>
      <c r="SQK38" s="568"/>
      <c r="SQL38" s="568"/>
      <c r="SQM38" s="568"/>
      <c r="SQN38" s="568"/>
      <c r="SQO38" s="568"/>
      <c r="SQP38" s="568"/>
      <c r="SQQ38" s="568"/>
      <c r="SQR38" s="568"/>
      <c r="SQS38" s="568"/>
      <c r="SQT38" s="568"/>
      <c r="SQU38" s="568"/>
      <c r="SQV38" s="568"/>
      <c r="SQW38" s="568"/>
      <c r="SQX38" s="568"/>
      <c r="SQY38" s="568"/>
      <c r="SQZ38" s="568"/>
      <c r="SRA38" s="568"/>
      <c r="SRB38" s="568"/>
      <c r="SRC38" s="568"/>
      <c r="SRD38" s="568"/>
      <c r="SRE38" s="568"/>
      <c r="SRF38" s="568"/>
      <c r="SRG38" s="568"/>
      <c r="SRH38" s="568"/>
      <c r="SRI38" s="568"/>
      <c r="SRJ38" s="568"/>
      <c r="SRK38" s="568"/>
      <c r="SRL38" s="568"/>
      <c r="SRM38" s="568"/>
      <c r="SRN38" s="568"/>
      <c r="SRO38" s="568"/>
      <c r="SRP38" s="568"/>
      <c r="SRQ38" s="568"/>
      <c r="SRR38" s="568"/>
      <c r="SRS38" s="568"/>
      <c r="SRT38" s="568"/>
      <c r="SRU38" s="568"/>
      <c r="SRV38" s="568"/>
      <c r="SRW38" s="568"/>
      <c r="SRX38" s="568"/>
      <c r="SRY38" s="568"/>
      <c r="SRZ38" s="568"/>
      <c r="SSA38" s="568"/>
      <c r="SSB38" s="568"/>
      <c r="SSC38" s="568"/>
      <c r="SSD38" s="568"/>
      <c r="SSE38" s="568"/>
      <c r="SSF38" s="568"/>
      <c r="SSG38" s="568"/>
      <c r="SSH38" s="568"/>
      <c r="SSI38" s="568"/>
      <c r="SSJ38" s="568"/>
      <c r="SSK38" s="568"/>
      <c r="SSL38" s="568"/>
      <c r="SSM38" s="568"/>
      <c r="SSN38" s="568"/>
      <c r="SSO38" s="568"/>
      <c r="SSP38" s="568"/>
      <c r="SSQ38" s="568"/>
      <c r="SSR38" s="568"/>
      <c r="SSS38" s="568"/>
      <c r="SST38" s="568"/>
      <c r="SSU38" s="568"/>
      <c r="SSV38" s="568"/>
      <c r="SSW38" s="568"/>
      <c r="SSX38" s="568"/>
      <c r="SSY38" s="568"/>
      <c r="SSZ38" s="568"/>
      <c r="STA38" s="568"/>
      <c r="STB38" s="568"/>
      <c r="STC38" s="568"/>
      <c r="STD38" s="568"/>
      <c r="STE38" s="568"/>
      <c r="STF38" s="568"/>
      <c r="STG38" s="568"/>
      <c r="STH38" s="568"/>
      <c r="STI38" s="568"/>
      <c r="STJ38" s="568"/>
      <c r="STK38" s="568"/>
      <c r="STL38" s="568"/>
      <c r="STM38" s="568"/>
      <c r="STN38" s="568"/>
      <c r="STO38" s="568"/>
      <c r="STP38" s="568"/>
      <c r="STQ38" s="568"/>
      <c r="STR38" s="568"/>
      <c r="STS38" s="568"/>
      <c r="STT38" s="568"/>
      <c r="STU38" s="568"/>
      <c r="STV38" s="568"/>
      <c r="STW38" s="568"/>
      <c r="STX38" s="568"/>
      <c r="STY38" s="568"/>
      <c r="STZ38" s="568"/>
      <c r="SUA38" s="568"/>
      <c r="SUB38" s="568"/>
      <c r="SUC38" s="568"/>
      <c r="SUD38" s="568"/>
      <c r="SUE38" s="568"/>
      <c r="SUF38" s="568"/>
      <c r="SUG38" s="568"/>
      <c r="SUH38" s="568"/>
      <c r="SUI38" s="568"/>
      <c r="SUJ38" s="568"/>
      <c r="SUK38" s="568"/>
      <c r="SUL38" s="568"/>
      <c r="SUM38" s="568"/>
      <c r="SUN38" s="568"/>
      <c r="SUO38" s="568"/>
      <c r="SUP38" s="568"/>
      <c r="SUQ38" s="568"/>
      <c r="SUR38" s="568"/>
      <c r="SUS38" s="568"/>
      <c r="SUT38" s="568"/>
      <c r="SUU38" s="568"/>
      <c r="SUV38" s="568"/>
      <c r="SUW38" s="568"/>
      <c r="SUX38" s="568"/>
      <c r="SUY38" s="568"/>
      <c r="SUZ38" s="568"/>
      <c r="SVA38" s="568"/>
      <c r="SVB38" s="568"/>
      <c r="SVC38" s="568"/>
      <c r="SVD38" s="568"/>
      <c r="SVE38" s="568"/>
      <c r="SVF38" s="568"/>
      <c r="SVG38" s="568"/>
      <c r="SVH38" s="568"/>
      <c r="SVI38" s="568"/>
      <c r="SVJ38" s="568"/>
      <c r="SVK38" s="568"/>
      <c r="SVL38" s="568"/>
      <c r="SVM38" s="568"/>
      <c r="SVN38" s="568"/>
      <c r="SVO38" s="568"/>
      <c r="SVP38" s="568"/>
      <c r="SVQ38" s="568"/>
      <c r="SVR38" s="568"/>
      <c r="SVS38" s="568"/>
      <c r="SVT38" s="568"/>
      <c r="SVU38" s="568"/>
      <c r="SVV38" s="568"/>
      <c r="SVW38" s="568"/>
      <c r="SVX38" s="568"/>
      <c r="SVY38" s="568"/>
      <c r="SVZ38" s="568"/>
      <c r="SWA38" s="568"/>
      <c r="SWB38" s="568"/>
      <c r="SWC38" s="568"/>
      <c r="SWD38" s="568"/>
      <c r="SWE38" s="568"/>
      <c r="SWF38" s="568"/>
      <c r="SWG38" s="568"/>
      <c r="SWH38" s="568"/>
      <c r="SWI38" s="568"/>
      <c r="SWJ38" s="568"/>
      <c r="SWK38" s="568"/>
      <c r="SWL38" s="568"/>
      <c r="SWM38" s="568"/>
      <c r="SWN38" s="568"/>
      <c r="SWO38" s="568"/>
      <c r="SWP38" s="568"/>
      <c r="SWQ38" s="568"/>
      <c r="SWR38" s="568"/>
      <c r="SWS38" s="568"/>
      <c r="SWT38" s="568"/>
      <c r="SWU38" s="568"/>
      <c r="SWV38" s="568"/>
      <c r="SWW38" s="568"/>
      <c r="SWX38" s="568"/>
      <c r="SWY38" s="568"/>
      <c r="SWZ38" s="568"/>
      <c r="SXA38" s="568"/>
      <c r="SXB38" s="568"/>
      <c r="SXC38" s="568"/>
      <c r="SXD38" s="568"/>
      <c r="SXE38" s="568"/>
      <c r="SXF38" s="568"/>
      <c r="SXG38" s="568"/>
      <c r="SXH38" s="568"/>
      <c r="SXI38" s="568"/>
      <c r="SXJ38" s="568"/>
      <c r="SXK38" s="568"/>
      <c r="SXL38" s="568"/>
      <c r="SXM38" s="568"/>
      <c r="SXN38" s="568"/>
      <c r="SXO38" s="568"/>
      <c r="SXP38" s="568"/>
      <c r="SXQ38" s="568"/>
      <c r="SXR38" s="568"/>
      <c r="SXS38" s="568"/>
      <c r="SXT38" s="568"/>
      <c r="SXU38" s="568"/>
      <c r="SXV38" s="568"/>
      <c r="SXW38" s="568"/>
      <c r="SXX38" s="568"/>
      <c r="SXY38" s="568"/>
      <c r="SXZ38" s="568"/>
      <c r="SYA38" s="568"/>
      <c r="SYB38" s="568"/>
      <c r="SYC38" s="568"/>
      <c r="SYD38" s="568"/>
      <c r="SYE38" s="568"/>
      <c r="SYF38" s="568"/>
      <c r="SYG38" s="568"/>
      <c r="SYH38" s="568"/>
      <c r="SYI38" s="568"/>
      <c r="SYJ38" s="568"/>
      <c r="SYK38" s="568"/>
      <c r="SYL38" s="568"/>
      <c r="SYM38" s="568"/>
      <c r="SYN38" s="568"/>
      <c r="SYO38" s="568"/>
      <c r="SYP38" s="568"/>
      <c r="SYQ38" s="568"/>
      <c r="SYR38" s="568"/>
      <c r="SYS38" s="568"/>
      <c r="SYT38" s="568"/>
      <c r="SYU38" s="568"/>
      <c r="SYV38" s="568"/>
      <c r="SYW38" s="568"/>
      <c r="SYX38" s="568"/>
      <c r="SYY38" s="568"/>
      <c r="SYZ38" s="568"/>
      <c r="SZA38" s="568"/>
      <c r="SZB38" s="568"/>
      <c r="SZC38" s="568"/>
      <c r="SZD38" s="568"/>
      <c r="SZE38" s="568"/>
      <c r="SZF38" s="568"/>
      <c r="SZG38" s="568"/>
      <c r="SZH38" s="568"/>
      <c r="SZI38" s="568"/>
      <c r="SZJ38" s="568"/>
      <c r="SZK38" s="568"/>
      <c r="SZL38" s="568"/>
      <c r="SZM38" s="568"/>
      <c r="SZN38" s="568"/>
      <c r="SZO38" s="568"/>
      <c r="SZP38" s="568"/>
      <c r="SZQ38" s="568"/>
      <c r="SZR38" s="568"/>
      <c r="SZS38" s="568"/>
      <c r="SZT38" s="568"/>
      <c r="SZU38" s="568"/>
      <c r="SZV38" s="568"/>
      <c r="SZW38" s="568"/>
      <c r="SZX38" s="568"/>
      <c r="SZY38" s="568"/>
      <c r="SZZ38" s="568"/>
      <c r="TAA38" s="568"/>
      <c r="TAB38" s="568"/>
      <c r="TAC38" s="568"/>
      <c r="TAD38" s="568"/>
      <c r="TAE38" s="568"/>
      <c r="TAF38" s="568"/>
      <c r="TAG38" s="568"/>
      <c r="TAH38" s="568"/>
      <c r="TAI38" s="568"/>
      <c r="TAJ38" s="568"/>
      <c r="TAK38" s="568"/>
      <c r="TAL38" s="568"/>
      <c r="TAM38" s="568"/>
      <c r="TAN38" s="568"/>
      <c r="TAO38" s="568"/>
      <c r="TAP38" s="568"/>
      <c r="TAQ38" s="568"/>
      <c r="TAR38" s="568"/>
      <c r="TAS38" s="568"/>
      <c r="TAT38" s="568"/>
      <c r="TAU38" s="568"/>
      <c r="TAV38" s="568"/>
      <c r="TAW38" s="568"/>
      <c r="TAX38" s="568"/>
      <c r="TAY38" s="568"/>
      <c r="TAZ38" s="568"/>
      <c r="TBA38" s="568"/>
      <c r="TBB38" s="568"/>
      <c r="TBC38" s="568"/>
      <c r="TBD38" s="568"/>
      <c r="TBE38" s="568"/>
      <c r="TBF38" s="568"/>
      <c r="TBG38" s="568"/>
      <c r="TBH38" s="568"/>
      <c r="TBI38" s="568"/>
      <c r="TBJ38" s="568"/>
      <c r="TBK38" s="568"/>
      <c r="TBL38" s="568"/>
      <c r="TBM38" s="568"/>
      <c r="TBN38" s="568"/>
      <c r="TBO38" s="568"/>
      <c r="TBP38" s="568"/>
      <c r="TBQ38" s="568"/>
      <c r="TBR38" s="568"/>
      <c r="TBS38" s="568"/>
      <c r="TBT38" s="568"/>
      <c r="TBU38" s="568"/>
      <c r="TBV38" s="568"/>
      <c r="TBW38" s="568"/>
      <c r="TBX38" s="568"/>
      <c r="TBY38" s="568"/>
      <c r="TBZ38" s="568"/>
      <c r="TCA38" s="568"/>
      <c r="TCB38" s="568"/>
      <c r="TCC38" s="568"/>
      <c r="TCD38" s="568"/>
      <c r="TCE38" s="568"/>
      <c r="TCF38" s="568"/>
      <c r="TCG38" s="568"/>
      <c r="TCH38" s="568"/>
      <c r="TCI38" s="568"/>
      <c r="TCJ38" s="568"/>
      <c r="TCK38" s="568"/>
      <c r="TCL38" s="568"/>
      <c r="TCM38" s="568"/>
      <c r="TCN38" s="568"/>
      <c r="TCO38" s="568"/>
      <c r="TCP38" s="568"/>
      <c r="TCQ38" s="568"/>
      <c r="TCR38" s="568"/>
      <c r="TCS38" s="568"/>
      <c r="TCT38" s="568"/>
      <c r="TCU38" s="568"/>
      <c r="TCV38" s="568"/>
      <c r="TCW38" s="568"/>
      <c r="TCX38" s="568"/>
      <c r="TCY38" s="568"/>
      <c r="TCZ38" s="568"/>
      <c r="TDA38" s="568"/>
      <c r="TDB38" s="568"/>
      <c r="TDC38" s="568"/>
      <c r="TDD38" s="568"/>
      <c r="TDE38" s="568"/>
      <c r="TDF38" s="568"/>
      <c r="TDG38" s="568"/>
      <c r="TDH38" s="568"/>
      <c r="TDI38" s="568"/>
      <c r="TDJ38" s="568"/>
      <c r="TDK38" s="568"/>
      <c r="TDL38" s="568"/>
      <c r="TDM38" s="568"/>
      <c r="TDN38" s="568"/>
      <c r="TDO38" s="568"/>
      <c r="TDP38" s="568"/>
      <c r="TDQ38" s="568"/>
      <c r="TDR38" s="568"/>
      <c r="TDS38" s="568"/>
      <c r="TDT38" s="568"/>
      <c r="TDU38" s="568"/>
      <c r="TDV38" s="568"/>
      <c r="TDW38" s="568"/>
      <c r="TDX38" s="568"/>
      <c r="TDY38" s="568"/>
      <c r="TDZ38" s="568"/>
      <c r="TEA38" s="568"/>
      <c r="TEB38" s="568"/>
      <c r="TEC38" s="568"/>
      <c r="TED38" s="568"/>
      <c r="TEE38" s="568"/>
      <c r="TEF38" s="568"/>
      <c r="TEG38" s="568"/>
      <c r="TEH38" s="568"/>
      <c r="TEI38" s="568"/>
      <c r="TEJ38" s="568"/>
      <c r="TEK38" s="568"/>
      <c r="TEL38" s="568"/>
      <c r="TEM38" s="568"/>
      <c r="TEN38" s="568"/>
      <c r="TEO38" s="568"/>
      <c r="TEP38" s="568"/>
      <c r="TEQ38" s="568"/>
      <c r="TER38" s="568"/>
      <c r="TES38" s="568"/>
      <c r="TET38" s="568"/>
      <c r="TEU38" s="568"/>
      <c r="TEV38" s="568"/>
      <c r="TEW38" s="568"/>
      <c r="TEX38" s="568"/>
      <c r="TEY38" s="568"/>
      <c r="TEZ38" s="568"/>
      <c r="TFA38" s="568"/>
      <c r="TFB38" s="568"/>
      <c r="TFC38" s="568"/>
      <c r="TFD38" s="568"/>
      <c r="TFE38" s="568"/>
      <c r="TFF38" s="568"/>
      <c r="TFG38" s="568"/>
      <c r="TFH38" s="568"/>
      <c r="TFI38" s="568"/>
      <c r="TFJ38" s="568"/>
      <c r="TFK38" s="568"/>
      <c r="TFL38" s="568"/>
      <c r="TFM38" s="568"/>
      <c r="TFN38" s="568"/>
      <c r="TFO38" s="568"/>
      <c r="TFP38" s="568"/>
      <c r="TFQ38" s="568"/>
      <c r="TFR38" s="568"/>
      <c r="TFS38" s="568"/>
      <c r="TFT38" s="568"/>
      <c r="TFU38" s="568"/>
      <c r="TFV38" s="568"/>
      <c r="TFW38" s="568"/>
      <c r="TFX38" s="568"/>
      <c r="TFY38" s="568"/>
      <c r="TFZ38" s="568"/>
      <c r="TGA38" s="568"/>
      <c r="TGB38" s="568"/>
      <c r="TGC38" s="568"/>
      <c r="TGD38" s="568"/>
      <c r="TGE38" s="568"/>
      <c r="TGF38" s="568"/>
      <c r="TGG38" s="568"/>
      <c r="TGH38" s="568"/>
      <c r="TGI38" s="568"/>
      <c r="TGJ38" s="568"/>
      <c r="TGK38" s="568"/>
      <c r="TGL38" s="568"/>
      <c r="TGM38" s="568"/>
      <c r="TGN38" s="568"/>
      <c r="TGO38" s="568"/>
      <c r="TGP38" s="568"/>
      <c r="TGQ38" s="568"/>
      <c r="TGR38" s="568"/>
      <c r="TGS38" s="568"/>
      <c r="TGT38" s="568"/>
      <c r="TGU38" s="568"/>
      <c r="TGV38" s="568"/>
      <c r="TGW38" s="568"/>
      <c r="TGX38" s="568"/>
      <c r="TGY38" s="568"/>
      <c r="TGZ38" s="568"/>
      <c r="THA38" s="568"/>
      <c r="THB38" s="568"/>
      <c r="THC38" s="568"/>
      <c r="THD38" s="568"/>
      <c r="THE38" s="568"/>
      <c r="THF38" s="568"/>
      <c r="THG38" s="568"/>
      <c r="THH38" s="568"/>
      <c r="THI38" s="568"/>
      <c r="THJ38" s="568"/>
      <c r="THK38" s="568"/>
      <c r="THL38" s="568"/>
      <c r="THM38" s="568"/>
      <c r="THN38" s="568"/>
      <c r="THO38" s="568"/>
      <c r="THP38" s="568"/>
      <c r="THQ38" s="568"/>
      <c r="THR38" s="568"/>
      <c r="THS38" s="568"/>
      <c r="THT38" s="568"/>
      <c r="THU38" s="568"/>
      <c r="THV38" s="568"/>
      <c r="THW38" s="568"/>
      <c r="THX38" s="568"/>
      <c r="THY38" s="568"/>
      <c r="THZ38" s="568"/>
      <c r="TIA38" s="568"/>
      <c r="TIB38" s="568"/>
      <c r="TIC38" s="568"/>
      <c r="TID38" s="568"/>
      <c r="TIE38" s="568"/>
      <c r="TIF38" s="568"/>
      <c r="TIG38" s="568"/>
      <c r="TIH38" s="568"/>
      <c r="TII38" s="568"/>
      <c r="TIJ38" s="568"/>
      <c r="TIK38" s="568"/>
      <c r="TIL38" s="568"/>
      <c r="TIM38" s="568"/>
      <c r="TIN38" s="568"/>
      <c r="TIO38" s="568"/>
      <c r="TIP38" s="568"/>
      <c r="TIQ38" s="568"/>
      <c r="TIR38" s="568"/>
      <c r="TIS38" s="568"/>
      <c r="TIT38" s="568"/>
      <c r="TIU38" s="568"/>
      <c r="TIV38" s="568"/>
      <c r="TIW38" s="568"/>
      <c r="TIX38" s="568"/>
      <c r="TIY38" s="568"/>
      <c r="TIZ38" s="568"/>
      <c r="TJA38" s="568"/>
      <c r="TJB38" s="568"/>
      <c r="TJC38" s="568"/>
      <c r="TJD38" s="568"/>
      <c r="TJE38" s="568"/>
      <c r="TJF38" s="568"/>
      <c r="TJG38" s="568"/>
      <c r="TJH38" s="568"/>
      <c r="TJI38" s="568"/>
      <c r="TJJ38" s="568"/>
      <c r="TJK38" s="568"/>
      <c r="TJL38" s="568"/>
      <c r="TJM38" s="568"/>
      <c r="TJN38" s="568"/>
      <c r="TJO38" s="568"/>
      <c r="TJP38" s="568"/>
      <c r="TJQ38" s="568"/>
      <c r="TJR38" s="568"/>
      <c r="TJS38" s="568"/>
      <c r="TJT38" s="568"/>
      <c r="TJU38" s="568"/>
      <c r="TJV38" s="568"/>
      <c r="TJW38" s="568"/>
      <c r="TJX38" s="568"/>
      <c r="TJY38" s="568"/>
      <c r="TJZ38" s="568"/>
      <c r="TKA38" s="568"/>
      <c r="TKB38" s="568"/>
      <c r="TKC38" s="568"/>
      <c r="TKD38" s="568"/>
      <c r="TKE38" s="568"/>
      <c r="TKF38" s="568"/>
      <c r="TKG38" s="568"/>
      <c r="TKH38" s="568"/>
      <c r="TKI38" s="568"/>
      <c r="TKJ38" s="568"/>
      <c r="TKK38" s="568"/>
      <c r="TKL38" s="568"/>
      <c r="TKM38" s="568"/>
      <c r="TKN38" s="568"/>
      <c r="TKO38" s="568"/>
      <c r="TKP38" s="568"/>
      <c r="TKQ38" s="568"/>
      <c r="TKR38" s="568"/>
      <c r="TKS38" s="568"/>
      <c r="TKT38" s="568"/>
      <c r="TKU38" s="568"/>
      <c r="TKV38" s="568"/>
      <c r="TKW38" s="568"/>
      <c r="TKX38" s="568"/>
      <c r="TKY38" s="568"/>
      <c r="TKZ38" s="568"/>
      <c r="TLA38" s="568"/>
      <c r="TLB38" s="568"/>
      <c r="TLC38" s="568"/>
      <c r="TLD38" s="568"/>
      <c r="TLE38" s="568"/>
      <c r="TLF38" s="568"/>
      <c r="TLG38" s="568"/>
      <c r="TLH38" s="568"/>
      <c r="TLI38" s="568"/>
      <c r="TLJ38" s="568"/>
      <c r="TLK38" s="568"/>
      <c r="TLL38" s="568"/>
      <c r="TLM38" s="568"/>
      <c r="TLN38" s="568"/>
      <c r="TLO38" s="568"/>
      <c r="TLP38" s="568"/>
      <c r="TLQ38" s="568"/>
      <c r="TLR38" s="568"/>
      <c r="TLS38" s="568"/>
      <c r="TLT38" s="568"/>
      <c r="TLU38" s="568"/>
      <c r="TLV38" s="568"/>
      <c r="TLW38" s="568"/>
      <c r="TLX38" s="568"/>
      <c r="TLY38" s="568"/>
      <c r="TLZ38" s="568"/>
      <c r="TMA38" s="568"/>
      <c r="TMB38" s="568"/>
      <c r="TMC38" s="568"/>
      <c r="TMD38" s="568"/>
      <c r="TME38" s="568"/>
      <c r="TMF38" s="568"/>
      <c r="TMG38" s="568"/>
      <c r="TMH38" s="568"/>
      <c r="TMI38" s="568"/>
      <c r="TMJ38" s="568"/>
      <c r="TMK38" s="568"/>
      <c r="TML38" s="568"/>
      <c r="TMM38" s="568"/>
      <c r="TMN38" s="568"/>
      <c r="TMO38" s="568"/>
      <c r="TMP38" s="568"/>
      <c r="TMQ38" s="568"/>
      <c r="TMR38" s="568"/>
      <c r="TMS38" s="568"/>
      <c r="TMT38" s="568"/>
      <c r="TMU38" s="568"/>
      <c r="TMV38" s="568"/>
      <c r="TMW38" s="568"/>
      <c r="TMX38" s="568"/>
      <c r="TMY38" s="568"/>
      <c r="TMZ38" s="568"/>
      <c r="TNA38" s="568"/>
      <c r="TNB38" s="568"/>
      <c r="TNC38" s="568"/>
      <c r="TND38" s="568"/>
      <c r="TNE38" s="568"/>
      <c r="TNF38" s="568"/>
      <c r="TNG38" s="568"/>
      <c r="TNH38" s="568"/>
      <c r="TNI38" s="568"/>
      <c r="TNJ38" s="568"/>
      <c r="TNK38" s="568"/>
      <c r="TNL38" s="568"/>
      <c r="TNM38" s="568"/>
      <c r="TNN38" s="568"/>
      <c r="TNO38" s="568"/>
      <c r="TNP38" s="568"/>
      <c r="TNQ38" s="568"/>
      <c r="TNR38" s="568"/>
      <c r="TNS38" s="568"/>
      <c r="TNT38" s="568"/>
      <c r="TNU38" s="568"/>
      <c r="TNV38" s="568"/>
      <c r="TNW38" s="568"/>
      <c r="TNX38" s="568"/>
      <c r="TNY38" s="568"/>
      <c r="TNZ38" s="568"/>
      <c r="TOA38" s="568"/>
      <c r="TOB38" s="568"/>
      <c r="TOC38" s="568"/>
      <c r="TOD38" s="568"/>
      <c r="TOE38" s="568"/>
      <c r="TOF38" s="568"/>
      <c r="TOG38" s="568"/>
      <c r="TOH38" s="568"/>
      <c r="TOI38" s="568"/>
      <c r="TOJ38" s="568"/>
      <c r="TOK38" s="568"/>
      <c r="TOL38" s="568"/>
      <c r="TOM38" s="568"/>
      <c r="TON38" s="568"/>
      <c r="TOO38" s="568"/>
      <c r="TOP38" s="568"/>
      <c r="TOQ38" s="568"/>
      <c r="TOR38" s="568"/>
      <c r="TOS38" s="568"/>
      <c r="TOT38" s="568"/>
      <c r="TOU38" s="568"/>
      <c r="TOV38" s="568"/>
      <c r="TOW38" s="568"/>
      <c r="TOX38" s="568"/>
      <c r="TOY38" s="568"/>
      <c r="TOZ38" s="568"/>
      <c r="TPA38" s="568"/>
      <c r="TPB38" s="568"/>
      <c r="TPC38" s="568"/>
      <c r="TPD38" s="568"/>
      <c r="TPE38" s="568"/>
      <c r="TPF38" s="568"/>
      <c r="TPG38" s="568"/>
      <c r="TPH38" s="568"/>
      <c r="TPI38" s="568"/>
      <c r="TPJ38" s="568"/>
      <c r="TPK38" s="568"/>
      <c r="TPL38" s="568"/>
      <c r="TPM38" s="568"/>
      <c r="TPN38" s="568"/>
      <c r="TPO38" s="568"/>
      <c r="TPP38" s="568"/>
      <c r="TPQ38" s="568"/>
      <c r="TPR38" s="568"/>
      <c r="TPS38" s="568"/>
      <c r="TPT38" s="568"/>
      <c r="TPU38" s="568"/>
      <c r="TPV38" s="568"/>
      <c r="TPW38" s="568"/>
      <c r="TPX38" s="568"/>
      <c r="TPY38" s="568"/>
      <c r="TPZ38" s="568"/>
      <c r="TQA38" s="568"/>
      <c r="TQB38" s="568"/>
      <c r="TQC38" s="568"/>
      <c r="TQD38" s="568"/>
      <c r="TQE38" s="568"/>
      <c r="TQF38" s="568"/>
      <c r="TQG38" s="568"/>
      <c r="TQH38" s="568"/>
      <c r="TQI38" s="568"/>
      <c r="TQJ38" s="568"/>
      <c r="TQK38" s="568"/>
      <c r="TQL38" s="568"/>
      <c r="TQM38" s="568"/>
      <c r="TQN38" s="568"/>
      <c r="TQO38" s="568"/>
      <c r="TQP38" s="568"/>
      <c r="TQQ38" s="568"/>
      <c r="TQR38" s="568"/>
      <c r="TQS38" s="568"/>
      <c r="TQT38" s="568"/>
      <c r="TQU38" s="568"/>
      <c r="TQV38" s="568"/>
      <c r="TQW38" s="568"/>
      <c r="TQX38" s="568"/>
      <c r="TQY38" s="568"/>
      <c r="TQZ38" s="568"/>
      <c r="TRA38" s="568"/>
      <c r="TRB38" s="568"/>
      <c r="TRC38" s="568"/>
      <c r="TRD38" s="568"/>
      <c r="TRE38" s="568"/>
      <c r="TRF38" s="568"/>
      <c r="TRG38" s="568"/>
      <c r="TRH38" s="568"/>
      <c r="TRI38" s="568"/>
      <c r="TRJ38" s="568"/>
      <c r="TRK38" s="568"/>
      <c r="TRL38" s="568"/>
      <c r="TRM38" s="568"/>
      <c r="TRN38" s="568"/>
      <c r="TRO38" s="568"/>
      <c r="TRP38" s="568"/>
      <c r="TRQ38" s="568"/>
      <c r="TRR38" s="568"/>
      <c r="TRS38" s="568"/>
      <c r="TRT38" s="568"/>
      <c r="TRU38" s="568"/>
      <c r="TRV38" s="568"/>
      <c r="TRW38" s="568"/>
      <c r="TRX38" s="568"/>
      <c r="TRY38" s="568"/>
      <c r="TRZ38" s="568"/>
      <c r="TSA38" s="568"/>
      <c r="TSB38" s="568"/>
      <c r="TSC38" s="568"/>
      <c r="TSD38" s="568"/>
      <c r="TSE38" s="568"/>
      <c r="TSF38" s="568"/>
      <c r="TSG38" s="568"/>
      <c r="TSH38" s="568"/>
      <c r="TSI38" s="568"/>
      <c r="TSJ38" s="568"/>
      <c r="TSK38" s="568"/>
      <c r="TSL38" s="568"/>
      <c r="TSM38" s="568"/>
      <c r="TSN38" s="568"/>
      <c r="TSO38" s="568"/>
      <c r="TSP38" s="568"/>
      <c r="TSQ38" s="568"/>
      <c r="TSR38" s="568"/>
      <c r="TSS38" s="568"/>
      <c r="TST38" s="568"/>
      <c r="TSU38" s="568"/>
      <c r="TSV38" s="568"/>
      <c r="TSW38" s="568"/>
      <c r="TSX38" s="568"/>
      <c r="TSY38" s="568"/>
      <c r="TSZ38" s="568"/>
      <c r="TTA38" s="568"/>
      <c r="TTB38" s="568"/>
      <c r="TTC38" s="568"/>
      <c r="TTD38" s="568"/>
      <c r="TTE38" s="568"/>
      <c r="TTF38" s="568"/>
      <c r="TTG38" s="568"/>
      <c r="TTH38" s="568"/>
      <c r="TTI38" s="568"/>
      <c r="TTJ38" s="568"/>
      <c r="TTK38" s="568"/>
      <c r="TTL38" s="568"/>
      <c r="TTM38" s="568"/>
      <c r="TTN38" s="568"/>
      <c r="TTO38" s="568"/>
      <c r="TTP38" s="568"/>
      <c r="TTQ38" s="568"/>
      <c r="TTR38" s="568"/>
      <c r="TTS38" s="568"/>
      <c r="TTT38" s="568"/>
      <c r="TTU38" s="568"/>
      <c r="TTV38" s="568"/>
      <c r="TTW38" s="568"/>
      <c r="TTX38" s="568"/>
      <c r="TTY38" s="568"/>
      <c r="TTZ38" s="568"/>
      <c r="TUA38" s="568"/>
      <c r="TUB38" s="568"/>
      <c r="TUC38" s="568"/>
      <c r="TUD38" s="568"/>
      <c r="TUE38" s="568"/>
      <c r="TUF38" s="568"/>
      <c r="TUG38" s="568"/>
      <c r="TUH38" s="568"/>
      <c r="TUI38" s="568"/>
      <c r="TUJ38" s="568"/>
      <c r="TUK38" s="568"/>
      <c r="TUL38" s="568"/>
      <c r="TUM38" s="568"/>
      <c r="TUN38" s="568"/>
      <c r="TUO38" s="568"/>
      <c r="TUP38" s="568"/>
      <c r="TUQ38" s="568"/>
      <c r="TUR38" s="568"/>
      <c r="TUS38" s="568"/>
      <c r="TUT38" s="568"/>
      <c r="TUU38" s="568"/>
      <c r="TUV38" s="568"/>
      <c r="TUW38" s="568"/>
      <c r="TUX38" s="568"/>
      <c r="TUY38" s="568"/>
      <c r="TUZ38" s="568"/>
      <c r="TVA38" s="568"/>
      <c r="TVB38" s="568"/>
      <c r="TVC38" s="568"/>
      <c r="TVD38" s="568"/>
      <c r="TVE38" s="568"/>
      <c r="TVF38" s="568"/>
      <c r="TVG38" s="568"/>
      <c r="TVH38" s="568"/>
      <c r="TVI38" s="568"/>
      <c r="TVJ38" s="568"/>
      <c r="TVK38" s="568"/>
      <c r="TVL38" s="568"/>
      <c r="TVM38" s="568"/>
      <c r="TVN38" s="568"/>
      <c r="TVO38" s="568"/>
      <c r="TVP38" s="568"/>
      <c r="TVQ38" s="568"/>
      <c r="TVR38" s="568"/>
      <c r="TVS38" s="568"/>
      <c r="TVT38" s="568"/>
      <c r="TVU38" s="568"/>
      <c r="TVV38" s="568"/>
      <c r="TVW38" s="568"/>
      <c r="TVX38" s="568"/>
      <c r="TVY38" s="568"/>
      <c r="TVZ38" s="568"/>
      <c r="TWA38" s="568"/>
      <c r="TWB38" s="568"/>
      <c r="TWC38" s="568"/>
      <c r="TWD38" s="568"/>
      <c r="TWE38" s="568"/>
      <c r="TWF38" s="568"/>
      <c r="TWG38" s="568"/>
      <c r="TWH38" s="568"/>
      <c r="TWI38" s="568"/>
      <c r="TWJ38" s="568"/>
      <c r="TWK38" s="568"/>
      <c r="TWL38" s="568"/>
      <c r="TWM38" s="568"/>
      <c r="TWN38" s="568"/>
      <c r="TWO38" s="568"/>
      <c r="TWP38" s="568"/>
      <c r="TWQ38" s="568"/>
      <c r="TWR38" s="568"/>
      <c r="TWS38" s="568"/>
      <c r="TWT38" s="568"/>
      <c r="TWU38" s="568"/>
      <c r="TWV38" s="568"/>
      <c r="TWW38" s="568"/>
      <c r="TWX38" s="568"/>
      <c r="TWY38" s="568"/>
      <c r="TWZ38" s="568"/>
      <c r="TXA38" s="568"/>
      <c r="TXB38" s="568"/>
      <c r="TXC38" s="568"/>
      <c r="TXD38" s="568"/>
      <c r="TXE38" s="568"/>
      <c r="TXF38" s="568"/>
      <c r="TXG38" s="568"/>
      <c r="TXH38" s="568"/>
      <c r="TXI38" s="568"/>
      <c r="TXJ38" s="568"/>
      <c r="TXK38" s="568"/>
      <c r="TXL38" s="568"/>
      <c r="TXM38" s="568"/>
      <c r="TXN38" s="568"/>
      <c r="TXO38" s="568"/>
      <c r="TXP38" s="568"/>
      <c r="TXQ38" s="568"/>
      <c r="TXR38" s="568"/>
      <c r="TXS38" s="568"/>
      <c r="TXT38" s="568"/>
      <c r="TXU38" s="568"/>
      <c r="TXV38" s="568"/>
      <c r="TXW38" s="568"/>
      <c r="TXX38" s="568"/>
      <c r="TXY38" s="568"/>
      <c r="TXZ38" s="568"/>
      <c r="TYA38" s="568"/>
      <c r="TYB38" s="568"/>
      <c r="TYC38" s="568"/>
      <c r="TYD38" s="568"/>
      <c r="TYE38" s="568"/>
      <c r="TYF38" s="568"/>
      <c r="TYG38" s="568"/>
      <c r="TYH38" s="568"/>
      <c r="TYI38" s="568"/>
      <c r="TYJ38" s="568"/>
      <c r="TYK38" s="568"/>
      <c r="TYL38" s="568"/>
      <c r="TYM38" s="568"/>
      <c r="TYN38" s="568"/>
      <c r="TYO38" s="568"/>
      <c r="TYP38" s="568"/>
      <c r="TYQ38" s="568"/>
      <c r="TYR38" s="568"/>
      <c r="TYS38" s="568"/>
      <c r="TYT38" s="568"/>
      <c r="TYU38" s="568"/>
      <c r="TYV38" s="568"/>
      <c r="TYW38" s="568"/>
      <c r="TYX38" s="568"/>
      <c r="TYY38" s="568"/>
      <c r="TYZ38" s="568"/>
      <c r="TZA38" s="568"/>
      <c r="TZB38" s="568"/>
      <c r="TZC38" s="568"/>
      <c r="TZD38" s="568"/>
      <c r="TZE38" s="568"/>
      <c r="TZF38" s="568"/>
      <c r="TZG38" s="568"/>
      <c r="TZH38" s="568"/>
      <c r="TZI38" s="568"/>
      <c r="TZJ38" s="568"/>
      <c r="TZK38" s="568"/>
      <c r="TZL38" s="568"/>
      <c r="TZM38" s="568"/>
      <c r="TZN38" s="568"/>
      <c r="TZO38" s="568"/>
      <c r="TZP38" s="568"/>
      <c r="TZQ38" s="568"/>
      <c r="TZR38" s="568"/>
      <c r="TZS38" s="568"/>
      <c r="TZT38" s="568"/>
      <c r="TZU38" s="568"/>
      <c r="TZV38" s="568"/>
      <c r="TZW38" s="568"/>
      <c r="TZX38" s="568"/>
      <c r="TZY38" s="568"/>
      <c r="TZZ38" s="568"/>
      <c r="UAA38" s="568"/>
      <c r="UAB38" s="568"/>
      <c r="UAC38" s="568"/>
      <c r="UAD38" s="568"/>
      <c r="UAE38" s="568"/>
      <c r="UAF38" s="568"/>
      <c r="UAG38" s="568"/>
      <c r="UAH38" s="568"/>
      <c r="UAI38" s="568"/>
      <c r="UAJ38" s="568"/>
      <c r="UAK38" s="568"/>
      <c r="UAL38" s="568"/>
      <c r="UAM38" s="568"/>
      <c r="UAN38" s="568"/>
      <c r="UAO38" s="568"/>
      <c r="UAP38" s="568"/>
      <c r="UAQ38" s="568"/>
      <c r="UAR38" s="568"/>
      <c r="UAS38" s="568"/>
      <c r="UAT38" s="568"/>
      <c r="UAU38" s="568"/>
      <c r="UAV38" s="568"/>
      <c r="UAW38" s="568"/>
      <c r="UAX38" s="568"/>
      <c r="UAY38" s="568"/>
      <c r="UAZ38" s="568"/>
      <c r="UBA38" s="568"/>
      <c r="UBB38" s="568"/>
      <c r="UBC38" s="568"/>
      <c r="UBD38" s="568"/>
      <c r="UBE38" s="568"/>
      <c r="UBF38" s="568"/>
      <c r="UBG38" s="568"/>
      <c r="UBH38" s="568"/>
      <c r="UBI38" s="568"/>
      <c r="UBJ38" s="568"/>
      <c r="UBK38" s="568"/>
      <c r="UBL38" s="568"/>
      <c r="UBM38" s="568"/>
      <c r="UBN38" s="568"/>
      <c r="UBO38" s="568"/>
      <c r="UBP38" s="568"/>
      <c r="UBQ38" s="568"/>
      <c r="UBR38" s="568"/>
      <c r="UBS38" s="568"/>
      <c r="UBT38" s="568"/>
      <c r="UBU38" s="568"/>
      <c r="UBV38" s="568"/>
      <c r="UBW38" s="568"/>
      <c r="UBX38" s="568"/>
      <c r="UBY38" s="568"/>
      <c r="UBZ38" s="568"/>
      <c r="UCA38" s="568"/>
      <c r="UCB38" s="568"/>
      <c r="UCC38" s="568"/>
      <c r="UCD38" s="568"/>
      <c r="UCE38" s="568"/>
      <c r="UCF38" s="568"/>
      <c r="UCG38" s="568"/>
      <c r="UCH38" s="568"/>
      <c r="UCI38" s="568"/>
      <c r="UCJ38" s="568"/>
      <c r="UCK38" s="568"/>
      <c r="UCL38" s="568"/>
      <c r="UCM38" s="568"/>
      <c r="UCN38" s="568"/>
      <c r="UCO38" s="568"/>
      <c r="UCP38" s="568"/>
      <c r="UCQ38" s="568"/>
      <c r="UCR38" s="568"/>
      <c r="UCS38" s="568"/>
      <c r="UCT38" s="568"/>
      <c r="UCU38" s="568"/>
      <c r="UCV38" s="568"/>
      <c r="UCW38" s="568"/>
      <c r="UCX38" s="568"/>
      <c r="UCY38" s="568"/>
      <c r="UCZ38" s="568"/>
      <c r="UDA38" s="568"/>
      <c r="UDB38" s="568"/>
      <c r="UDC38" s="568"/>
      <c r="UDD38" s="568"/>
      <c r="UDE38" s="568"/>
      <c r="UDF38" s="568"/>
      <c r="UDG38" s="568"/>
      <c r="UDH38" s="568"/>
      <c r="UDI38" s="568"/>
      <c r="UDJ38" s="568"/>
      <c r="UDK38" s="568"/>
      <c r="UDL38" s="568"/>
      <c r="UDM38" s="568"/>
      <c r="UDN38" s="568"/>
      <c r="UDO38" s="568"/>
      <c r="UDP38" s="568"/>
      <c r="UDQ38" s="568"/>
      <c r="UDR38" s="568"/>
      <c r="UDS38" s="568"/>
      <c r="UDT38" s="568"/>
      <c r="UDU38" s="568"/>
      <c r="UDV38" s="568"/>
      <c r="UDW38" s="568"/>
      <c r="UDX38" s="568"/>
      <c r="UDY38" s="568"/>
      <c r="UDZ38" s="568"/>
      <c r="UEA38" s="568"/>
      <c r="UEB38" s="568"/>
      <c r="UEC38" s="568"/>
      <c r="UED38" s="568"/>
      <c r="UEE38" s="568"/>
      <c r="UEF38" s="568"/>
      <c r="UEG38" s="568"/>
      <c r="UEH38" s="568"/>
      <c r="UEI38" s="568"/>
      <c r="UEJ38" s="568"/>
      <c r="UEK38" s="568"/>
      <c r="UEL38" s="568"/>
      <c r="UEM38" s="568"/>
      <c r="UEN38" s="568"/>
      <c r="UEO38" s="568"/>
      <c r="UEP38" s="568"/>
      <c r="UEQ38" s="568"/>
      <c r="UER38" s="568"/>
      <c r="UES38" s="568"/>
      <c r="UET38" s="568"/>
      <c r="UEU38" s="568"/>
      <c r="UEV38" s="568"/>
      <c r="UEW38" s="568"/>
      <c r="UEX38" s="568"/>
      <c r="UEY38" s="568"/>
      <c r="UEZ38" s="568"/>
      <c r="UFA38" s="568"/>
      <c r="UFB38" s="568"/>
      <c r="UFC38" s="568"/>
      <c r="UFD38" s="568"/>
      <c r="UFE38" s="568"/>
      <c r="UFF38" s="568"/>
      <c r="UFG38" s="568"/>
      <c r="UFH38" s="568"/>
      <c r="UFI38" s="568"/>
      <c r="UFJ38" s="568"/>
      <c r="UFK38" s="568"/>
      <c r="UFL38" s="568"/>
      <c r="UFM38" s="568"/>
      <c r="UFN38" s="568"/>
      <c r="UFO38" s="568"/>
      <c r="UFP38" s="568"/>
      <c r="UFQ38" s="568"/>
      <c r="UFR38" s="568"/>
      <c r="UFS38" s="568"/>
      <c r="UFT38" s="568"/>
      <c r="UFU38" s="568"/>
      <c r="UFV38" s="568"/>
      <c r="UFW38" s="568"/>
      <c r="UFX38" s="568"/>
      <c r="UFY38" s="568"/>
      <c r="UFZ38" s="568"/>
      <c r="UGA38" s="568"/>
      <c r="UGB38" s="568"/>
      <c r="UGC38" s="568"/>
      <c r="UGD38" s="568"/>
      <c r="UGE38" s="568"/>
      <c r="UGF38" s="568"/>
      <c r="UGG38" s="568"/>
      <c r="UGH38" s="568"/>
      <c r="UGI38" s="568"/>
      <c r="UGJ38" s="568"/>
      <c r="UGK38" s="568"/>
      <c r="UGL38" s="568"/>
      <c r="UGM38" s="568"/>
      <c r="UGN38" s="568"/>
      <c r="UGO38" s="568"/>
      <c r="UGP38" s="568"/>
      <c r="UGQ38" s="568"/>
      <c r="UGR38" s="568"/>
      <c r="UGS38" s="568"/>
      <c r="UGT38" s="568"/>
      <c r="UGU38" s="568"/>
      <c r="UGV38" s="568"/>
      <c r="UGW38" s="568"/>
      <c r="UGX38" s="568"/>
      <c r="UGY38" s="568"/>
      <c r="UGZ38" s="568"/>
      <c r="UHA38" s="568"/>
      <c r="UHB38" s="568"/>
      <c r="UHC38" s="568"/>
      <c r="UHD38" s="568"/>
      <c r="UHE38" s="568"/>
      <c r="UHF38" s="568"/>
      <c r="UHG38" s="568"/>
      <c r="UHH38" s="568"/>
      <c r="UHI38" s="568"/>
      <c r="UHJ38" s="568"/>
      <c r="UHK38" s="568"/>
      <c r="UHL38" s="568"/>
      <c r="UHM38" s="568"/>
      <c r="UHN38" s="568"/>
      <c r="UHO38" s="568"/>
      <c r="UHP38" s="568"/>
      <c r="UHQ38" s="568"/>
      <c r="UHR38" s="568"/>
      <c r="UHS38" s="568"/>
      <c r="UHT38" s="568"/>
      <c r="UHU38" s="568"/>
      <c r="UHV38" s="568"/>
      <c r="UHW38" s="568"/>
      <c r="UHX38" s="568"/>
      <c r="UHY38" s="568"/>
      <c r="UHZ38" s="568"/>
      <c r="UIA38" s="568"/>
      <c r="UIB38" s="568"/>
      <c r="UIC38" s="568"/>
      <c r="UID38" s="568"/>
      <c r="UIE38" s="568"/>
      <c r="UIF38" s="568"/>
      <c r="UIG38" s="568"/>
      <c r="UIH38" s="568"/>
      <c r="UII38" s="568"/>
      <c r="UIJ38" s="568"/>
      <c r="UIK38" s="568"/>
      <c r="UIL38" s="568"/>
      <c r="UIM38" s="568"/>
      <c r="UIN38" s="568"/>
      <c r="UIO38" s="568"/>
      <c r="UIP38" s="568"/>
      <c r="UIQ38" s="568"/>
      <c r="UIR38" s="568"/>
      <c r="UIS38" s="568"/>
      <c r="UIT38" s="568"/>
      <c r="UIU38" s="568"/>
      <c r="UIV38" s="568"/>
      <c r="UIW38" s="568"/>
      <c r="UIX38" s="568"/>
      <c r="UIY38" s="568"/>
      <c r="UIZ38" s="568"/>
      <c r="UJA38" s="568"/>
      <c r="UJB38" s="568"/>
      <c r="UJC38" s="568"/>
      <c r="UJD38" s="568"/>
      <c r="UJE38" s="568"/>
      <c r="UJF38" s="568"/>
      <c r="UJG38" s="568"/>
      <c r="UJH38" s="568"/>
      <c r="UJI38" s="568"/>
      <c r="UJJ38" s="568"/>
      <c r="UJK38" s="568"/>
      <c r="UJL38" s="568"/>
      <c r="UJM38" s="568"/>
      <c r="UJN38" s="568"/>
      <c r="UJO38" s="568"/>
      <c r="UJP38" s="568"/>
      <c r="UJQ38" s="568"/>
      <c r="UJR38" s="568"/>
      <c r="UJS38" s="568"/>
      <c r="UJT38" s="568"/>
      <c r="UJU38" s="568"/>
      <c r="UJV38" s="568"/>
      <c r="UJW38" s="568"/>
      <c r="UJX38" s="568"/>
      <c r="UJY38" s="568"/>
      <c r="UJZ38" s="568"/>
      <c r="UKA38" s="568"/>
      <c r="UKB38" s="568"/>
      <c r="UKC38" s="568"/>
      <c r="UKD38" s="568"/>
      <c r="UKE38" s="568"/>
      <c r="UKF38" s="568"/>
      <c r="UKG38" s="568"/>
      <c r="UKH38" s="568"/>
      <c r="UKI38" s="568"/>
      <c r="UKJ38" s="568"/>
      <c r="UKK38" s="568"/>
      <c r="UKL38" s="568"/>
      <c r="UKM38" s="568"/>
      <c r="UKN38" s="568"/>
      <c r="UKO38" s="568"/>
      <c r="UKP38" s="568"/>
      <c r="UKQ38" s="568"/>
      <c r="UKR38" s="568"/>
      <c r="UKS38" s="568"/>
      <c r="UKT38" s="568"/>
      <c r="UKU38" s="568"/>
      <c r="UKV38" s="568"/>
      <c r="UKW38" s="568"/>
      <c r="UKX38" s="568"/>
      <c r="UKY38" s="568"/>
      <c r="UKZ38" s="568"/>
      <c r="ULA38" s="568"/>
      <c r="ULB38" s="568"/>
      <c r="ULC38" s="568"/>
      <c r="ULD38" s="568"/>
      <c r="ULE38" s="568"/>
      <c r="ULF38" s="568"/>
      <c r="ULG38" s="568"/>
      <c r="ULH38" s="568"/>
      <c r="ULI38" s="568"/>
      <c r="ULJ38" s="568"/>
      <c r="ULK38" s="568"/>
      <c r="ULL38" s="568"/>
      <c r="ULM38" s="568"/>
      <c r="ULN38" s="568"/>
      <c r="ULO38" s="568"/>
      <c r="ULP38" s="568"/>
      <c r="ULQ38" s="568"/>
      <c r="ULR38" s="568"/>
      <c r="ULS38" s="568"/>
      <c r="ULT38" s="568"/>
      <c r="ULU38" s="568"/>
      <c r="ULV38" s="568"/>
      <c r="ULW38" s="568"/>
      <c r="ULX38" s="568"/>
      <c r="ULY38" s="568"/>
      <c r="ULZ38" s="568"/>
      <c r="UMA38" s="568"/>
      <c r="UMB38" s="568"/>
      <c r="UMC38" s="568"/>
      <c r="UMD38" s="568"/>
      <c r="UME38" s="568"/>
      <c r="UMF38" s="568"/>
      <c r="UMG38" s="568"/>
      <c r="UMH38" s="568"/>
      <c r="UMI38" s="568"/>
      <c r="UMJ38" s="568"/>
      <c r="UMK38" s="568"/>
      <c r="UML38" s="568"/>
      <c r="UMM38" s="568"/>
      <c r="UMN38" s="568"/>
      <c r="UMO38" s="568"/>
      <c r="UMP38" s="568"/>
      <c r="UMQ38" s="568"/>
      <c r="UMR38" s="568"/>
      <c r="UMS38" s="568"/>
      <c r="UMT38" s="568"/>
      <c r="UMU38" s="568"/>
      <c r="UMV38" s="568"/>
      <c r="UMW38" s="568"/>
      <c r="UMX38" s="568"/>
      <c r="UMY38" s="568"/>
      <c r="UMZ38" s="568"/>
      <c r="UNA38" s="568"/>
      <c r="UNB38" s="568"/>
      <c r="UNC38" s="568"/>
      <c r="UND38" s="568"/>
      <c r="UNE38" s="568"/>
      <c r="UNF38" s="568"/>
      <c r="UNG38" s="568"/>
      <c r="UNH38" s="568"/>
      <c r="UNI38" s="568"/>
      <c r="UNJ38" s="568"/>
      <c r="UNK38" s="568"/>
      <c r="UNL38" s="568"/>
      <c r="UNM38" s="568"/>
      <c r="UNN38" s="568"/>
      <c r="UNO38" s="568"/>
      <c r="UNP38" s="568"/>
      <c r="UNQ38" s="568"/>
      <c r="UNR38" s="568"/>
      <c r="UNS38" s="568"/>
      <c r="UNT38" s="568"/>
      <c r="UNU38" s="568"/>
      <c r="UNV38" s="568"/>
      <c r="UNW38" s="568"/>
      <c r="UNX38" s="568"/>
      <c r="UNY38" s="568"/>
      <c r="UNZ38" s="568"/>
      <c r="UOA38" s="568"/>
      <c r="UOB38" s="568"/>
      <c r="UOC38" s="568"/>
      <c r="UOD38" s="568"/>
      <c r="UOE38" s="568"/>
      <c r="UOF38" s="568"/>
      <c r="UOG38" s="568"/>
      <c r="UOH38" s="568"/>
      <c r="UOI38" s="568"/>
      <c r="UOJ38" s="568"/>
      <c r="UOK38" s="568"/>
      <c r="UOL38" s="568"/>
      <c r="UOM38" s="568"/>
      <c r="UON38" s="568"/>
      <c r="UOO38" s="568"/>
      <c r="UOP38" s="568"/>
      <c r="UOQ38" s="568"/>
      <c r="UOR38" s="568"/>
      <c r="UOS38" s="568"/>
      <c r="UOT38" s="568"/>
      <c r="UOU38" s="568"/>
      <c r="UOV38" s="568"/>
      <c r="UOW38" s="568"/>
      <c r="UOX38" s="568"/>
      <c r="UOY38" s="568"/>
      <c r="UOZ38" s="568"/>
      <c r="UPA38" s="568"/>
      <c r="UPB38" s="568"/>
      <c r="UPC38" s="568"/>
      <c r="UPD38" s="568"/>
      <c r="UPE38" s="568"/>
      <c r="UPF38" s="568"/>
      <c r="UPG38" s="568"/>
      <c r="UPH38" s="568"/>
      <c r="UPI38" s="568"/>
      <c r="UPJ38" s="568"/>
      <c r="UPK38" s="568"/>
      <c r="UPL38" s="568"/>
      <c r="UPM38" s="568"/>
      <c r="UPN38" s="568"/>
      <c r="UPO38" s="568"/>
      <c r="UPP38" s="568"/>
      <c r="UPQ38" s="568"/>
      <c r="UPR38" s="568"/>
      <c r="UPS38" s="568"/>
      <c r="UPT38" s="568"/>
      <c r="UPU38" s="568"/>
      <c r="UPV38" s="568"/>
      <c r="UPW38" s="568"/>
      <c r="UPX38" s="568"/>
      <c r="UPY38" s="568"/>
      <c r="UPZ38" s="568"/>
      <c r="UQA38" s="568"/>
      <c r="UQB38" s="568"/>
      <c r="UQC38" s="568"/>
      <c r="UQD38" s="568"/>
      <c r="UQE38" s="568"/>
      <c r="UQF38" s="568"/>
      <c r="UQG38" s="568"/>
      <c r="UQH38" s="568"/>
      <c r="UQI38" s="568"/>
      <c r="UQJ38" s="568"/>
      <c r="UQK38" s="568"/>
      <c r="UQL38" s="568"/>
      <c r="UQM38" s="568"/>
      <c r="UQN38" s="568"/>
      <c r="UQO38" s="568"/>
      <c r="UQP38" s="568"/>
      <c r="UQQ38" s="568"/>
      <c r="UQR38" s="568"/>
      <c r="UQS38" s="568"/>
      <c r="UQT38" s="568"/>
      <c r="UQU38" s="568"/>
      <c r="UQV38" s="568"/>
      <c r="UQW38" s="568"/>
      <c r="UQX38" s="568"/>
      <c r="UQY38" s="568"/>
      <c r="UQZ38" s="568"/>
      <c r="URA38" s="568"/>
      <c r="URB38" s="568"/>
      <c r="URC38" s="568"/>
      <c r="URD38" s="568"/>
      <c r="URE38" s="568"/>
      <c r="URF38" s="568"/>
      <c r="URG38" s="568"/>
      <c r="URH38" s="568"/>
      <c r="URI38" s="568"/>
      <c r="URJ38" s="568"/>
      <c r="URK38" s="568"/>
      <c r="URL38" s="568"/>
      <c r="URM38" s="568"/>
      <c r="URN38" s="568"/>
      <c r="URO38" s="568"/>
      <c r="URP38" s="568"/>
      <c r="URQ38" s="568"/>
      <c r="URR38" s="568"/>
      <c r="URS38" s="568"/>
      <c r="URT38" s="568"/>
      <c r="URU38" s="568"/>
      <c r="URV38" s="568"/>
      <c r="URW38" s="568"/>
      <c r="URX38" s="568"/>
      <c r="URY38" s="568"/>
      <c r="URZ38" s="568"/>
      <c r="USA38" s="568"/>
      <c r="USB38" s="568"/>
      <c r="USC38" s="568"/>
      <c r="USD38" s="568"/>
      <c r="USE38" s="568"/>
      <c r="USF38" s="568"/>
      <c r="USG38" s="568"/>
      <c r="USH38" s="568"/>
      <c r="USI38" s="568"/>
      <c r="USJ38" s="568"/>
      <c r="USK38" s="568"/>
      <c r="USL38" s="568"/>
      <c r="USM38" s="568"/>
      <c r="USN38" s="568"/>
      <c r="USO38" s="568"/>
      <c r="USP38" s="568"/>
      <c r="USQ38" s="568"/>
      <c r="USR38" s="568"/>
      <c r="USS38" s="568"/>
      <c r="UST38" s="568"/>
      <c r="USU38" s="568"/>
      <c r="USV38" s="568"/>
      <c r="USW38" s="568"/>
      <c r="USX38" s="568"/>
      <c r="USY38" s="568"/>
      <c r="USZ38" s="568"/>
      <c r="UTA38" s="568"/>
      <c r="UTB38" s="568"/>
      <c r="UTC38" s="568"/>
      <c r="UTD38" s="568"/>
      <c r="UTE38" s="568"/>
      <c r="UTF38" s="568"/>
      <c r="UTG38" s="568"/>
      <c r="UTH38" s="568"/>
      <c r="UTI38" s="568"/>
      <c r="UTJ38" s="568"/>
      <c r="UTK38" s="568"/>
      <c r="UTL38" s="568"/>
      <c r="UTM38" s="568"/>
      <c r="UTN38" s="568"/>
      <c r="UTO38" s="568"/>
      <c r="UTP38" s="568"/>
      <c r="UTQ38" s="568"/>
      <c r="UTR38" s="568"/>
      <c r="UTS38" s="568"/>
      <c r="UTT38" s="568"/>
      <c r="UTU38" s="568"/>
      <c r="UTV38" s="568"/>
      <c r="UTW38" s="568"/>
      <c r="UTX38" s="568"/>
      <c r="UTY38" s="568"/>
      <c r="UTZ38" s="568"/>
      <c r="UUA38" s="568"/>
      <c r="UUB38" s="568"/>
      <c r="UUC38" s="568"/>
      <c r="UUD38" s="568"/>
      <c r="UUE38" s="568"/>
      <c r="UUF38" s="568"/>
      <c r="UUG38" s="568"/>
      <c r="UUH38" s="568"/>
      <c r="UUI38" s="568"/>
      <c r="UUJ38" s="568"/>
      <c r="UUK38" s="568"/>
      <c r="UUL38" s="568"/>
      <c r="UUM38" s="568"/>
      <c r="UUN38" s="568"/>
      <c r="UUO38" s="568"/>
      <c r="UUP38" s="568"/>
      <c r="UUQ38" s="568"/>
      <c r="UUR38" s="568"/>
      <c r="UUS38" s="568"/>
      <c r="UUT38" s="568"/>
      <c r="UUU38" s="568"/>
      <c r="UUV38" s="568"/>
      <c r="UUW38" s="568"/>
      <c r="UUX38" s="568"/>
      <c r="UUY38" s="568"/>
      <c r="UUZ38" s="568"/>
      <c r="UVA38" s="568"/>
      <c r="UVB38" s="568"/>
      <c r="UVC38" s="568"/>
      <c r="UVD38" s="568"/>
      <c r="UVE38" s="568"/>
      <c r="UVF38" s="568"/>
      <c r="UVG38" s="568"/>
      <c r="UVH38" s="568"/>
      <c r="UVI38" s="568"/>
      <c r="UVJ38" s="568"/>
      <c r="UVK38" s="568"/>
      <c r="UVL38" s="568"/>
      <c r="UVM38" s="568"/>
      <c r="UVN38" s="568"/>
      <c r="UVO38" s="568"/>
      <c r="UVP38" s="568"/>
      <c r="UVQ38" s="568"/>
      <c r="UVR38" s="568"/>
      <c r="UVS38" s="568"/>
      <c r="UVT38" s="568"/>
      <c r="UVU38" s="568"/>
      <c r="UVV38" s="568"/>
      <c r="UVW38" s="568"/>
      <c r="UVX38" s="568"/>
      <c r="UVY38" s="568"/>
      <c r="UVZ38" s="568"/>
      <c r="UWA38" s="568"/>
      <c r="UWB38" s="568"/>
      <c r="UWC38" s="568"/>
      <c r="UWD38" s="568"/>
      <c r="UWE38" s="568"/>
      <c r="UWF38" s="568"/>
      <c r="UWG38" s="568"/>
      <c r="UWH38" s="568"/>
      <c r="UWI38" s="568"/>
      <c r="UWJ38" s="568"/>
      <c r="UWK38" s="568"/>
      <c r="UWL38" s="568"/>
      <c r="UWM38" s="568"/>
      <c r="UWN38" s="568"/>
      <c r="UWO38" s="568"/>
      <c r="UWP38" s="568"/>
      <c r="UWQ38" s="568"/>
      <c r="UWR38" s="568"/>
      <c r="UWS38" s="568"/>
      <c r="UWT38" s="568"/>
      <c r="UWU38" s="568"/>
      <c r="UWV38" s="568"/>
      <c r="UWW38" s="568"/>
      <c r="UWX38" s="568"/>
      <c r="UWY38" s="568"/>
      <c r="UWZ38" s="568"/>
      <c r="UXA38" s="568"/>
      <c r="UXB38" s="568"/>
      <c r="UXC38" s="568"/>
      <c r="UXD38" s="568"/>
      <c r="UXE38" s="568"/>
      <c r="UXF38" s="568"/>
      <c r="UXG38" s="568"/>
      <c r="UXH38" s="568"/>
      <c r="UXI38" s="568"/>
      <c r="UXJ38" s="568"/>
      <c r="UXK38" s="568"/>
      <c r="UXL38" s="568"/>
      <c r="UXM38" s="568"/>
      <c r="UXN38" s="568"/>
      <c r="UXO38" s="568"/>
      <c r="UXP38" s="568"/>
      <c r="UXQ38" s="568"/>
      <c r="UXR38" s="568"/>
      <c r="UXS38" s="568"/>
      <c r="UXT38" s="568"/>
      <c r="UXU38" s="568"/>
      <c r="UXV38" s="568"/>
      <c r="UXW38" s="568"/>
      <c r="UXX38" s="568"/>
      <c r="UXY38" s="568"/>
      <c r="UXZ38" s="568"/>
      <c r="UYA38" s="568"/>
      <c r="UYB38" s="568"/>
      <c r="UYC38" s="568"/>
      <c r="UYD38" s="568"/>
      <c r="UYE38" s="568"/>
      <c r="UYF38" s="568"/>
      <c r="UYG38" s="568"/>
      <c r="UYH38" s="568"/>
      <c r="UYI38" s="568"/>
      <c r="UYJ38" s="568"/>
      <c r="UYK38" s="568"/>
      <c r="UYL38" s="568"/>
      <c r="UYM38" s="568"/>
      <c r="UYN38" s="568"/>
      <c r="UYO38" s="568"/>
      <c r="UYP38" s="568"/>
      <c r="UYQ38" s="568"/>
      <c r="UYR38" s="568"/>
      <c r="UYS38" s="568"/>
      <c r="UYT38" s="568"/>
      <c r="UYU38" s="568"/>
      <c r="UYV38" s="568"/>
      <c r="UYW38" s="568"/>
      <c r="UYX38" s="568"/>
      <c r="UYY38" s="568"/>
      <c r="UYZ38" s="568"/>
      <c r="UZA38" s="568"/>
      <c r="UZB38" s="568"/>
      <c r="UZC38" s="568"/>
      <c r="UZD38" s="568"/>
      <c r="UZE38" s="568"/>
      <c r="UZF38" s="568"/>
      <c r="UZG38" s="568"/>
      <c r="UZH38" s="568"/>
      <c r="UZI38" s="568"/>
      <c r="UZJ38" s="568"/>
      <c r="UZK38" s="568"/>
      <c r="UZL38" s="568"/>
      <c r="UZM38" s="568"/>
      <c r="UZN38" s="568"/>
      <c r="UZO38" s="568"/>
      <c r="UZP38" s="568"/>
      <c r="UZQ38" s="568"/>
      <c r="UZR38" s="568"/>
      <c r="UZS38" s="568"/>
      <c r="UZT38" s="568"/>
      <c r="UZU38" s="568"/>
      <c r="UZV38" s="568"/>
      <c r="UZW38" s="568"/>
      <c r="UZX38" s="568"/>
      <c r="UZY38" s="568"/>
      <c r="UZZ38" s="568"/>
      <c r="VAA38" s="568"/>
      <c r="VAB38" s="568"/>
      <c r="VAC38" s="568"/>
      <c r="VAD38" s="568"/>
      <c r="VAE38" s="568"/>
      <c r="VAF38" s="568"/>
      <c r="VAG38" s="568"/>
      <c r="VAH38" s="568"/>
      <c r="VAI38" s="568"/>
      <c r="VAJ38" s="568"/>
      <c r="VAK38" s="568"/>
      <c r="VAL38" s="568"/>
      <c r="VAM38" s="568"/>
      <c r="VAN38" s="568"/>
      <c r="VAO38" s="568"/>
      <c r="VAP38" s="568"/>
      <c r="VAQ38" s="568"/>
      <c r="VAR38" s="568"/>
      <c r="VAS38" s="568"/>
      <c r="VAT38" s="568"/>
      <c r="VAU38" s="568"/>
      <c r="VAV38" s="568"/>
      <c r="VAW38" s="568"/>
      <c r="VAX38" s="568"/>
      <c r="VAY38" s="568"/>
      <c r="VAZ38" s="568"/>
      <c r="VBA38" s="568"/>
      <c r="VBB38" s="568"/>
      <c r="VBC38" s="568"/>
      <c r="VBD38" s="568"/>
      <c r="VBE38" s="568"/>
      <c r="VBF38" s="568"/>
      <c r="VBG38" s="568"/>
      <c r="VBH38" s="568"/>
      <c r="VBI38" s="568"/>
      <c r="VBJ38" s="568"/>
      <c r="VBK38" s="568"/>
      <c r="VBL38" s="568"/>
      <c r="VBM38" s="568"/>
      <c r="VBN38" s="568"/>
      <c r="VBO38" s="568"/>
      <c r="VBP38" s="568"/>
      <c r="VBQ38" s="568"/>
      <c r="VBR38" s="568"/>
      <c r="VBS38" s="568"/>
      <c r="VBT38" s="568"/>
      <c r="VBU38" s="568"/>
      <c r="VBV38" s="568"/>
      <c r="VBW38" s="568"/>
      <c r="VBX38" s="568"/>
      <c r="VBY38" s="568"/>
      <c r="VBZ38" s="568"/>
      <c r="VCA38" s="568"/>
      <c r="VCB38" s="568"/>
      <c r="VCC38" s="568"/>
      <c r="VCD38" s="568"/>
      <c r="VCE38" s="568"/>
      <c r="VCF38" s="568"/>
      <c r="VCG38" s="568"/>
      <c r="VCH38" s="568"/>
      <c r="VCI38" s="568"/>
      <c r="VCJ38" s="568"/>
      <c r="VCK38" s="568"/>
      <c r="VCL38" s="568"/>
      <c r="VCM38" s="568"/>
      <c r="VCN38" s="568"/>
      <c r="VCO38" s="568"/>
      <c r="VCP38" s="568"/>
      <c r="VCQ38" s="568"/>
      <c r="VCR38" s="568"/>
      <c r="VCS38" s="568"/>
      <c r="VCT38" s="568"/>
      <c r="VCU38" s="568"/>
      <c r="VCV38" s="568"/>
      <c r="VCW38" s="568"/>
      <c r="VCX38" s="568"/>
      <c r="VCY38" s="568"/>
      <c r="VCZ38" s="568"/>
      <c r="VDA38" s="568"/>
      <c r="VDB38" s="568"/>
      <c r="VDC38" s="568"/>
      <c r="VDD38" s="568"/>
      <c r="VDE38" s="568"/>
      <c r="VDF38" s="568"/>
      <c r="VDG38" s="568"/>
      <c r="VDH38" s="568"/>
      <c r="VDI38" s="568"/>
      <c r="VDJ38" s="568"/>
      <c r="VDK38" s="568"/>
      <c r="VDL38" s="568"/>
      <c r="VDM38" s="568"/>
      <c r="VDN38" s="568"/>
      <c r="VDO38" s="568"/>
      <c r="VDP38" s="568"/>
      <c r="VDQ38" s="568"/>
      <c r="VDR38" s="568"/>
      <c r="VDS38" s="568"/>
      <c r="VDT38" s="568"/>
      <c r="VDU38" s="568"/>
      <c r="VDV38" s="568"/>
      <c r="VDW38" s="568"/>
      <c r="VDX38" s="568"/>
      <c r="VDY38" s="568"/>
      <c r="VDZ38" s="568"/>
      <c r="VEA38" s="568"/>
      <c r="VEB38" s="568"/>
      <c r="VEC38" s="568"/>
      <c r="VED38" s="568"/>
      <c r="VEE38" s="568"/>
      <c r="VEF38" s="568"/>
      <c r="VEG38" s="568"/>
      <c r="VEH38" s="568"/>
      <c r="VEI38" s="568"/>
      <c r="VEJ38" s="568"/>
      <c r="VEK38" s="568"/>
      <c r="VEL38" s="568"/>
      <c r="VEM38" s="568"/>
      <c r="VEN38" s="568"/>
      <c r="VEO38" s="568"/>
      <c r="VEP38" s="568"/>
      <c r="VEQ38" s="568"/>
      <c r="VER38" s="568"/>
      <c r="VES38" s="568"/>
      <c r="VET38" s="568"/>
      <c r="VEU38" s="568"/>
      <c r="VEV38" s="568"/>
      <c r="VEW38" s="568"/>
      <c r="VEX38" s="568"/>
      <c r="VEY38" s="568"/>
      <c r="VEZ38" s="568"/>
      <c r="VFA38" s="568"/>
      <c r="VFB38" s="568"/>
      <c r="VFC38" s="568"/>
      <c r="VFD38" s="568"/>
      <c r="VFE38" s="568"/>
      <c r="VFF38" s="568"/>
      <c r="VFG38" s="568"/>
      <c r="VFH38" s="568"/>
      <c r="VFI38" s="568"/>
      <c r="VFJ38" s="568"/>
      <c r="VFK38" s="568"/>
      <c r="VFL38" s="568"/>
      <c r="VFM38" s="568"/>
      <c r="VFN38" s="568"/>
      <c r="VFO38" s="568"/>
      <c r="VFP38" s="568"/>
      <c r="VFQ38" s="568"/>
      <c r="VFR38" s="568"/>
      <c r="VFS38" s="568"/>
      <c r="VFT38" s="568"/>
      <c r="VFU38" s="568"/>
      <c r="VFV38" s="568"/>
      <c r="VFW38" s="568"/>
      <c r="VFX38" s="568"/>
      <c r="VFY38" s="568"/>
      <c r="VFZ38" s="568"/>
      <c r="VGA38" s="568"/>
      <c r="VGB38" s="568"/>
      <c r="VGC38" s="568"/>
      <c r="VGD38" s="568"/>
      <c r="VGE38" s="568"/>
      <c r="VGF38" s="568"/>
      <c r="VGG38" s="568"/>
      <c r="VGH38" s="568"/>
      <c r="VGI38" s="568"/>
      <c r="VGJ38" s="568"/>
      <c r="VGK38" s="568"/>
      <c r="VGL38" s="568"/>
      <c r="VGM38" s="568"/>
      <c r="VGN38" s="568"/>
      <c r="VGO38" s="568"/>
      <c r="VGP38" s="568"/>
      <c r="VGQ38" s="568"/>
      <c r="VGR38" s="568"/>
      <c r="VGS38" s="568"/>
      <c r="VGT38" s="568"/>
      <c r="VGU38" s="568"/>
      <c r="VGV38" s="568"/>
      <c r="VGW38" s="568"/>
      <c r="VGX38" s="568"/>
      <c r="VGY38" s="568"/>
      <c r="VGZ38" s="568"/>
      <c r="VHA38" s="568"/>
      <c r="VHB38" s="568"/>
      <c r="VHC38" s="568"/>
      <c r="VHD38" s="568"/>
      <c r="VHE38" s="568"/>
      <c r="VHF38" s="568"/>
      <c r="VHG38" s="568"/>
      <c r="VHH38" s="568"/>
      <c r="VHI38" s="568"/>
      <c r="VHJ38" s="568"/>
      <c r="VHK38" s="568"/>
      <c r="VHL38" s="568"/>
      <c r="VHM38" s="568"/>
      <c r="VHN38" s="568"/>
      <c r="VHO38" s="568"/>
      <c r="VHP38" s="568"/>
      <c r="VHQ38" s="568"/>
      <c r="VHR38" s="568"/>
      <c r="VHS38" s="568"/>
      <c r="VHT38" s="568"/>
      <c r="VHU38" s="568"/>
      <c r="VHV38" s="568"/>
      <c r="VHW38" s="568"/>
      <c r="VHX38" s="568"/>
      <c r="VHY38" s="568"/>
      <c r="VHZ38" s="568"/>
      <c r="VIA38" s="568"/>
      <c r="VIB38" s="568"/>
      <c r="VIC38" s="568"/>
      <c r="VID38" s="568"/>
      <c r="VIE38" s="568"/>
      <c r="VIF38" s="568"/>
      <c r="VIG38" s="568"/>
      <c r="VIH38" s="568"/>
      <c r="VII38" s="568"/>
      <c r="VIJ38" s="568"/>
      <c r="VIK38" s="568"/>
      <c r="VIL38" s="568"/>
      <c r="VIM38" s="568"/>
      <c r="VIN38" s="568"/>
      <c r="VIO38" s="568"/>
      <c r="VIP38" s="568"/>
      <c r="VIQ38" s="568"/>
      <c r="VIR38" s="568"/>
      <c r="VIS38" s="568"/>
      <c r="VIT38" s="568"/>
      <c r="VIU38" s="568"/>
      <c r="VIV38" s="568"/>
      <c r="VIW38" s="568"/>
      <c r="VIX38" s="568"/>
      <c r="VIY38" s="568"/>
      <c r="VIZ38" s="568"/>
      <c r="VJA38" s="568"/>
      <c r="VJB38" s="568"/>
      <c r="VJC38" s="568"/>
      <c r="VJD38" s="568"/>
      <c r="VJE38" s="568"/>
      <c r="VJF38" s="568"/>
      <c r="VJG38" s="568"/>
      <c r="VJH38" s="568"/>
      <c r="VJI38" s="568"/>
      <c r="VJJ38" s="568"/>
      <c r="VJK38" s="568"/>
      <c r="VJL38" s="568"/>
      <c r="VJM38" s="568"/>
      <c r="VJN38" s="568"/>
      <c r="VJO38" s="568"/>
      <c r="VJP38" s="568"/>
      <c r="VJQ38" s="568"/>
      <c r="VJR38" s="568"/>
      <c r="VJS38" s="568"/>
      <c r="VJT38" s="568"/>
      <c r="VJU38" s="568"/>
      <c r="VJV38" s="568"/>
      <c r="VJW38" s="568"/>
      <c r="VJX38" s="568"/>
      <c r="VJY38" s="568"/>
      <c r="VJZ38" s="568"/>
      <c r="VKA38" s="568"/>
      <c r="VKB38" s="568"/>
      <c r="VKC38" s="568"/>
      <c r="VKD38" s="568"/>
      <c r="VKE38" s="568"/>
      <c r="VKF38" s="568"/>
      <c r="VKG38" s="568"/>
      <c r="VKH38" s="568"/>
      <c r="VKI38" s="568"/>
      <c r="VKJ38" s="568"/>
      <c r="VKK38" s="568"/>
      <c r="VKL38" s="568"/>
      <c r="VKM38" s="568"/>
      <c r="VKN38" s="568"/>
      <c r="VKO38" s="568"/>
      <c r="VKP38" s="568"/>
      <c r="VKQ38" s="568"/>
      <c r="VKR38" s="568"/>
      <c r="VKS38" s="568"/>
      <c r="VKT38" s="568"/>
      <c r="VKU38" s="568"/>
      <c r="VKV38" s="568"/>
      <c r="VKW38" s="568"/>
      <c r="VKX38" s="568"/>
      <c r="VKY38" s="568"/>
      <c r="VKZ38" s="568"/>
      <c r="VLA38" s="568"/>
      <c r="VLB38" s="568"/>
      <c r="VLC38" s="568"/>
      <c r="VLD38" s="568"/>
      <c r="VLE38" s="568"/>
      <c r="VLF38" s="568"/>
      <c r="VLG38" s="568"/>
      <c r="VLH38" s="568"/>
      <c r="VLI38" s="568"/>
      <c r="VLJ38" s="568"/>
      <c r="VLK38" s="568"/>
      <c r="VLL38" s="568"/>
      <c r="VLM38" s="568"/>
      <c r="VLN38" s="568"/>
      <c r="VLO38" s="568"/>
      <c r="VLP38" s="568"/>
      <c r="VLQ38" s="568"/>
      <c r="VLR38" s="568"/>
      <c r="VLS38" s="568"/>
      <c r="VLT38" s="568"/>
      <c r="VLU38" s="568"/>
      <c r="VLV38" s="568"/>
      <c r="VLW38" s="568"/>
      <c r="VLX38" s="568"/>
      <c r="VLY38" s="568"/>
      <c r="VLZ38" s="568"/>
      <c r="VMA38" s="568"/>
      <c r="VMB38" s="568"/>
      <c r="VMC38" s="568"/>
      <c r="VMD38" s="568"/>
      <c r="VME38" s="568"/>
      <c r="VMF38" s="568"/>
      <c r="VMG38" s="568"/>
      <c r="VMH38" s="568"/>
      <c r="VMI38" s="568"/>
      <c r="VMJ38" s="568"/>
      <c r="VMK38" s="568"/>
      <c r="VML38" s="568"/>
      <c r="VMM38" s="568"/>
      <c r="VMN38" s="568"/>
      <c r="VMO38" s="568"/>
      <c r="VMP38" s="568"/>
      <c r="VMQ38" s="568"/>
      <c r="VMR38" s="568"/>
      <c r="VMS38" s="568"/>
      <c r="VMT38" s="568"/>
      <c r="VMU38" s="568"/>
      <c r="VMV38" s="568"/>
      <c r="VMW38" s="568"/>
      <c r="VMX38" s="568"/>
      <c r="VMY38" s="568"/>
      <c r="VMZ38" s="568"/>
      <c r="VNA38" s="568"/>
      <c r="VNB38" s="568"/>
      <c r="VNC38" s="568"/>
      <c r="VND38" s="568"/>
      <c r="VNE38" s="568"/>
      <c r="VNF38" s="568"/>
      <c r="VNG38" s="568"/>
      <c r="VNH38" s="568"/>
      <c r="VNI38" s="568"/>
      <c r="VNJ38" s="568"/>
      <c r="VNK38" s="568"/>
      <c r="VNL38" s="568"/>
      <c r="VNM38" s="568"/>
      <c r="VNN38" s="568"/>
      <c r="VNO38" s="568"/>
      <c r="VNP38" s="568"/>
      <c r="VNQ38" s="568"/>
      <c r="VNR38" s="568"/>
      <c r="VNS38" s="568"/>
      <c r="VNT38" s="568"/>
      <c r="VNU38" s="568"/>
      <c r="VNV38" s="568"/>
      <c r="VNW38" s="568"/>
      <c r="VNX38" s="568"/>
      <c r="VNY38" s="568"/>
      <c r="VNZ38" s="568"/>
      <c r="VOA38" s="568"/>
      <c r="VOB38" s="568"/>
      <c r="VOC38" s="568"/>
      <c r="VOD38" s="568"/>
      <c r="VOE38" s="568"/>
      <c r="VOF38" s="568"/>
      <c r="VOG38" s="568"/>
      <c r="VOH38" s="568"/>
      <c r="VOI38" s="568"/>
      <c r="VOJ38" s="568"/>
      <c r="VOK38" s="568"/>
      <c r="VOL38" s="568"/>
      <c r="VOM38" s="568"/>
      <c r="VON38" s="568"/>
      <c r="VOO38" s="568"/>
      <c r="VOP38" s="568"/>
      <c r="VOQ38" s="568"/>
      <c r="VOR38" s="568"/>
      <c r="VOS38" s="568"/>
      <c r="VOT38" s="568"/>
      <c r="VOU38" s="568"/>
      <c r="VOV38" s="568"/>
      <c r="VOW38" s="568"/>
      <c r="VOX38" s="568"/>
      <c r="VOY38" s="568"/>
      <c r="VOZ38" s="568"/>
      <c r="VPA38" s="568"/>
      <c r="VPB38" s="568"/>
      <c r="VPC38" s="568"/>
      <c r="VPD38" s="568"/>
      <c r="VPE38" s="568"/>
      <c r="VPF38" s="568"/>
      <c r="VPG38" s="568"/>
      <c r="VPH38" s="568"/>
      <c r="VPI38" s="568"/>
      <c r="VPJ38" s="568"/>
      <c r="VPK38" s="568"/>
      <c r="VPL38" s="568"/>
      <c r="VPM38" s="568"/>
      <c r="VPN38" s="568"/>
      <c r="VPO38" s="568"/>
      <c r="VPP38" s="568"/>
      <c r="VPQ38" s="568"/>
      <c r="VPR38" s="568"/>
      <c r="VPS38" s="568"/>
      <c r="VPT38" s="568"/>
      <c r="VPU38" s="568"/>
      <c r="VPV38" s="568"/>
      <c r="VPW38" s="568"/>
      <c r="VPX38" s="568"/>
      <c r="VPY38" s="568"/>
      <c r="VPZ38" s="568"/>
      <c r="VQA38" s="568"/>
      <c r="VQB38" s="568"/>
      <c r="VQC38" s="568"/>
      <c r="VQD38" s="568"/>
      <c r="VQE38" s="568"/>
      <c r="VQF38" s="568"/>
      <c r="VQG38" s="568"/>
      <c r="VQH38" s="568"/>
      <c r="VQI38" s="568"/>
      <c r="VQJ38" s="568"/>
      <c r="VQK38" s="568"/>
      <c r="VQL38" s="568"/>
      <c r="VQM38" s="568"/>
      <c r="VQN38" s="568"/>
      <c r="VQO38" s="568"/>
      <c r="VQP38" s="568"/>
      <c r="VQQ38" s="568"/>
      <c r="VQR38" s="568"/>
      <c r="VQS38" s="568"/>
      <c r="VQT38" s="568"/>
      <c r="VQU38" s="568"/>
      <c r="VQV38" s="568"/>
      <c r="VQW38" s="568"/>
      <c r="VQX38" s="568"/>
      <c r="VQY38" s="568"/>
      <c r="VQZ38" s="568"/>
      <c r="VRA38" s="568"/>
      <c r="VRB38" s="568"/>
      <c r="VRC38" s="568"/>
      <c r="VRD38" s="568"/>
      <c r="VRE38" s="568"/>
      <c r="VRF38" s="568"/>
      <c r="VRG38" s="568"/>
      <c r="VRH38" s="568"/>
      <c r="VRI38" s="568"/>
      <c r="VRJ38" s="568"/>
      <c r="VRK38" s="568"/>
      <c r="VRL38" s="568"/>
      <c r="VRM38" s="568"/>
      <c r="VRN38" s="568"/>
      <c r="VRO38" s="568"/>
      <c r="VRP38" s="568"/>
      <c r="VRQ38" s="568"/>
      <c r="VRR38" s="568"/>
      <c r="VRS38" s="568"/>
      <c r="VRT38" s="568"/>
      <c r="VRU38" s="568"/>
      <c r="VRV38" s="568"/>
      <c r="VRW38" s="568"/>
      <c r="VRX38" s="568"/>
      <c r="VRY38" s="568"/>
      <c r="VRZ38" s="568"/>
      <c r="VSA38" s="568"/>
      <c r="VSB38" s="568"/>
      <c r="VSC38" s="568"/>
      <c r="VSD38" s="568"/>
      <c r="VSE38" s="568"/>
      <c r="VSF38" s="568"/>
      <c r="VSG38" s="568"/>
      <c r="VSH38" s="568"/>
      <c r="VSI38" s="568"/>
      <c r="VSJ38" s="568"/>
      <c r="VSK38" s="568"/>
      <c r="VSL38" s="568"/>
      <c r="VSM38" s="568"/>
      <c r="VSN38" s="568"/>
      <c r="VSO38" s="568"/>
      <c r="VSP38" s="568"/>
      <c r="VSQ38" s="568"/>
      <c r="VSR38" s="568"/>
      <c r="VSS38" s="568"/>
      <c r="VST38" s="568"/>
      <c r="VSU38" s="568"/>
      <c r="VSV38" s="568"/>
      <c r="VSW38" s="568"/>
      <c r="VSX38" s="568"/>
      <c r="VSY38" s="568"/>
      <c r="VSZ38" s="568"/>
      <c r="VTA38" s="568"/>
      <c r="VTB38" s="568"/>
      <c r="VTC38" s="568"/>
      <c r="VTD38" s="568"/>
      <c r="VTE38" s="568"/>
      <c r="VTF38" s="568"/>
      <c r="VTG38" s="568"/>
      <c r="VTH38" s="568"/>
      <c r="VTI38" s="568"/>
      <c r="VTJ38" s="568"/>
      <c r="VTK38" s="568"/>
      <c r="VTL38" s="568"/>
      <c r="VTM38" s="568"/>
      <c r="VTN38" s="568"/>
      <c r="VTO38" s="568"/>
      <c r="VTP38" s="568"/>
      <c r="VTQ38" s="568"/>
      <c r="VTR38" s="568"/>
      <c r="VTS38" s="568"/>
      <c r="VTT38" s="568"/>
      <c r="VTU38" s="568"/>
      <c r="VTV38" s="568"/>
      <c r="VTW38" s="568"/>
      <c r="VTX38" s="568"/>
      <c r="VTY38" s="568"/>
      <c r="VTZ38" s="568"/>
      <c r="VUA38" s="568"/>
      <c r="VUB38" s="568"/>
      <c r="VUC38" s="568"/>
      <c r="VUD38" s="568"/>
      <c r="VUE38" s="568"/>
      <c r="VUF38" s="568"/>
      <c r="VUG38" s="568"/>
      <c r="VUH38" s="568"/>
      <c r="VUI38" s="568"/>
      <c r="VUJ38" s="568"/>
      <c r="VUK38" s="568"/>
      <c r="VUL38" s="568"/>
      <c r="VUM38" s="568"/>
      <c r="VUN38" s="568"/>
      <c r="VUO38" s="568"/>
      <c r="VUP38" s="568"/>
      <c r="VUQ38" s="568"/>
      <c r="VUR38" s="568"/>
      <c r="VUS38" s="568"/>
      <c r="VUT38" s="568"/>
      <c r="VUU38" s="568"/>
      <c r="VUV38" s="568"/>
      <c r="VUW38" s="568"/>
      <c r="VUX38" s="568"/>
      <c r="VUY38" s="568"/>
      <c r="VUZ38" s="568"/>
      <c r="VVA38" s="568"/>
      <c r="VVB38" s="568"/>
      <c r="VVC38" s="568"/>
      <c r="VVD38" s="568"/>
      <c r="VVE38" s="568"/>
      <c r="VVF38" s="568"/>
      <c r="VVG38" s="568"/>
      <c r="VVH38" s="568"/>
      <c r="VVI38" s="568"/>
      <c r="VVJ38" s="568"/>
      <c r="VVK38" s="568"/>
      <c r="VVL38" s="568"/>
      <c r="VVM38" s="568"/>
      <c r="VVN38" s="568"/>
      <c r="VVO38" s="568"/>
      <c r="VVP38" s="568"/>
      <c r="VVQ38" s="568"/>
      <c r="VVR38" s="568"/>
      <c r="VVS38" s="568"/>
      <c r="VVT38" s="568"/>
      <c r="VVU38" s="568"/>
      <c r="VVV38" s="568"/>
      <c r="VVW38" s="568"/>
      <c r="VVX38" s="568"/>
      <c r="VVY38" s="568"/>
      <c r="VVZ38" s="568"/>
      <c r="VWA38" s="568"/>
      <c r="VWB38" s="568"/>
      <c r="VWC38" s="568"/>
      <c r="VWD38" s="568"/>
      <c r="VWE38" s="568"/>
      <c r="VWF38" s="568"/>
      <c r="VWG38" s="568"/>
      <c r="VWH38" s="568"/>
      <c r="VWI38" s="568"/>
      <c r="VWJ38" s="568"/>
      <c r="VWK38" s="568"/>
      <c r="VWL38" s="568"/>
      <c r="VWM38" s="568"/>
      <c r="VWN38" s="568"/>
      <c r="VWO38" s="568"/>
      <c r="VWP38" s="568"/>
      <c r="VWQ38" s="568"/>
      <c r="VWR38" s="568"/>
      <c r="VWS38" s="568"/>
      <c r="VWT38" s="568"/>
      <c r="VWU38" s="568"/>
      <c r="VWV38" s="568"/>
      <c r="VWW38" s="568"/>
      <c r="VWX38" s="568"/>
      <c r="VWY38" s="568"/>
      <c r="VWZ38" s="568"/>
      <c r="VXA38" s="568"/>
      <c r="VXB38" s="568"/>
      <c r="VXC38" s="568"/>
      <c r="VXD38" s="568"/>
      <c r="VXE38" s="568"/>
      <c r="VXF38" s="568"/>
      <c r="VXG38" s="568"/>
      <c r="VXH38" s="568"/>
      <c r="VXI38" s="568"/>
      <c r="VXJ38" s="568"/>
      <c r="VXK38" s="568"/>
      <c r="VXL38" s="568"/>
      <c r="VXM38" s="568"/>
      <c r="VXN38" s="568"/>
      <c r="VXO38" s="568"/>
      <c r="VXP38" s="568"/>
      <c r="VXQ38" s="568"/>
      <c r="VXR38" s="568"/>
      <c r="VXS38" s="568"/>
      <c r="VXT38" s="568"/>
      <c r="VXU38" s="568"/>
      <c r="VXV38" s="568"/>
      <c r="VXW38" s="568"/>
      <c r="VXX38" s="568"/>
      <c r="VXY38" s="568"/>
      <c r="VXZ38" s="568"/>
      <c r="VYA38" s="568"/>
      <c r="VYB38" s="568"/>
      <c r="VYC38" s="568"/>
      <c r="VYD38" s="568"/>
      <c r="VYE38" s="568"/>
      <c r="VYF38" s="568"/>
      <c r="VYG38" s="568"/>
      <c r="VYH38" s="568"/>
      <c r="VYI38" s="568"/>
      <c r="VYJ38" s="568"/>
      <c r="VYK38" s="568"/>
      <c r="VYL38" s="568"/>
      <c r="VYM38" s="568"/>
      <c r="VYN38" s="568"/>
      <c r="VYO38" s="568"/>
      <c r="VYP38" s="568"/>
      <c r="VYQ38" s="568"/>
      <c r="VYR38" s="568"/>
      <c r="VYS38" s="568"/>
      <c r="VYT38" s="568"/>
      <c r="VYU38" s="568"/>
      <c r="VYV38" s="568"/>
      <c r="VYW38" s="568"/>
      <c r="VYX38" s="568"/>
      <c r="VYY38" s="568"/>
      <c r="VYZ38" s="568"/>
      <c r="VZA38" s="568"/>
      <c r="VZB38" s="568"/>
      <c r="VZC38" s="568"/>
      <c r="VZD38" s="568"/>
      <c r="VZE38" s="568"/>
      <c r="VZF38" s="568"/>
      <c r="VZG38" s="568"/>
      <c r="VZH38" s="568"/>
      <c r="VZI38" s="568"/>
      <c r="VZJ38" s="568"/>
      <c r="VZK38" s="568"/>
      <c r="VZL38" s="568"/>
      <c r="VZM38" s="568"/>
      <c r="VZN38" s="568"/>
      <c r="VZO38" s="568"/>
      <c r="VZP38" s="568"/>
      <c r="VZQ38" s="568"/>
      <c r="VZR38" s="568"/>
      <c r="VZS38" s="568"/>
      <c r="VZT38" s="568"/>
      <c r="VZU38" s="568"/>
      <c r="VZV38" s="568"/>
      <c r="VZW38" s="568"/>
      <c r="VZX38" s="568"/>
      <c r="VZY38" s="568"/>
      <c r="VZZ38" s="568"/>
      <c r="WAA38" s="568"/>
      <c r="WAB38" s="568"/>
      <c r="WAC38" s="568"/>
      <c r="WAD38" s="568"/>
      <c r="WAE38" s="568"/>
      <c r="WAF38" s="568"/>
      <c r="WAG38" s="568"/>
      <c r="WAH38" s="568"/>
      <c r="WAI38" s="568"/>
      <c r="WAJ38" s="568"/>
      <c r="WAK38" s="568"/>
      <c r="WAL38" s="568"/>
      <c r="WAM38" s="568"/>
      <c r="WAN38" s="568"/>
      <c r="WAO38" s="568"/>
      <c r="WAP38" s="568"/>
      <c r="WAQ38" s="568"/>
      <c r="WAR38" s="568"/>
      <c r="WAS38" s="568"/>
      <c r="WAT38" s="568"/>
      <c r="WAU38" s="568"/>
      <c r="WAV38" s="568"/>
      <c r="WAW38" s="568"/>
      <c r="WAX38" s="568"/>
      <c r="WAY38" s="568"/>
      <c r="WAZ38" s="568"/>
      <c r="WBA38" s="568"/>
      <c r="WBB38" s="568"/>
      <c r="WBC38" s="568"/>
      <c r="WBD38" s="568"/>
      <c r="WBE38" s="568"/>
      <c r="WBF38" s="568"/>
      <c r="WBG38" s="568"/>
      <c r="WBH38" s="568"/>
      <c r="WBI38" s="568"/>
      <c r="WBJ38" s="568"/>
      <c r="WBK38" s="568"/>
      <c r="WBL38" s="568"/>
      <c r="WBM38" s="568"/>
      <c r="WBN38" s="568"/>
      <c r="WBO38" s="568"/>
      <c r="WBP38" s="568"/>
      <c r="WBQ38" s="568"/>
      <c r="WBR38" s="568"/>
      <c r="WBS38" s="568"/>
      <c r="WBT38" s="568"/>
      <c r="WBU38" s="568"/>
      <c r="WBV38" s="568"/>
      <c r="WBW38" s="568"/>
      <c r="WBX38" s="568"/>
      <c r="WBY38" s="568"/>
      <c r="WBZ38" s="568"/>
      <c r="WCA38" s="568"/>
      <c r="WCB38" s="568"/>
      <c r="WCC38" s="568"/>
      <c r="WCD38" s="568"/>
      <c r="WCE38" s="568"/>
      <c r="WCF38" s="568"/>
      <c r="WCG38" s="568"/>
      <c r="WCH38" s="568"/>
      <c r="WCI38" s="568"/>
      <c r="WCJ38" s="568"/>
      <c r="WCK38" s="568"/>
      <c r="WCL38" s="568"/>
      <c r="WCM38" s="568"/>
      <c r="WCN38" s="568"/>
      <c r="WCO38" s="568"/>
      <c r="WCP38" s="568"/>
      <c r="WCQ38" s="568"/>
      <c r="WCR38" s="568"/>
      <c r="WCS38" s="568"/>
      <c r="WCT38" s="568"/>
      <c r="WCU38" s="568"/>
      <c r="WCV38" s="568"/>
      <c r="WCW38" s="568"/>
      <c r="WCX38" s="568"/>
      <c r="WCY38" s="568"/>
      <c r="WCZ38" s="568"/>
      <c r="WDA38" s="568"/>
      <c r="WDB38" s="568"/>
      <c r="WDC38" s="568"/>
      <c r="WDD38" s="568"/>
      <c r="WDE38" s="568"/>
      <c r="WDF38" s="568"/>
      <c r="WDG38" s="568"/>
      <c r="WDH38" s="568"/>
      <c r="WDI38" s="568"/>
      <c r="WDJ38" s="568"/>
      <c r="WDK38" s="568"/>
      <c r="WDL38" s="568"/>
      <c r="WDM38" s="568"/>
      <c r="WDN38" s="568"/>
      <c r="WDO38" s="568"/>
      <c r="WDP38" s="568"/>
      <c r="WDQ38" s="568"/>
      <c r="WDR38" s="568"/>
      <c r="WDS38" s="568"/>
      <c r="WDT38" s="568"/>
      <c r="WDU38" s="568"/>
      <c r="WDV38" s="568"/>
      <c r="WDW38" s="568"/>
      <c r="WDX38" s="568"/>
      <c r="WDY38" s="568"/>
      <c r="WDZ38" s="568"/>
      <c r="WEA38" s="568"/>
      <c r="WEB38" s="568"/>
      <c r="WEC38" s="568"/>
      <c r="WED38" s="568"/>
      <c r="WEE38" s="568"/>
      <c r="WEF38" s="568"/>
      <c r="WEG38" s="568"/>
      <c r="WEH38" s="568"/>
      <c r="WEI38" s="568"/>
      <c r="WEJ38" s="568"/>
      <c r="WEK38" s="568"/>
      <c r="WEL38" s="568"/>
      <c r="WEM38" s="568"/>
      <c r="WEN38" s="568"/>
      <c r="WEO38" s="568"/>
      <c r="WEP38" s="568"/>
      <c r="WEQ38" s="568"/>
      <c r="WER38" s="568"/>
      <c r="WES38" s="568"/>
      <c r="WET38" s="568"/>
      <c r="WEU38" s="568"/>
      <c r="WEV38" s="568"/>
      <c r="WEW38" s="568"/>
      <c r="WEX38" s="568"/>
      <c r="WEY38" s="568"/>
      <c r="WEZ38" s="568"/>
      <c r="WFA38" s="568"/>
      <c r="WFB38" s="568"/>
      <c r="WFC38" s="568"/>
      <c r="WFD38" s="568"/>
      <c r="WFE38" s="568"/>
      <c r="WFF38" s="568"/>
      <c r="WFG38" s="568"/>
      <c r="WFH38" s="568"/>
      <c r="WFI38" s="568"/>
      <c r="WFJ38" s="568"/>
      <c r="WFK38" s="568"/>
      <c r="WFL38" s="568"/>
      <c r="WFM38" s="568"/>
      <c r="WFN38" s="568"/>
      <c r="WFO38" s="568"/>
      <c r="WFP38" s="568"/>
      <c r="WFQ38" s="568"/>
      <c r="WFR38" s="568"/>
      <c r="WFS38" s="568"/>
      <c r="WFT38" s="568"/>
      <c r="WFU38" s="568"/>
      <c r="WFV38" s="568"/>
      <c r="WFW38" s="568"/>
      <c r="WFX38" s="568"/>
      <c r="WFY38" s="568"/>
      <c r="WFZ38" s="568"/>
      <c r="WGA38" s="568"/>
      <c r="WGB38" s="568"/>
      <c r="WGC38" s="568"/>
      <c r="WGD38" s="568"/>
      <c r="WGE38" s="568"/>
      <c r="WGF38" s="568"/>
      <c r="WGG38" s="568"/>
      <c r="WGH38" s="568"/>
      <c r="WGI38" s="568"/>
      <c r="WGJ38" s="568"/>
      <c r="WGK38" s="568"/>
      <c r="WGL38" s="568"/>
      <c r="WGM38" s="568"/>
      <c r="WGN38" s="568"/>
      <c r="WGO38" s="568"/>
      <c r="WGP38" s="568"/>
      <c r="WGQ38" s="568"/>
      <c r="WGR38" s="568"/>
      <c r="WGS38" s="568"/>
      <c r="WGT38" s="568"/>
      <c r="WGU38" s="568"/>
      <c r="WGV38" s="568"/>
      <c r="WGW38" s="568"/>
      <c r="WGX38" s="568"/>
      <c r="WGY38" s="568"/>
      <c r="WGZ38" s="568"/>
      <c r="WHA38" s="568"/>
      <c r="WHB38" s="568"/>
      <c r="WHC38" s="568"/>
      <c r="WHD38" s="568"/>
      <c r="WHE38" s="568"/>
      <c r="WHF38" s="568"/>
      <c r="WHG38" s="568"/>
      <c r="WHH38" s="568"/>
      <c r="WHI38" s="568"/>
      <c r="WHJ38" s="568"/>
      <c r="WHK38" s="568"/>
      <c r="WHL38" s="568"/>
      <c r="WHM38" s="568"/>
      <c r="WHN38" s="568"/>
      <c r="WHO38" s="568"/>
      <c r="WHP38" s="568"/>
      <c r="WHQ38" s="568"/>
      <c r="WHR38" s="568"/>
      <c r="WHS38" s="568"/>
      <c r="WHT38" s="568"/>
      <c r="WHU38" s="568"/>
      <c r="WHV38" s="568"/>
      <c r="WHW38" s="568"/>
      <c r="WHX38" s="568"/>
      <c r="WHY38" s="568"/>
      <c r="WHZ38" s="568"/>
      <c r="WIA38" s="568"/>
      <c r="WIB38" s="568"/>
      <c r="WIC38" s="568"/>
      <c r="WID38" s="568"/>
      <c r="WIE38" s="568"/>
      <c r="WIF38" s="568"/>
      <c r="WIG38" s="568"/>
      <c r="WIH38" s="568"/>
      <c r="WII38" s="568"/>
      <c r="WIJ38" s="568"/>
      <c r="WIK38" s="568"/>
      <c r="WIL38" s="568"/>
      <c r="WIM38" s="568"/>
      <c r="WIN38" s="568"/>
      <c r="WIO38" s="568"/>
      <c r="WIP38" s="568"/>
      <c r="WIQ38" s="568"/>
      <c r="WIR38" s="568"/>
      <c r="WIS38" s="568"/>
      <c r="WIT38" s="568"/>
      <c r="WIU38" s="568"/>
      <c r="WIV38" s="568"/>
      <c r="WIW38" s="568"/>
      <c r="WIX38" s="568"/>
      <c r="WIY38" s="568"/>
      <c r="WIZ38" s="568"/>
      <c r="WJA38" s="568"/>
      <c r="WJB38" s="568"/>
      <c r="WJC38" s="568"/>
      <c r="WJD38" s="568"/>
      <c r="WJE38" s="568"/>
      <c r="WJF38" s="568"/>
      <c r="WJG38" s="568"/>
      <c r="WJH38" s="568"/>
      <c r="WJI38" s="568"/>
      <c r="WJJ38" s="568"/>
      <c r="WJK38" s="568"/>
      <c r="WJL38" s="568"/>
      <c r="WJM38" s="568"/>
      <c r="WJN38" s="568"/>
      <c r="WJO38" s="568"/>
      <c r="WJP38" s="568"/>
      <c r="WJQ38" s="568"/>
      <c r="WJR38" s="568"/>
      <c r="WJS38" s="568"/>
      <c r="WJT38" s="568"/>
      <c r="WJU38" s="568"/>
      <c r="WJV38" s="568"/>
      <c r="WJW38" s="568"/>
      <c r="WJX38" s="568"/>
      <c r="WJY38" s="568"/>
      <c r="WJZ38" s="568"/>
      <c r="WKA38" s="568"/>
      <c r="WKB38" s="568"/>
      <c r="WKC38" s="568"/>
      <c r="WKD38" s="568"/>
      <c r="WKE38" s="568"/>
      <c r="WKF38" s="568"/>
      <c r="WKG38" s="568"/>
      <c r="WKH38" s="568"/>
      <c r="WKI38" s="568"/>
      <c r="WKJ38" s="568"/>
      <c r="WKK38" s="568"/>
      <c r="WKL38" s="568"/>
      <c r="WKM38" s="568"/>
      <c r="WKN38" s="568"/>
      <c r="WKO38" s="568"/>
      <c r="WKP38" s="568"/>
      <c r="WKQ38" s="568"/>
      <c r="WKR38" s="568"/>
      <c r="WKS38" s="568"/>
      <c r="WKT38" s="568"/>
      <c r="WKU38" s="568"/>
      <c r="WKV38" s="568"/>
      <c r="WKW38" s="568"/>
      <c r="WKX38" s="568"/>
      <c r="WKY38" s="568"/>
      <c r="WKZ38" s="568"/>
      <c r="WLA38" s="568"/>
      <c r="WLB38" s="568"/>
      <c r="WLC38" s="568"/>
      <c r="WLD38" s="568"/>
      <c r="WLE38" s="568"/>
      <c r="WLF38" s="568"/>
      <c r="WLG38" s="568"/>
      <c r="WLH38" s="568"/>
      <c r="WLI38" s="568"/>
      <c r="WLJ38" s="568"/>
      <c r="WLK38" s="568"/>
      <c r="WLL38" s="568"/>
      <c r="WLM38" s="568"/>
      <c r="WLN38" s="568"/>
      <c r="WLO38" s="568"/>
      <c r="WLP38" s="568"/>
      <c r="WLQ38" s="568"/>
      <c r="WLR38" s="568"/>
      <c r="WLS38" s="568"/>
      <c r="WLT38" s="568"/>
      <c r="WLU38" s="568"/>
      <c r="WLV38" s="568"/>
      <c r="WLW38" s="568"/>
      <c r="WLX38" s="568"/>
      <c r="WLY38" s="568"/>
      <c r="WLZ38" s="568"/>
      <c r="WMA38" s="568"/>
      <c r="WMB38" s="568"/>
      <c r="WMC38" s="568"/>
      <c r="WMD38" s="568"/>
      <c r="WME38" s="568"/>
      <c r="WMF38" s="568"/>
      <c r="WMG38" s="568"/>
      <c r="WMH38" s="568"/>
      <c r="WMI38" s="568"/>
      <c r="WMJ38" s="568"/>
      <c r="WMK38" s="568"/>
      <c r="WML38" s="568"/>
      <c r="WMM38" s="568"/>
      <c r="WMN38" s="568"/>
      <c r="WMO38" s="568"/>
      <c r="WMP38" s="568"/>
      <c r="WMQ38" s="568"/>
      <c r="WMR38" s="568"/>
      <c r="WMS38" s="568"/>
      <c r="WMT38" s="568"/>
      <c r="WMU38" s="568"/>
      <c r="WMV38" s="568"/>
      <c r="WMW38" s="568"/>
      <c r="WMX38" s="568"/>
      <c r="WMY38" s="568"/>
      <c r="WMZ38" s="568"/>
      <c r="WNA38" s="568"/>
      <c r="WNB38" s="568"/>
      <c r="WNC38" s="568"/>
      <c r="WND38" s="568"/>
      <c r="WNE38" s="568"/>
      <c r="WNF38" s="568"/>
      <c r="WNG38" s="568"/>
      <c r="WNH38" s="568"/>
      <c r="WNI38" s="568"/>
      <c r="WNJ38" s="568"/>
      <c r="WNK38" s="568"/>
      <c r="WNL38" s="568"/>
      <c r="WNM38" s="568"/>
      <c r="WNN38" s="568"/>
      <c r="WNO38" s="568"/>
      <c r="WNP38" s="568"/>
      <c r="WNQ38" s="568"/>
      <c r="WNR38" s="568"/>
      <c r="WNS38" s="568"/>
      <c r="WNT38" s="568"/>
      <c r="WNU38" s="568"/>
      <c r="WNV38" s="568"/>
      <c r="WNW38" s="568"/>
      <c r="WNX38" s="568"/>
      <c r="WNY38" s="568"/>
      <c r="WNZ38" s="568"/>
      <c r="WOA38" s="568"/>
      <c r="WOB38" s="568"/>
      <c r="WOC38" s="568"/>
      <c r="WOD38" s="568"/>
      <c r="WOE38" s="568"/>
      <c r="WOF38" s="568"/>
      <c r="WOG38" s="568"/>
      <c r="WOH38" s="568"/>
      <c r="WOI38" s="568"/>
      <c r="WOJ38" s="568"/>
      <c r="WOK38" s="568"/>
      <c r="WOL38" s="568"/>
      <c r="WOM38" s="568"/>
      <c r="WON38" s="568"/>
      <c r="WOO38" s="568"/>
      <c r="WOP38" s="568"/>
      <c r="WOQ38" s="568"/>
      <c r="WOR38" s="568"/>
      <c r="WOS38" s="568"/>
      <c r="WOT38" s="568"/>
      <c r="WOU38" s="568"/>
      <c r="WOV38" s="568"/>
      <c r="WOW38" s="568"/>
      <c r="WOX38" s="568"/>
      <c r="WOY38" s="568"/>
      <c r="WOZ38" s="568"/>
      <c r="WPA38" s="568"/>
      <c r="WPB38" s="568"/>
      <c r="WPC38" s="568"/>
      <c r="WPD38" s="568"/>
      <c r="WPE38" s="568"/>
      <c r="WPF38" s="568"/>
      <c r="WPG38" s="568"/>
      <c r="WPH38" s="568"/>
      <c r="WPI38" s="568"/>
      <c r="WPJ38" s="568"/>
      <c r="WPK38" s="568"/>
      <c r="WPL38" s="568"/>
      <c r="WPM38" s="568"/>
      <c r="WPN38" s="568"/>
      <c r="WPO38" s="568"/>
      <c r="WPP38" s="568"/>
      <c r="WPQ38" s="568"/>
      <c r="WPR38" s="568"/>
      <c r="WPS38" s="568"/>
      <c r="WPT38" s="568"/>
      <c r="WPU38" s="568"/>
      <c r="WPV38" s="568"/>
      <c r="WPW38" s="568"/>
      <c r="WPX38" s="568"/>
      <c r="WPY38" s="568"/>
      <c r="WPZ38" s="568"/>
      <c r="WQA38" s="568"/>
      <c r="WQB38" s="568"/>
      <c r="WQC38" s="568"/>
      <c r="WQD38" s="568"/>
      <c r="WQE38" s="568"/>
      <c r="WQF38" s="568"/>
      <c r="WQG38" s="568"/>
      <c r="WQH38" s="568"/>
      <c r="WQI38" s="568"/>
      <c r="WQJ38" s="568"/>
      <c r="WQK38" s="568"/>
      <c r="WQL38" s="568"/>
      <c r="WQM38" s="568"/>
      <c r="WQN38" s="568"/>
      <c r="WQO38" s="568"/>
      <c r="WQP38" s="568"/>
      <c r="WQQ38" s="568"/>
      <c r="WQR38" s="568"/>
      <c r="WQS38" s="568"/>
      <c r="WQT38" s="568"/>
      <c r="WQU38" s="568"/>
      <c r="WQV38" s="568"/>
      <c r="WQW38" s="568"/>
      <c r="WQX38" s="568"/>
      <c r="WQY38" s="568"/>
      <c r="WQZ38" s="568"/>
      <c r="WRA38" s="568"/>
      <c r="WRB38" s="568"/>
      <c r="WRC38" s="568"/>
      <c r="WRD38" s="568"/>
      <c r="WRE38" s="568"/>
      <c r="WRF38" s="568"/>
      <c r="WRG38" s="568"/>
      <c r="WRH38" s="568"/>
      <c r="WRI38" s="568"/>
      <c r="WRJ38" s="568"/>
      <c r="WRK38" s="568"/>
      <c r="WRL38" s="568"/>
      <c r="WRM38" s="568"/>
      <c r="WRN38" s="568"/>
      <c r="WRO38" s="568"/>
      <c r="WRP38" s="568"/>
      <c r="WRQ38" s="568"/>
      <c r="WRR38" s="568"/>
      <c r="WRS38" s="568"/>
      <c r="WRT38" s="568"/>
      <c r="WRU38" s="568"/>
      <c r="WRV38" s="568"/>
      <c r="WRW38" s="568"/>
      <c r="WRX38" s="568"/>
      <c r="WRY38" s="568"/>
      <c r="WRZ38" s="568"/>
      <c r="WSA38" s="568"/>
      <c r="WSB38" s="568"/>
      <c r="WSC38" s="568"/>
      <c r="WSD38" s="568"/>
      <c r="WSE38" s="568"/>
      <c r="WSF38" s="568"/>
      <c r="WSG38" s="568"/>
      <c r="WSH38" s="568"/>
      <c r="WSI38" s="568"/>
      <c r="WSJ38" s="568"/>
      <c r="WSK38" s="568"/>
      <c r="WSL38" s="568"/>
      <c r="WSM38" s="568"/>
      <c r="WSN38" s="568"/>
      <c r="WSO38" s="568"/>
      <c r="WSP38" s="568"/>
      <c r="WSQ38" s="568"/>
      <c r="WSR38" s="568"/>
      <c r="WSS38" s="568"/>
      <c r="WST38" s="568"/>
      <c r="WSU38" s="568"/>
      <c r="WSV38" s="568"/>
      <c r="WSW38" s="568"/>
      <c r="WSX38" s="568"/>
      <c r="WSY38" s="568"/>
      <c r="WSZ38" s="568"/>
      <c r="WTA38" s="568"/>
      <c r="WTB38" s="568"/>
      <c r="WTC38" s="568"/>
      <c r="WTD38" s="568"/>
      <c r="WTE38" s="568"/>
      <c r="WTF38" s="568"/>
      <c r="WTG38" s="568"/>
      <c r="WTH38" s="568"/>
      <c r="WTI38" s="568"/>
      <c r="WTJ38" s="568"/>
      <c r="WTK38" s="568"/>
      <c r="WTL38" s="568"/>
      <c r="WTM38" s="568"/>
      <c r="WTN38" s="568"/>
      <c r="WTO38" s="568"/>
      <c r="WTP38" s="568"/>
      <c r="WTQ38" s="568"/>
      <c r="WTR38" s="568"/>
      <c r="WTS38" s="568"/>
      <c r="WTT38" s="568"/>
      <c r="WTU38" s="568"/>
      <c r="WTV38" s="568"/>
      <c r="WTW38" s="568"/>
      <c r="WTX38" s="568"/>
      <c r="WTY38" s="568"/>
      <c r="WTZ38" s="568"/>
      <c r="WUA38" s="568"/>
      <c r="WUB38" s="568"/>
      <c r="WUC38" s="568"/>
      <c r="WUD38" s="568"/>
      <c r="WUE38" s="568"/>
      <c r="WUF38" s="568"/>
      <c r="WUG38" s="568"/>
      <c r="WUH38" s="568"/>
      <c r="WUI38" s="568"/>
      <c r="WUJ38" s="568"/>
      <c r="WUK38" s="568"/>
      <c r="WUL38" s="568"/>
      <c r="WUM38" s="568"/>
      <c r="WUN38" s="568"/>
      <c r="WUO38" s="568"/>
      <c r="WUP38" s="568"/>
      <c r="WUQ38" s="568"/>
      <c r="WUR38" s="568"/>
      <c r="WUS38" s="568"/>
      <c r="WUT38" s="568"/>
      <c r="WUU38" s="568"/>
      <c r="WUV38" s="568"/>
      <c r="WUW38" s="568"/>
      <c r="WUX38" s="568"/>
      <c r="WUY38" s="568"/>
      <c r="WUZ38" s="568"/>
      <c r="WVA38" s="568"/>
      <c r="WVB38" s="568"/>
      <c r="WVC38" s="568"/>
      <c r="WVD38" s="568"/>
      <c r="WVE38" s="568"/>
      <c r="WVF38" s="568"/>
      <c r="WVG38" s="568"/>
      <c r="WVH38" s="568"/>
      <c r="WVI38" s="568"/>
      <c r="WVJ38" s="568"/>
      <c r="WVK38" s="568"/>
      <c r="WVL38" s="568"/>
      <c r="WVM38" s="568"/>
      <c r="WVN38" s="568"/>
      <c r="WVO38" s="568"/>
      <c r="WVP38" s="568"/>
      <c r="WVQ38" s="568"/>
      <c r="WVR38" s="568"/>
      <c r="WVS38" s="568"/>
      <c r="WVT38" s="568"/>
      <c r="WVU38" s="568"/>
      <c r="WVV38" s="568"/>
      <c r="WVW38" s="568"/>
      <c r="WVX38" s="568"/>
      <c r="WVY38" s="568"/>
      <c r="WVZ38" s="568"/>
      <c r="WWA38" s="568"/>
      <c r="WWB38" s="568"/>
      <c r="WWC38" s="568"/>
      <c r="WWD38" s="568"/>
      <c r="WWE38" s="568"/>
      <c r="WWF38" s="568"/>
      <c r="WWG38" s="568"/>
      <c r="WWH38" s="568"/>
      <c r="WWI38" s="568"/>
      <c r="WWJ38" s="568"/>
      <c r="WWK38" s="568"/>
      <c r="WWL38" s="568"/>
      <c r="WWM38" s="568"/>
      <c r="WWN38" s="568"/>
      <c r="WWO38" s="568"/>
      <c r="WWP38" s="568"/>
      <c r="WWQ38" s="568"/>
      <c r="WWR38" s="568"/>
      <c r="WWS38" s="568"/>
      <c r="WWT38" s="568"/>
      <c r="WWU38" s="568"/>
      <c r="WWV38" s="568"/>
      <c r="WWW38" s="568"/>
      <c r="WWX38" s="568"/>
      <c r="WWY38" s="568"/>
      <c r="WWZ38" s="568"/>
      <c r="WXA38" s="568"/>
      <c r="WXB38" s="568"/>
      <c r="WXC38" s="568"/>
      <c r="WXD38" s="568"/>
      <c r="WXE38" s="568"/>
      <c r="WXF38" s="568"/>
      <c r="WXG38" s="568"/>
      <c r="WXH38" s="568"/>
      <c r="WXI38" s="568"/>
    </row>
    <row r="39" spans="1:16181" ht="21" customHeight="1">
      <c r="C39" s="1132" t="s">
        <v>580</v>
      </c>
      <c r="D39" s="1133"/>
      <c r="E39" s="1133"/>
      <c r="F39" s="1133"/>
      <c r="G39" s="1133"/>
      <c r="H39" s="1133"/>
      <c r="I39" s="1133"/>
      <c r="J39" s="1134"/>
      <c r="K39" s="469"/>
      <c r="L39" s="1138" t="s">
        <v>464</v>
      </c>
      <c r="M39" s="1138"/>
      <c r="N39" s="1138"/>
      <c r="O39" s="1138"/>
      <c r="P39" s="470" t="s">
        <v>465</v>
      </c>
      <c r="Q39" s="434" t="s">
        <v>381</v>
      </c>
      <c r="R39" s="578"/>
      <c r="S39" s="472" t="s">
        <v>267</v>
      </c>
      <c r="T39" s="473"/>
      <c r="U39" s="470" t="s">
        <v>314</v>
      </c>
      <c r="V39" s="473"/>
      <c r="W39" s="472" t="s">
        <v>315</v>
      </c>
      <c r="X39" s="474"/>
      <c r="AB39" s="475"/>
      <c r="AC39" s="568"/>
      <c r="AF39" s="434" t="s">
        <v>581</v>
      </c>
      <c r="BC39" s="1132" t="s">
        <v>582</v>
      </c>
      <c r="BD39" s="1133"/>
      <c r="BE39" s="1133"/>
      <c r="BF39" s="1133"/>
      <c r="BG39" s="1133"/>
      <c r="BH39" s="1133"/>
      <c r="BI39" s="1133"/>
      <c r="BJ39" s="1134"/>
      <c r="BK39" s="469"/>
      <c r="BL39" s="1138" t="s">
        <v>464</v>
      </c>
      <c r="BM39" s="1138"/>
      <c r="BN39" s="1138"/>
      <c r="BO39" s="1138"/>
      <c r="BP39" s="470" t="s">
        <v>465</v>
      </c>
      <c r="BQ39" s="434" t="s">
        <v>381</v>
      </c>
      <c r="BR39" s="579" t="s">
        <v>452</v>
      </c>
      <c r="BS39" s="472" t="s">
        <v>267</v>
      </c>
      <c r="BT39" s="580" t="s">
        <v>452</v>
      </c>
      <c r="BU39" s="470" t="s">
        <v>314</v>
      </c>
      <c r="BV39" s="580" t="s">
        <v>452</v>
      </c>
      <c r="BW39" s="472" t="s">
        <v>315</v>
      </c>
      <c r="BX39" s="474"/>
    </row>
    <row r="40" spans="1:16181" ht="2.25" customHeight="1">
      <c r="C40" s="1135"/>
      <c r="D40" s="1136"/>
      <c r="E40" s="1136"/>
      <c r="F40" s="1136"/>
      <c r="G40" s="1136"/>
      <c r="H40" s="1136"/>
      <c r="I40" s="1136"/>
      <c r="J40" s="1137"/>
      <c r="K40" s="461"/>
      <c r="L40" s="463"/>
      <c r="M40" s="463"/>
      <c r="N40" s="463"/>
      <c r="O40" s="463"/>
      <c r="P40" s="444"/>
      <c r="Q40" s="464"/>
      <c r="R40" s="453"/>
      <c r="S40" s="465"/>
      <c r="T40" s="453"/>
      <c r="U40" s="444"/>
      <c r="V40" s="453"/>
      <c r="W40" s="465"/>
      <c r="X40" s="462"/>
      <c r="BC40" s="1135"/>
      <c r="BD40" s="1136"/>
      <c r="BE40" s="1136"/>
      <c r="BF40" s="1136"/>
      <c r="BG40" s="1136"/>
      <c r="BH40" s="1136"/>
      <c r="BI40" s="1136"/>
      <c r="BJ40" s="1137"/>
      <c r="BK40" s="461"/>
      <c r="BL40" s="463"/>
      <c r="BM40" s="463"/>
      <c r="BN40" s="463"/>
      <c r="BO40" s="463"/>
      <c r="BP40" s="444"/>
      <c r="BQ40" s="464"/>
      <c r="BR40" s="479"/>
      <c r="BS40" s="465"/>
      <c r="BT40" s="479"/>
      <c r="BU40" s="444"/>
      <c r="BV40" s="479"/>
      <c r="BW40" s="465"/>
      <c r="BX40" s="462"/>
    </row>
    <row r="41" spans="1:16181" ht="21" customHeight="1">
      <c r="C41" s="1126"/>
      <c r="D41" s="1127"/>
      <c r="E41" s="1127"/>
      <c r="F41" s="1127"/>
      <c r="G41" s="1127"/>
      <c r="H41" s="1127"/>
      <c r="I41" s="1127"/>
      <c r="J41" s="1128"/>
      <c r="K41" s="481"/>
      <c r="L41" s="1139" t="s">
        <v>583</v>
      </c>
      <c r="M41" s="1139"/>
      <c r="N41" s="1139"/>
      <c r="O41" s="1139"/>
      <c r="P41" s="482" t="s">
        <v>465</v>
      </c>
      <c r="Q41" s="458" t="s">
        <v>381</v>
      </c>
      <c r="R41" s="581"/>
      <c r="S41" s="484" t="s">
        <v>267</v>
      </c>
      <c r="T41" s="485"/>
      <c r="U41" s="484" t="s">
        <v>314</v>
      </c>
      <c r="V41" s="485"/>
      <c r="W41" s="484" t="s">
        <v>315</v>
      </c>
      <c r="X41" s="486"/>
      <c r="AB41" s="475"/>
      <c r="BC41" s="1126"/>
      <c r="BD41" s="1127"/>
      <c r="BE41" s="1127"/>
      <c r="BF41" s="1127"/>
      <c r="BG41" s="1127"/>
      <c r="BH41" s="1127"/>
      <c r="BI41" s="1127"/>
      <c r="BJ41" s="1128"/>
      <c r="BK41" s="481"/>
      <c r="BL41" s="1139" t="s">
        <v>583</v>
      </c>
      <c r="BM41" s="1139"/>
      <c r="BN41" s="1139"/>
      <c r="BO41" s="1139"/>
      <c r="BP41" s="482" t="s">
        <v>465</v>
      </c>
      <c r="BQ41" s="458" t="s">
        <v>381</v>
      </c>
      <c r="BR41" s="582" t="s">
        <v>452</v>
      </c>
      <c r="BS41" s="484" t="s">
        <v>267</v>
      </c>
      <c r="BT41" s="583" t="s">
        <v>549</v>
      </c>
      <c r="BU41" s="484" t="s">
        <v>314</v>
      </c>
      <c r="BV41" s="583" t="s">
        <v>549</v>
      </c>
      <c r="BW41" s="484" t="s">
        <v>315</v>
      </c>
      <c r="BX41" s="486"/>
    </row>
    <row r="42" spans="1:16181" ht="4.5" customHeight="1">
      <c r="D42" s="435"/>
      <c r="E42" s="435"/>
      <c r="F42" s="435"/>
      <c r="G42" s="435"/>
      <c r="H42" s="435"/>
      <c r="I42" s="435"/>
      <c r="J42" s="435"/>
      <c r="K42" s="435"/>
      <c r="L42" s="435"/>
      <c r="M42" s="536"/>
      <c r="N42" s="536"/>
      <c r="O42" s="536"/>
      <c r="P42" s="536"/>
      <c r="Q42" s="536"/>
      <c r="R42" s="536"/>
      <c r="S42" s="584"/>
      <c r="T42" s="584"/>
      <c r="U42" s="584"/>
      <c r="V42" s="584"/>
      <c r="W42" s="584"/>
      <c r="X42" s="585"/>
      <c r="BD42" s="435"/>
      <c r="BE42" s="435"/>
      <c r="BF42" s="435"/>
      <c r="BG42" s="435"/>
      <c r="BH42" s="435"/>
      <c r="BI42" s="435"/>
      <c r="BJ42" s="435"/>
      <c r="BK42" s="435"/>
      <c r="BL42" s="435"/>
      <c r="BM42" s="536"/>
      <c r="BN42" s="536"/>
      <c r="BO42" s="536"/>
      <c r="BP42" s="536"/>
      <c r="BQ42" s="536"/>
      <c r="BR42" s="536"/>
      <c r="BS42" s="584"/>
      <c r="BT42" s="584"/>
      <c r="BU42" s="584"/>
      <c r="BV42" s="584"/>
      <c r="BW42" s="584"/>
      <c r="BX42" s="585"/>
    </row>
    <row r="43" spans="1:16181" ht="18.600000000000001" customHeight="1">
      <c r="D43" s="435"/>
      <c r="E43" s="435"/>
      <c r="F43" s="435"/>
      <c r="G43" s="435"/>
      <c r="H43" s="435"/>
      <c r="I43" s="435"/>
      <c r="J43" s="435"/>
      <c r="K43" s="435"/>
      <c r="L43" s="435"/>
      <c r="M43" s="435"/>
      <c r="N43" s="435"/>
      <c r="O43" s="435"/>
      <c r="P43" s="435"/>
      <c r="Q43" s="435"/>
      <c r="R43" s="435"/>
      <c r="S43" s="435"/>
      <c r="T43" s="435"/>
      <c r="U43" s="435"/>
      <c r="V43" s="435"/>
      <c r="W43" s="435"/>
      <c r="X43" s="435"/>
      <c r="BD43" s="435"/>
      <c r="BE43" s="435"/>
      <c r="BF43" s="435"/>
      <c r="BG43" s="435"/>
      <c r="BH43" s="435"/>
      <c r="BI43" s="435"/>
      <c r="BJ43" s="435"/>
      <c r="BK43" s="435"/>
      <c r="BL43" s="435"/>
      <c r="BM43" s="435"/>
      <c r="BN43" s="435"/>
      <c r="BO43" s="435"/>
      <c r="BP43" s="435"/>
      <c r="BQ43" s="435"/>
      <c r="BR43" s="435"/>
      <c r="BS43" s="435"/>
      <c r="BT43" s="435"/>
      <c r="BU43" s="435"/>
      <c r="BV43" s="435"/>
      <c r="BW43" s="435"/>
      <c r="BX43" s="435"/>
    </row>
    <row r="44" spans="1:16181" ht="18.600000000000001" hidden="1" customHeight="1">
      <c r="D44" s="435"/>
      <c r="E44" s="435"/>
      <c r="F44" s="435"/>
      <c r="G44" s="435"/>
      <c r="H44" s="435"/>
      <c r="I44" s="435"/>
      <c r="J44" s="435"/>
      <c r="K44" s="435"/>
      <c r="L44" s="435"/>
      <c r="M44" s="435"/>
      <c r="N44" s="435"/>
      <c r="O44" s="435"/>
      <c r="P44" s="435"/>
      <c r="Q44" s="435"/>
      <c r="R44" s="435"/>
      <c r="S44" s="435"/>
      <c r="T44" s="435"/>
      <c r="U44" s="435"/>
      <c r="V44" s="435"/>
      <c r="W44" s="435"/>
      <c r="X44" s="435"/>
      <c r="BD44" s="435"/>
      <c r="BE44" s="435"/>
      <c r="BF44" s="435"/>
      <c r="BG44" s="435"/>
      <c r="BH44" s="435"/>
      <c r="BI44" s="435"/>
      <c r="BJ44" s="435"/>
      <c r="BK44" s="435"/>
      <c r="BL44" s="435"/>
      <c r="BM44" s="435"/>
      <c r="BN44" s="435"/>
      <c r="BO44" s="435"/>
      <c r="BP44" s="435"/>
      <c r="BQ44" s="435"/>
      <c r="BR44" s="435"/>
      <c r="BS44" s="435"/>
      <c r="BT44" s="435"/>
      <c r="BU44" s="435"/>
      <c r="BV44" s="435"/>
      <c r="BW44" s="435"/>
      <c r="BX44" s="435"/>
    </row>
    <row r="45" spans="1:16181" ht="18.600000000000001" hidden="1" customHeight="1">
      <c r="D45" s="435"/>
      <c r="E45" s="435"/>
      <c r="F45" s="435"/>
      <c r="G45" s="435"/>
      <c r="H45" s="435"/>
      <c r="I45" s="435"/>
      <c r="J45" s="435"/>
      <c r="K45" s="435"/>
      <c r="L45" s="435"/>
      <c r="M45" s="435"/>
      <c r="N45" s="435"/>
      <c r="O45" s="435"/>
      <c r="P45" s="435"/>
      <c r="Q45" s="435"/>
      <c r="R45" s="435"/>
      <c r="S45" s="435"/>
      <c r="T45" s="435"/>
      <c r="U45" s="435"/>
      <c r="V45" s="435"/>
      <c r="W45" s="435"/>
      <c r="X45" s="435"/>
      <c r="BD45" s="435"/>
      <c r="BE45" s="435"/>
      <c r="BF45" s="435"/>
      <c r="BG45" s="435"/>
      <c r="BH45" s="435"/>
      <c r="BI45" s="435"/>
      <c r="BJ45" s="435"/>
      <c r="BK45" s="435"/>
      <c r="BL45" s="435"/>
      <c r="BM45" s="435"/>
      <c r="BN45" s="435"/>
      <c r="BO45" s="435"/>
      <c r="BP45" s="435"/>
      <c r="BQ45" s="435"/>
      <c r="BR45" s="435"/>
      <c r="BS45" s="435"/>
      <c r="BT45" s="435"/>
      <c r="BU45" s="435"/>
      <c r="BV45" s="435"/>
      <c r="BW45" s="435"/>
      <c r="BX45" s="435"/>
    </row>
    <row r="46" spans="1:16181" ht="18.600000000000001" hidden="1" customHeight="1">
      <c r="D46" s="435"/>
      <c r="E46" s="435"/>
      <c r="F46" s="435"/>
      <c r="G46" s="435"/>
      <c r="H46" s="435"/>
      <c r="I46" s="435"/>
      <c r="J46" s="435"/>
      <c r="K46" s="435"/>
      <c r="L46" s="435"/>
      <c r="M46" s="435"/>
      <c r="N46" s="435"/>
      <c r="O46" s="435"/>
      <c r="P46" s="435"/>
      <c r="Q46" s="435"/>
      <c r="R46" s="435"/>
      <c r="S46" s="435"/>
      <c r="T46" s="435"/>
      <c r="U46" s="435"/>
      <c r="V46" s="435"/>
      <c r="W46" s="435"/>
      <c r="X46" s="435"/>
      <c r="BD46" s="435"/>
      <c r="BE46" s="435"/>
      <c r="BF46" s="435"/>
      <c r="BG46" s="435"/>
      <c r="BH46" s="435"/>
      <c r="BI46" s="435"/>
      <c r="BJ46" s="435"/>
      <c r="BK46" s="435"/>
      <c r="BL46" s="435"/>
      <c r="BM46" s="435"/>
      <c r="BN46" s="435"/>
      <c r="BO46" s="435"/>
      <c r="BP46" s="435"/>
      <c r="BQ46" s="435"/>
      <c r="BR46" s="435"/>
      <c r="BS46" s="435"/>
      <c r="BT46" s="435"/>
      <c r="BU46" s="435"/>
      <c r="BV46" s="435"/>
      <c r="BW46" s="435"/>
      <c r="BX46" s="435"/>
    </row>
    <row r="47" spans="1:16181" ht="18.600000000000001" hidden="1" customHeight="1">
      <c r="D47" s="435"/>
      <c r="E47" s="435"/>
      <c r="F47" s="435"/>
      <c r="G47" s="435"/>
      <c r="H47" s="435"/>
      <c r="I47" s="435"/>
      <c r="J47" s="435"/>
      <c r="K47" s="435"/>
      <c r="L47" s="529"/>
      <c r="M47" s="529"/>
      <c r="N47" s="529"/>
      <c r="O47" s="586"/>
      <c r="P47" s="586"/>
      <c r="Q47" s="586"/>
      <c r="R47" s="586"/>
      <c r="S47" s="586"/>
      <c r="T47" s="586"/>
      <c r="U47" s="586"/>
      <c r="V47" s="586"/>
      <c r="W47" s="586"/>
      <c r="X47" s="586"/>
      <c r="AB47" s="1260"/>
      <c r="AC47" s="1260"/>
      <c r="AD47" s="1260"/>
      <c r="AE47" s="1260"/>
      <c r="BD47" s="435"/>
      <c r="BE47" s="435"/>
      <c r="BF47" s="435"/>
      <c r="BG47" s="435"/>
      <c r="BH47" s="435"/>
      <c r="BI47" s="435"/>
      <c r="BJ47" s="435"/>
      <c r="BK47" s="435"/>
      <c r="BL47" s="529"/>
      <c r="BM47" s="529"/>
      <c r="BN47" s="529"/>
      <c r="BO47" s="586"/>
      <c r="BP47" s="586"/>
      <c r="BQ47" s="586"/>
      <c r="BR47" s="586"/>
      <c r="BS47" s="586"/>
      <c r="BT47" s="586"/>
      <c r="BU47" s="586"/>
      <c r="BV47" s="586"/>
      <c r="BW47" s="586"/>
      <c r="BX47" s="586"/>
    </row>
    <row r="48" spans="1:16181" ht="18.600000000000001" hidden="1" customHeight="1">
      <c r="D48" s="435"/>
      <c r="E48" s="435"/>
      <c r="F48" s="435"/>
      <c r="G48" s="435"/>
      <c r="H48" s="435"/>
      <c r="I48" s="435"/>
      <c r="J48" s="435"/>
      <c r="K48" s="435"/>
      <c r="L48" s="586"/>
      <c r="M48" s="529"/>
      <c r="N48" s="529"/>
      <c r="O48" s="529"/>
      <c r="P48" s="529"/>
      <c r="Q48" s="529"/>
      <c r="R48" s="529"/>
      <c r="S48" s="529"/>
      <c r="T48" s="529"/>
      <c r="U48" s="529"/>
      <c r="V48" s="529"/>
      <c r="W48" s="529"/>
      <c r="X48" s="529"/>
      <c r="AB48" s="1260"/>
      <c r="AC48" s="1260"/>
      <c r="AD48" s="1260"/>
      <c r="AE48" s="1260"/>
      <c r="BD48" s="435"/>
      <c r="BE48" s="435"/>
      <c r="BF48" s="435"/>
      <c r="BG48" s="435"/>
      <c r="BH48" s="435"/>
      <c r="BI48" s="435"/>
      <c r="BJ48" s="435"/>
      <c r="BK48" s="435"/>
      <c r="BL48" s="586"/>
      <c r="BM48" s="529"/>
      <c r="BN48" s="529"/>
      <c r="BO48" s="529"/>
      <c r="BP48" s="529"/>
      <c r="BQ48" s="529"/>
      <c r="BR48" s="529"/>
      <c r="BS48" s="529"/>
      <c r="BT48" s="529"/>
      <c r="BU48" s="529"/>
      <c r="BV48" s="529"/>
      <c r="BW48" s="529"/>
      <c r="BX48" s="529"/>
    </row>
    <row r="49" spans="2:78" ht="18.600000000000001" hidden="1" customHeight="1">
      <c r="D49" s="435"/>
      <c r="E49" s="435"/>
      <c r="F49" s="435"/>
      <c r="G49" s="435"/>
      <c r="H49" s="435"/>
      <c r="I49" s="435"/>
      <c r="J49" s="435"/>
      <c r="K49" s="435"/>
      <c r="L49" s="529"/>
      <c r="M49" s="529"/>
      <c r="N49" s="529"/>
      <c r="O49" s="529"/>
      <c r="P49" s="529"/>
      <c r="Q49" s="529"/>
      <c r="R49" s="529"/>
      <c r="S49" s="529"/>
      <c r="T49" s="529"/>
      <c r="U49" s="529"/>
      <c r="V49" s="529"/>
      <c r="W49" s="529"/>
      <c r="X49" s="529"/>
      <c r="AB49" s="1260"/>
      <c r="AC49" s="1260"/>
      <c r="AD49" s="1260"/>
      <c r="AE49" s="1260"/>
      <c r="BD49" s="435"/>
      <c r="BE49" s="435"/>
      <c r="BF49" s="435"/>
      <c r="BG49" s="435"/>
      <c r="BH49" s="435"/>
      <c r="BI49" s="435"/>
      <c r="BJ49" s="435"/>
      <c r="BK49" s="435"/>
      <c r="BL49" s="529"/>
      <c r="BM49" s="529"/>
      <c r="BN49" s="529"/>
      <c r="BO49" s="529"/>
      <c r="BP49" s="529"/>
      <c r="BQ49" s="529"/>
      <c r="BR49" s="529"/>
      <c r="BS49" s="529"/>
      <c r="BT49" s="529"/>
      <c r="BU49" s="529"/>
      <c r="BV49" s="529"/>
      <c r="BW49" s="529"/>
      <c r="BX49" s="529"/>
    </row>
    <row r="50" spans="2:78" ht="18.600000000000001" hidden="1" customHeight="1">
      <c r="D50" s="435"/>
      <c r="E50" s="435"/>
      <c r="F50" s="435"/>
      <c r="G50" s="435"/>
      <c r="H50" s="435"/>
      <c r="I50" s="435"/>
      <c r="J50" s="435"/>
      <c r="K50" s="435"/>
      <c r="L50" s="529"/>
      <c r="M50" s="529"/>
      <c r="N50" s="529"/>
      <c r="O50" s="529"/>
      <c r="P50" s="529"/>
      <c r="Q50" s="529"/>
      <c r="R50" s="529"/>
      <c r="S50" s="529"/>
      <c r="T50" s="529"/>
      <c r="U50" s="529"/>
      <c r="V50" s="529"/>
      <c r="W50" s="529"/>
      <c r="X50" s="529"/>
      <c r="AB50" s="1260"/>
      <c r="AC50" s="1260"/>
      <c r="AD50" s="1260"/>
      <c r="AE50" s="1260"/>
      <c r="BD50" s="435"/>
      <c r="BE50" s="435"/>
      <c r="BF50" s="435"/>
      <c r="BG50" s="435"/>
      <c r="BH50" s="435"/>
      <c r="BI50" s="435"/>
      <c r="BJ50" s="435"/>
      <c r="BK50" s="435"/>
      <c r="BL50" s="529"/>
      <c r="BM50" s="529"/>
      <c r="BN50" s="529"/>
      <c r="BO50" s="529"/>
      <c r="BP50" s="529"/>
      <c r="BQ50" s="529"/>
      <c r="BR50" s="529"/>
      <c r="BS50" s="529"/>
      <c r="BT50" s="529"/>
      <c r="BU50" s="529"/>
      <c r="BV50" s="529"/>
      <c r="BW50" s="529"/>
      <c r="BX50" s="529"/>
    </row>
    <row r="51" spans="2:78" ht="18.600000000000001" hidden="1" customHeight="1">
      <c r="D51" s="435"/>
      <c r="E51" s="435"/>
      <c r="F51" s="435"/>
      <c r="G51" s="435"/>
      <c r="H51" s="435"/>
      <c r="I51" s="435"/>
      <c r="J51" s="435"/>
      <c r="K51" s="435"/>
      <c r="L51" s="529"/>
      <c r="M51" s="529"/>
      <c r="N51" s="529"/>
      <c r="O51" s="529"/>
      <c r="P51" s="529"/>
      <c r="Q51" s="529"/>
      <c r="R51" s="529"/>
      <c r="S51" s="529"/>
      <c r="T51" s="529"/>
      <c r="U51" s="529"/>
      <c r="V51" s="529"/>
      <c r="W51" s="529"/>
      <c r="X51" s="529"/>
      <c r="AB51" s="1260"/>
      <c r="AC51" s="1260"/>
      <c r="AD51" s="1260"/>
      <c r="AE51" s="1260"/>
      <c r="BD51" s="435"/>
      <c r="BE51" s="435"/>
      <c r="BF51" s="435"/>
      <c r="BG51" s="435"/>
      <c r="BH51" s="435"/>
      <c r="BI51" s="435"/>
      <c r="BJ51" s="435"/>
      <c r="BK51" s="435"/>
      <c r="BL51" s="529"/>
      <c r="BM51" s="529"/>
      <c r="BN51" s="529"/>
      <c r="BO51" s="529"/>
      <c r="BP51" s="529"/>
      <c r="BQ51" s="529"/>
      <c r="BR51" s="529"/>
      <c r="BS51" s="529"/>
      <c r="BT51" s="529"/>
      <c r="BU51" s="529"/>
      <c r="BV51" s="529"/>
      <c r="BW51" s="529"/>
      <c r="BX51" s="529"/>
    </row>
    <row r="52" spans="2:78" ht="18.600000000000001" hidden="1" customHeight="1">
      <c r="D52" s="435"/>
      <c r="E52" s="435"/>
      <c r="F52" s="435"/>
      <c r="G52" s="435"/>
      <c r="H52" s="435"/>
      <c r="I52" s="435"/>
      <c r="J52" s="435"/>
      <c r="K52" s="435"/>
      <c r="L52" s="529"/>
      <c r="M52" s="586"/>
      <c r="N52" s="586"/>
      <c r="O52" s="586"/>
      <c r="P52" s="586"/>
      <c r="Q52" s="586"/>
      <c r="R52" s="586"/>
      <c r="S52" s="586"/>
      <c r="T52" s="586"/>
      <c r="U52" s="586"/>
      <c r="V52" s="586"/>
      <c r="W52" s="586"/>
      <c r="X52" s="586"/>
      <c r="AB52" s="1260"/>
      <c r="AC52" s="1260"/>
      <c r="AD52" s="1260"/>
      <c r="AE52" s="1260"/>
      <c r="BD52" s="435"/>
      <c r="BE52" s="435"/>
      <c r="BF52" s="435"/>
      <c r="BG52" s="435"/>
      <c r="BH52" s="435"/>
      <c r="BI52" s="435"/>
      <c r="BJ52" s="435"/>
      <c r="BK52" s="435"/>
      <c r="BL52" s="529"/>
      <c r="BM52" s="586"/>
      <c r="BN52" s="586"/>
      <c r="BO52" s="586"/>
      <c r="BP52" s="586"/>
      <c r="BQ52" s="586"/>
      <c r="BR52" s="586"/>
      <c r="BS52" s="586"/>
      <c r="BT52" s="586"/>
      <c r="BU52" s="586"/>
      <c r="BV52" s="586"/>
      <c r="BW52" s="586"/>
      <c r="BX52" s="586"/>
    </row>
    <row r="53" spans="2:78" ht="18.600000000000001" hidden="1" customHeight="1">
      <c r="D53" s="435"/>
      <c r="E53" s="435"/>
      <c r="F53" s="435"/>
      <c r="G53" s="435"/>
      <c r="H53" s="435"/>
      <c r="I53" s="435"/>
      <c r="J53" s="435"/>
      <c r="K53" s="435"/>
      <c r="L53" s="586"/>
      <c r="M53" s="586"/>
      <c r="N53" s="586"/>
      <c r="O53" s="586"/>
      <c r="P53" s="586"/>
      <c r="Q53" s="586"/>
      <c r="R53" s="586"/>
      <c r="S53" s="586"/>
      <c r="T53" s="586"/>
      <c r="U53" s="586"/>
      <c r="V53" s="586"/>
      <c r="W53" s="586"/>
      <c r="X53" s="586"/>
      <c r="BD53" s="435"/>
      <c r="BE53" s="435"/>
      <c r="BF53" s="435"/>
      <c r="BG53" s="435"/>
      <c r="BH53" s="435"/>
      <c r="BI53" s="435"/>
      <c r="BJ53" s="435"/>
      <c r="BK53" s="435"/>
      <c r="BL53" s="586"/>
      <c r="BM53" s="586"/>
      <c r="BN53" s="586"/>
      <c r="BO53" s="586"/>
      <c r="BP53" s="586"/>
      <c r="BQ53" s="586"/>
      <c r="BR53" s="586"/>
      <c r="BS53" s="586"/>
      <c r="BT53" s="586"/>
      <c r="BU53" s="586"/>
      <c r="BV53" s="586"/>
      <c r="BW53" s="586"/>
      <c r="BX53" s="586"/>
    </row>
    <row r="54" spans="2:78" ht="18.600000000000001" hidden="1" customHeight="1">
      <c r="D54" s="435"/>
      <c r="E54" s="435"/>
      <c r="F54" s="435"/>
      <c r="G54" s="435"/>
      <c r="H54" s="435"/>
      <c r="I54" s="435"/>
      <c r="J54" s="435"/>
      <c r="K54" s="435"/>
      <c r="L54" s="586"/>
      <c r="M54" s="586"/>
      <c r="N54" s="586"/>
      <c r="O54" s="586"/>
      <c r="P54" s="586"/>
      <c r="Q54" s="586"/>
      <c r="R54" s="586"/>
      <c r="S54" s="586"/>
      <c r="T54" s="586"/>
      <c r="U54" s="586"/>
      <c r="V54" s="586"/>
      <c r="W54" s="586"/>
      <c r="X54" s="586"/>
      <c r="AA54" s="434"/>
      <c r="BD54" s="435"/>
      <c r="BE54" s="435"/>
      <c r="BF54" s="435"/>
      <c r="BG54" s="435"/>
      <c r="BH54" s="435"/>
      <c r="BI54" s="435"/>
      <c r="BJ54" s="435"/>
      <c r="BK54" s="435"/>
      <c r="BL54" s="586"/>
      <c r="BM54" s="586"/>
      <c r="BN54" s="586"/>
      <c r="BO54" s="586"/>
      <c r="BP54" s="586"/>
      <c r="BQ54" s="586"/>
      <c r="BR54" s="586"/>
      <c r="BS54" s="586"/>
      <c r="BT54" s="586"/>
      <c r="BU54" s="586"/>
      <c r="BV54" s="586"/>
      <c r="BW54" s="586"/>
      <c r="BX54" s="586"/>
    </row>
    <row r="55" spans="2:78" ht="18.600000000000001" hidden="1" customHeight="1">
      <c r="D55" s="435"/>
      <c r="E55" s="435"/>
      <c r="F55" s="435"/>
      <c r="G55" s="435"/>
      <c r="H55" s="435"/>
      <c r="I55" s="435"/>
      <c r="J55" s="435"/>
      <c r="K55" s="435"/>
      <c r="L55" s="586"/>
      <c r="M55" s="587"/>
      <c r="N55" s="587"/>
      <c r="O55" s="587"/>
      <c r="P55" s="587"/>
      <c r="Q55" s="587"/>
      <c r="R55" s="587"/>
      <c r="S55" s="587"/>
      <c r="T55" s="587"/>
      <c r="U55" s="587"/>
      <c r="V55" s="587"/>
      <c r="W55" s="587"/>
      <c r="X55" s="587"/>
      <c r="AB55" s="475"/>
      <c r="BD55" s="435"/>
      <c r="BE55" s="435"/>
      <c r="BF55" s="435"/>
      <c r="BG55" s="435"/>
      <c r="BH55" s="435"/>
      <c r="BI55" s="435"/>
      <c r="BJ55" s="435"/>
      <c r="BK55" s="435"/>
      <c r="BL55" s="586"/>
      <c r="BM55" s="587"/>
      <c r="BN55" s="587"/>
      <c r="BO55" s="587"/>
      <c r="BP55" s="587"/>
      <c r="BQ55" s="587"/>
      <c r="BR55" s="587"/>
      <c r="BS55" s="587"/>
      <c r="BT55" s="587"/>
      <c r="BU55" s="587"/>
      <c r="BV55" s="587"/>
      <c r="BW55" s="587"/>
      <c r="BX55" s="587"/>
    </row>
    <row r="56" spans="2:78" ht="18.600000000000001" hidden="1" customHeight="1">
      <c r="D56" s="435"/>
      <c r="E56" s="435"/>
      <c r="F56" s="435"/>
      <c r="G56" s="435"/>
      <c r="H56" s="435"/>
      <c r="I56" s="435"/>
      <c r="J56" s="435"/>
      <c r="L56" s="586"/>
      <c r="M56" s="588"/>
      <c r="N56" s="588"/>
      <c r="O56" s="588"/>
      <c r="P56" s="588"/>
      <c r="Q56" s="588"/>
      <c r="R56" s="588"/>
      <c r="S56" s="588"/>
      <c r="T56" s="588"/>
      <c r="U56" s="588"/>
      <c r="V56" s="588"/>
      <c r="W56" s="588"/>
      <c r="X56" s="588"/>
      <c r="BD56" s="435"/>
      <c r="BE56" s="435"/>
      <c r="BF56" s="435"/>
      <c r="BG56" s="435"/>
      <c r="BH56" s="435"/>
      <c r="BI56" s="435"/>
      <c r="BJ56" s="435"/>
      <c r="BL56" s="586"/>
      <c r="BM56" s="588"/>
      <c r="BN56" s="588"/>
      <c r="BO56" s="588"/>
      <c r="BP56" s="588"/>
      <c r="BQ56" s="588"/>
      <c r="BR56" s="588"/>
      <c r="BS56" s="588"/>
      <c r="BT56" s="588"/>
      <c r="BU56" s="588"/>
      <c r="BV56" s="588"/>
      <c r="BW56" s="588"/>
      <c r="BX56" s="588"/>
    </row>
    <row r="57" spans="2:78" ht="18.600000000000001" hidden="1" customHeight="1">
      <c r="D57" s="435"/>
      <c r="E57" s="435"/>
      <c r="F57" s="435"/>
      <c r="G57" s="435"/>
      <c r="H57" s="435"/>
      <c r="I57" s="435"/>
      <c r="J57" s="435"/>
      <c r="K57" s="435"/>
      <c r="L57" s="589"/>
      <c r="M57" s="590"/>
      <c r="N57" s="590"/>
      <c r="O57" s="529"/>
      <c r="P57" s="591"/>
      <c r="Q57" s="591"/>
      <c r="R57" s="591"/>
      <c r="S57" s="591"/>
      <c r="T57" s="591"/>
      <c r="U57" s="591"/>
      <c r="V57" s="591"/>
      <c r="W57" s="591"/>
      <c r="X57" s="591"/>
      <c r="AB57" s="475"/>
      <c r="BD57" s="435"/>
      <c r="BE57" s="435"/>
      <c r="BF57" s="435"/>
      <c r="BG57" s="435"/>
      <c r="BH57" s="435"/>
      <c r="BI57" s="435"/>
      <c r="BJ57" s="435"/>
      <c r="BK57" s="435"/>
      <c r="BL57" s="589"/>
      <c r="BM57" s="590"/>
      <c r="BN57" s="590"/>
      <c r="BO57" s="529"/>
      <c r="BP57" s="591"/>
      <c r="BQ57" s="591"/>
      <c r="BR57" s="591"/>
      <c r="BS57" s="591"/>
      <c r="BT57" s="591"/>
      <c r="BU57" s="591"/>
      <c r="BV57" s="591"/>
      <c r="BW57" s="591"/>
      <c r="BX57" s="591"/>
    </row>
    <row r="58" spans="2:78" ht="18.600000000000001" hidden="1" customHeight="1">
      <c r="D58" s="435"/>
      <c r="E58" s="435"/>
      <c r="F58" s="435"/>
      <c r="G58" s="435"/>
      <c r="H58" s="435"/>
      <c r="I58" s="435"/>
      <c r="J58" s="435"/>
      <c r="K58" s="435"/>
      <c r="L58" s="592"/>
      <c r="M58" s="593"/>
      <c r="N58" s="593"/>
      <c r="O58" s="593"/>
      <c r="P58" s="593"/>
      <c r="Q58" s="593"/>
      <c r="R58" s="593"/>
      <c r="S58" s="593"/>
      <c r="T58" s="593"/>
      <c r="U58" s="593"/>
      <c r="V58" s="593"/>
      <c r="W58" s="593"/>
      <c r="X58" s="593"/>
      <c r="AB58" s="475"/>
      <c r="BD58" s="435"/>
      <c r="BE58" s="435"/>
      <c r="BF58" s="435"/>
      <c r="BG58" s="435"/>
      <c r="BH58" s="435"/>
      <c r="BI58" s="435"/>
      <c r="BJ58" s="435"/>
      <c r="BK58" s="435"/>
      <c r="BL58" s="592"/>
      <c r="BM58" s="593"/>
      <c r="BN58" s="593"/>
      <c r="BO58" s="593"/>
      <c r="BP58" s="593"/>
      <c r="BQ58" s="593"/>
      <c r="BR58" s="593"/>
      <c r="BS58" s="593"/>
      <c r="BT58" s="593"/>
      <c r="BU58" s="593"/>
      <c r="BV58" s="593"/>
      <c r="BW58" s="593"/>
      <c r="BX58" s="593"/>
    </row>
    <row r="59" spans="2:78" ht="4.5" hidden="1" customHeight="1">
      <c r="D59" s="435"/>
      <c r="E59" s="435"/>
      <c r="F59" s="435"/>
      <c r="G59" s="435"/>
      <c r="H59" s="435"/>
      <c r="I59" s="435"/>
      <c r="J59" s="435"/>
      <c r="K59" s="435"/>
      <c r="L59" s="435"/>
      <c r="M59" s="435"/>
      <c r="N59" s="435"/>
      <c r="O59" s="435"/>
      <c r="P59" s="435"/>
      <c r="Q59" s="435"/>
      <c r="R59" s="435"/>
      <c r="S59" s="584"/>
      <c r="T59" s="584"/>
      <c r="U59" s="584"/>
      <c r="V59" s="584"/>
      <c r="W59" s="584"/>
      <c r="X59" s="585"/>
      <c r="BD59" s="435"/>
      <c r="BE59" s="435"/>
      <c r="BF59" s="435"/>
      <c r="BG59" s="435"/>
      <c r="BH59" s="435"/>
      <c r="BI59" s="435"/>
      <c r="BJ59" s="435"/>
      <c r="BK59" s="435"/>
      <c r="BL59" s="435"/>
      <c r="BM59" s="435"/>
      <c r="BN59" s="435"/>
      <c r="BO59" s="435"/>
      <c r="BP59" s="435"/>
      <c r="BQ59" s="435"/>
      <c r="BR59" s="435"/>
      <c r="BS59" s="584"/>
      <c r="BT59" s="584"/>
      <c r="BU59" s="584"/>
      <c r="BV59" s="584"/>
      <c r="BW59" s="584"/>
      <c r="BX59" s="585"/>
    </row>
    <row r="60" spans="2:78" ht="3.75" customHeight="1">
      <c r="D60" s="435"/>
      <c r="E60" s="435"/>
      <c r="F60" s="435"/>
      <c r="G60" s="435"/>
      <c r="H60" s="435"/>
      <c r="I60" s="435"/>
      <c r="J60" s="435"/>
      <c r="K60" s="435"/>
      <c r="L60" s="435"/>
      <c r="M60" s="435"/>
      <c r="N60" s="435"/>
      <c r="O60" s="435"/>
      <c r="P60" s="435"/>
      <c r="Q60" s="435"/>
      <c r="R60" s="435"/>
      <c r="T60" s="435"/>
      <c r="U60" s="434"/>
      <c r="V60" s="444"/>
      <c r="W60" s="444"/>
      <c r="X60" s="444"/>
      <c r="BD60" s="435"/>
      <c r="BE60" s="435"/>
      <c r="BF60" s="435"/>
      <c r="BG60" s="435"/>
      <c r="BH60" s="435"/>
      <c r="BI60" s="435"/>
      <c r="BJ60" s="435"/>
      <c r="BK60" s="435"/>
      <c r="BL60" s="435"/>
      <c r="BM60" s="435"/>
      <c r="BN60" s="435"/>
      <c r="BO60" s="435"/>
      <c r="BP60" s="435"/>
      <c r="BQ60" s="435"/>
      <c r="BR60" s="435"/>
      <c r="BT60" s="435"/>
      <c r="BU60" s="434"/>
      <c r="BV60" s="444"/>
      <c r="BW60" s="444"/>
      <c r="BX60" s="444"/>
    </row>
    <row r="61" spans="2:78" ht="11.25" customHeight="1">
      <c r="B61" s="594"/>
      <c r="C61" s="595"/>
      <c r="D61" s="595"/>
      <c r="E61" s="595"/>
      <c r="F61" s="595"/>
      <c r="G61" s="595"/>
      <c r="H61" s="595"/>
      <c r="I61" s="595"/>
      <c r="J61" s="595"/>
      <c r="K61" s="595"/>
      <c r="L61" s="595"/>
      <c r="M61" s="595"/>
      <c r="N61" s="595"/>
      <c r="O61" s="595"/>
      <c r="P61" s="595"/>
      <c r="Q61" s="595"/>
      <c r="R61" s="595"/>
      <c r="S61" s="595"/>
      <c r="T61" s="595"/>
      <c r="U61" s="595"/>
      <c r="V61" s="595"/>
      <c r="W61" s="595"/>
      <c r="X61" s="595"/>
      <c r="Y61" s="437" t="s">
        <v>584</v>
      </c>
      <c r="Z61" s="595"/>
      <c r="BB61" s="594"/>
      <c r="BC61" s="595"/>
      <c r="BD61" s="595"/>
      <c r="BE61" s="595"/>
      <c r="BF61" s="595"/>
      <c r="BG61" s="595"/>
      <c r="BH61" s="595"/>
      <c r="BI61" s="595"/>
      <c r="BJ61" s="595"/>
      <c r="BK61" s="595"/>
      <c r="BL61" s="595"/>
      <c r="BM61" s="595"/>
      <c r="BN61" s="595"/>
      <c r="BO61" s="595"/>
      <c r="BP61" s="595"/>
      <c r="BQ61" s="595"/>
      <c r="BR61" s="595"/>
      <c r="BS61" s="595"/>
      <c r="BT61" s="595"/>
      <c r="BU61" s="595"/>
      <c r="BV61" s="595"/>
      <c r="BW61" s="595"/>
      <c r="BX61" s="595"/>
      <c r="BY61" s="595"/>
      <c r="BZ61" s="595"/>
    </row>
    <row r="62" spans="2:78" ht="22.2" hidden="1" customHeight="1">
      <c r="B62" s="1146" t="s">
        <v>585</v>
      </c>
      <c r="C62" s="1146"/>
      <c r="D62" s="1146"/>
      <c r="E62" s="1146"/>
      <c r="F62" s="1146"/>
      <c r="G62" s="1146"/>
      <c r="H62" s="1146"/>
      <c r="I62" s="1146"/>
      <c r="J62" s="1146"/>
      <c r="K62" s="1146"/>
      <c r="L62" s="1146"/>
      <c r="M62" s="1146"/>
      <c r="N62" s="1146"/>
      <c r="O62" s="1146"/>
      <c r="P62" s="1146"/>
      <c r="Q62" s="1146"/>
      <c r="R62" s="1146"/>
      <c r="S62" s="1146"/>
      <c r="T62" s="1146"/>
      <c r="U62" s="1146"/>
      <c r="V62" s="1146"/>
      <c r="W62" s="1146"/>
      <c r="X62" s="1146"/>
      <c r="Y62" s="1146"/>
      <c r="Z62" s="595"/>
      <c r="AF62" s="564" t="s">
        <v>586</v>
      </c>
      <c r="BB62" s="1146" t="s">
        <v>585</v>
      </c>
      <c r="BC62" s="1146"/>
      <c r="BD62" s="1146"/>
      <c r="BE62" s="1146"/>
      <c r="BF62" s="1146"/>
      <c r="BG62" s="1146"/>
      <c r="BH62" s="1146"/>
      <c r="BI62" s="1146"/>
      <c r="BJ62" s="1146"/>
      <c r="BK62" s="1146"/>
      <c r="BL62" s="1146"/>
      <c r="BM62" s="1146"/>
      <c r="BN62" s="1146"/>
      <c r="BO62" s="1146"/>
      <c r="BP62" s="1146"/>
      <c r="BQ62" s="1146"/>
      <c r="BR62" s="1146"/>
      <c r="BS62" s="1146"/>
      <c r="BT62" s="1146"/>
      <c r="BU62" s="1146"/>
      <c r="BV62" s="1146"/>
      <c r="BW62" s="1146"/>
      <c r="BX62" s="1146"/>
      <c r="BY62" s="1146"/>
      <c r="BZ62" s="595"/>
    </row>
    <row r="63" spans="2:78" ht="9" customHeight="1">
      <c r="B63" s="595"/>
      <c r="C63" s="595"/>
      <c r="D63" s="595"/>
      <c r="E63" s="595"/>
      <c r="F63" s="595"/>
      <c r="G63" s="595"/>
      <c r="H63" s="595"/>
      <c r="I63" s="595"/>
      <c r="J63" s="595"/>
      <c r="K63" s="595"/>
      <c r="L63" s="595"/>
      <c r="M63" s="595"/>
      <c r="N63" s="595"/>
      <c r="O63" s="595"/>
      <c r="P63" s="595"/>
      <c r="Q63" s="595"/>
      <c r="R63" s="595"/>
      <c r="S63" s="595"/>
      <c r="T63" s="595"/>
      <c r="U63" s="595"/>
      <c r="V63" s="595"/>
      <c r="W63" s="595"/>
      <c r="X63" s="595"/>
      <c r="Y63" s="595"/>
      <c r="Z63" s="595"/>
      <c r="AA63" s="434"/>
      <c r="BB63" s="595"/>
      <c r="BC63" s="595"/>
      <c r="BD63" s="595"/>
      <c r="BE63" s="595"/>
      <c r="BF63" s="595"/>
      <c r="BG63" s="595"/>
      <c r="BH63" s="595"/>
      <c r="BI63" s="595"/>
      <c r="BJ63" s="595"/>
      <c r="BK63" s="595"/>
      <c r="BL63" s="595"/>
      <c r="BM63" s="595"/>
      <c r="BN63" s="595"/>
      <c r="BO63" s="595"/>
      <c r="BP63" s="595"/>
      <c r="BQ63" s="595"/>
      <c r="BR63" s="595"/>
      <c r="BS63" s="595"/>
      <c r="BT63" s="595"/>
      <c r="BU63" s="595"/>
      <c r="BV63" s="595"/>
      <c r="BW63" s="595"/>
      <c r="BX63" s="595"/>
      <c r="BY63" s="595"/>
      <c r="BZ63" s="595"/>
    </row>
    <row r="64" spans="2:78" ht="1.8" hidden="1" customHeight="1">
      <c r="C64" s="435"/>
      <c r="D64" s="435"/>
      <c r="E64" s="435"/>
      <c r="F64" s="435"/>
      <c r="G64" s="463"/>
      <c r="H64" s="463"/>
      <c r="I64" s="463"/>
      <c r="J64" s="444"/>
      <c r="K64" s="444"/>
      <c r="L64" s="464"/>
      <c r="M64" s="464"/>
      <c r="N64" s="453"/>
      <c r="O64" s="465"/>
      <c r="P64" s="453"/>
      <c r="Q64" s="444"/>
      <c r="R64" s="453"/>
      <c r="S64" s="465"/>
      <c r="T64" s="465"/>
      <c r="U64" s="435"/>
      <c r="Y64" s="434"/>
      <c r="Z64" s="434"/>
      <c r="AA64" s="434"/>
      <c r="BC64" s="435"/>
      <c r="BD64" s="435"/>
      <c r="BE64" s="435"/>
      <c r="BF64" s="435"/>
      <c r="BG64" s="463"/>
      <c r="BH64" s="463"/>
      <c r="BI64" s="463"/>
      <c r="BJ64" s="444"/>
      <c r="BK64" s="444"/>
      <c r="BL64" s="464"/>
      <c r="BM64" s="464"/>
      <c r="BN64" s="453"/>
      <c r="BO64" s="465"/>
      <c r="BP64" s="453"/>
      <c r="BQ64" s="444"/>
      <c r="BR64" s="453"/>
      <c r="BS64" s="465"/>
      <c r="BT64" s="465"/>
      <c r="BU64" s="435"/>
      <c r="BY64" s="434"/>
      <c r="BZ64" s="434"/>
    </row>
    <row r="65" spans="1:78" ht="21" hidden="1" customHeight="1">
      <c r="B65" s="1261"/>
      <c r="C65" s="1261"/>
      <c r="D65" s="1261"/>
      <c r="E65" s="1261"/>
      <c r="F65" s="435"/>
      <c r="G65" s="535"/>
      <c r="H65" s="1262"/>
      <c r="I65" s="1262"/>
      <c r="J65" s="1262"/>
      <c r="K65" s="1262"/>
      <c r="L65" s="1262"/>
      <c r="M65" s="536"/>
      <c r="N65" s="536"/>
      <c r="O65" s="536"/>
      <c r="P65" s="536"/>
      <c r="Q65" s="536"/>
      <c r="R65" s="536"/>
      <c r="S65" s="536"/>
      <c r="T65" s="536"/>
      <c r="U65" s="536"/>
      <c r="Y65" s="434"/>
      <c r="Z65" s="434"/>
      <c r="AA65" s="434"/>
      <c r="BB65" s="1261"/>
      <c r="BC65" s="1261"/>
      <c r="BD65" s="1261"/>
      <c r="BE65" s="1261"/>
      <c r="BF65" s="435"/>
      <c r="BG65" s="535"/>
      <c r="BH65" s="1262"/>
      <c r="BI65" s="1262"/>
      <c r="BJ65" s="1262"/>
      <c r="BK65" s="1262"/>
      <c r="BL65" s="1262"/>
      <c r="BM65" s="536"/>
      <c r="BN65" s="536"/>
      <c r="BO65" s="536"/>
      <c r="BP65" s="536"/>
      <c r="BQ65" s="536"/>
      <c r="BR65" s="536"/>
      <c r="BS65" s="536"/>
      <c r="BT65" s="536"/>
      <c r="BU65" s="536"/>
      <c r="BY65" s="434"/>
      <c r="BZ65" s="434"/>
    </row>
    <row r="66" spans="1:78" ht="18" hidden="1" customHeight="1">
      <c r="B66" s="458"/>
      <c r="C66" s="518"/>
      <c r="D66" s="518"/>
      <c r="E66" s="518"/>
      <c r="F66" s="518"/>
      <c r="G66" s="518"/>
      <c r="H66" s="518"/>
      <c r="I66" s="518"/>
      <c r="J66" s="518"/>
      <c r="K66" s="466"/>
      <c r="L66" s="596"/>
      <c r="M66" s="596"/>
      <c r="N66" s="596"/>
      <c r="O66" s="596"/>
      <c r="P66" s="467"/>
      <c r="Q66" s="467"/>
      <c r="R66" s="467"/>
      <c r="S66" s="467"/>
      <c r="T66" s="467"/>
      <c r="U66" s="467"/>
      <c r="V66" s="467"/>
      <c r="W66" s="467"/>
      <c r="X66" s="467"/>
      <c r="Y66" s="467"/>
      <c r="Z66" s="597"/>
      <c r="AB66" s="437"/>
      <c r="BB66" s="458"/>
      <c r="BC66" s="518"/>
      <c r="BD66" s="518"/>
      <c r="BE66" s="518"/>
      <c r="BF66" s="518"/>
      <c r="BG66" s="518"/>
      <c r="BH66" s="518"/>
      <c r="BI66" s="518"/>
      <c r="BJ66" s="518"/>
      <c r="BK66" s="466"/>
      <c r="BL66" s="596"/>
      <c r="BM66" s="596"/>
      <c r="BN66" s="596"/>
      <c r="BO66" s="596"/>
      <c r="BP66" s="467"/>
      <c r="BQ66" s="467"/>
      <c r="BR66" s="467"/>
      <c r="BS66" s="467"/>
      <c r="BT66" s="467"/>
      <c r="BU66" s="467"/>
      <c r="BV66" s="467"/>
      <c r="BW66" s="467"/>
      <c r="BX66" s="467"/>
      <c r="BY66" s="467"/>
      <c r="BZ66" s="597"/>
    </row>
    <row r="67" spans="1:78" ht="33" customHeight="1">
      <c r="B67" s="1158" t="s">
        <v>587</v>
      </c>
      <c r="C67" s="1251"/>
      <c r="D67" s="1251"/>
      <c r="E67" s="1252"/>
      <c r="F67" s="503"/>
      <c r="G67" s="598" t="s">
        <v>588</v>
      </c>
      <c r="H67" s="1253"/>
      <c r="I67" s="1253"/>
      <c r="J67" s="1253"/>
      <c r="K67" s="1253"/>
      <c r="L67" s="1253"/>
      <c r="M67" s="1253"/>
      <c r="N67" s="1253"/>
      <c r="O67" s="598" t="s">
        <v>589</v>
      </c>
      <c r="P67" s="599"/>
      <c r="Q67" s="599"/>
      <c r="R67" s="599"/>
      <c r="S67" s="599"/>
      <c r="T67" s="599"/>
      <c r="U67" s="599"/>
      <c r="V67" s="599"/>
      <c r="W67" s="541"/>
      <c r="X67" s="541"/>
      <c r="Y67" s="541"/>
      <c r="Z67" s="600"/>
      <c r="AA67" s="434"/>
      <c r="BB67" s="1158" t="s">
        <v>587</v>
      </c>
      <c r="BC67" s="1251"/>
      <c r="BD67" s="1251"/>
      <c r="BE67" s="1252"/>
      <c r="BF67" s="503"/>
      <c r="BG67" s="598" t="s">
        <v>588</v>
      </c>
      <c r="BH67" s="1253"/>
      <c r="BI67" s="1253"/>
      <c r="BJ67" s="1253"/>
      <c r="BK67" s="1253"/>
      <c r="BL67" s="1253"/>
      <c r="BM67" s="1253"/>
      <c r="BN67" s="1253"/>
      <c r="BO67" s="598" t="s">
        <v>589</v>
      </c>
      <c r="BP67" s="599"/>
      <c r="BQ67" s="599"/>
      <c r="BR67" s="599"/>
      <c r="BS67" s="599"/>
      <c r="BT67" s="599"/>
      <c r="BU67" s="599"/>
      <c r="BV67" s="599"/>
      <c r="BW67" s="541"/>
      <c r="BX67" s="541"/>
      <c r="BY67" s="541"/>
      <c r="BZ67" s="600"/>
    </row>
    <row r="68" spans="1:78" ht="27" customHeight="1">
      <c r="B68" s="489"/>
      <c r="C68" s="460"/>
      <c r="D68" s="460"/>
      <c r="E68" s="460"/>
      <c r="F68" s="460"/>
      <c r="G68" s="460"/>
      <c r="H68" s="460"/>
      <c r="I68" s="460"/>
      <c r="J68" s="460"/>
      <c r="K68" s="601"/>
      <c r="L68" s="602"/>
      <c r="M68" s="602"/>
      <c r="N68" s="602"/>
      <c r="O68" s="602"/>
      <c r="P68" s="603"/>
      <c r="Q68" s="603"/>
      <c r="R68" s="603"/>
      <c r="S68" s="603"/>
      <c r="T68" s="603"/>
      <c r="U68" s="603"/>
      <c r="V68" s="603"/>
      <c r="W68" s="603"/>
      <c r="X68" s="603"/>
      <c r="Y68" s="603"/>
      <c r="Z68" s="604"/>
      <c r="AB68" s="437"/>
      <c r="BB68" s="489"/>
      <c r="BC68" s="460"/>
      <c r="BD68" s="460"/>
      <c r="BE68" s="460"/>
      <c r="BF68" s="460"/>
      <c r="BG68" s="460"/>
      <c r="BH68" s="460"/>
      <c r="BI68" s="460"/>
      <c r="BJ68" s="460"/>
      <c r="BK68" s="601"/>
      <c r="BL68" s="602"/>
      <c r="BM68" s="602"/>
      <c r="BN68" s="602"/>
      <c r="BO68" s="602"/>
      <c r="BP68" s="603"/>
      <c r="BQ68" s="603"/>
      <c r="BR68" s="603"/>
      <c r="BS68" s="603"/>
      <c r="BT68" s="603"/>
      <c r="BU68" s="603"/>
      <c r="BV68" s="603"/>
      <c r="BW68" s="603"/>
      <c r="BX68" s="603"/>
      <c r="BY68" s="603"/>
      <c r="BZ68" s="604"/>
    </row>
    <row r="69" spans="1:78" ht="18" customHeight="1">
      <c r="B69" s="458" t="s">
        <v>590</v>
      </c>
      <c r="C69" s="518"/>
      <c r="D69" s="518"/>
      <c r="E69" s="518"/>
      <c r="F69" s="518"/>
      <c r="G69" s="518"/>
      <c r="H69" s="518"/>
      <c r="I69" s="518"/>
      <c r="J69" s="518"/>
      <c r="K69" s="466"/>
      <c r="L69" s="596"/>
      <c r="M69" s="596"/>
      <c r="N69" s="596"/>
      <c r="O69" s="596"/>
      <c r="P69" s="467"/>
      <c r="Q69" s="467"/>
      <c r="R69" s="467"/>
      <c r="S69" s="467"/>
      <c r="T69" s="467"/>
      <c r="U69" s="467"/>
      <c r="V69" s="467"/>
      <c r="W69" s="467"/>
      <c r="X69" s="467"/>
      <c r="Y69" s="467"/>
      <c r="Z69" s="597"/>
      <c r="AB69" s="437"/>
      <c r="BB69" s="458" t="s">
        <v>590</v>
      </c>
      <c r="BC69" s="518"/>
      <c r="BD69" s="518"/>
      <c r="BE69" s="518"/>
      <c r="BF69" s="518"/>
      <c r="BG69" s="518"/>
      <c r="BH69" s="518"/>
      <c r="BI69" s="518"/>
      <c r="BJ69" s="518"/>
      <c r="BK69" s="466"/>
      <c r="BL69" s="596"/>
      <c r="BM69" s="596"/>
      <c r="BN69" s="596"/>
      <c r="BO69" s="596"/>
      <c r="BP69" s="467"/>
      <c r="BQ69" s="467"/>
      <c r="BR69" s="467"/>
      <c r="BS69" s="467"/>
      <c r="BT69" s="467"/>
      <c r="BU69" s="467"/>
      <c r="BV69" s="467"/>
      <c r="BW69" s="467"/>
      <c r="BX69" s="467"/>
      <c r="BY69" s="467"/>
      <c r="BZ69" s="597"/>
    </row>
    <row r="70" spans="1:78" ht="30" customHeight="1">
      <c r="B70" s="1254" t="s">
        <v>591</v>
      </c>
      <c r="C70" s="1255"/>
      <c r="D70" s="1255"/>
      <c r="E70" s="1256"/>
      <c r="F70" s="401"/>
      <c r="G70" s="402"/>
      <c r="H70" s="402"/>
      <c r="I70" s="403"/>
      <c r="J70" s="1257" t="s">
        <v>592</v>
      </c>
      <c r="K70" s="1258"/>
      <c r="L70" s="1258"/>
      <c r="M70" s="1259"/>
      <c r="N70" s="401"/>
      <c r="O70" s="402"/>
      <c r="P70" s="403"/>
      <c r="Q70" s="1236" t="s">
        <v>593</v>
      </c>
      <c r="R70" s="1237"/>
      <c r="S70" s="1238"/>
      <c r="T70" s="1239" t="s">
        <v>594</v>
      </c>
      <c r="U70" s="1240"/>
      <c r="V70" s="1240"/>
      <c r="W70" s="1240"/>
      <c r="X70" s="1240"/>
      <c r="Y70" s="1240"/>
      <c r="Z70" s="1241"/>
      <c r="AB70" s="437"/>
      <c r="AC70" s="437"/>
      <c r="BB70" s="1254" t="s">
        <v>591</v>
      </c>
      <c r="BC70" s="1255"/>
      <c r="BD70" s="1255"/>
      <c r="BE70" s="1256"/>
      <c r="BF70" s="401"/>
      <c r="BG70" s="402"/>
      <c r="BH70" s="402"/>
      <c r="BI70" s="403"/>
      <c r="BJ70" s="1257" t="s">
        <v>592</v>
      </c>
      <c r="BK70" s="1258"/>
      <c r="BL70" s="1258"/>
      <c r="BM70" s="1259"/>
      <c r="BN70" s="401"/>
      <c r="BO70" s="402"/>
      <c r="BP70" s="403"/>
      <c r="BQ70" s="1236" t="s">
        <v>593</v>
      </c>
      <c r="BR70" s="1237"/>
      <c r="BS70" s="1238"/>
      <c r="BT70" s="1239" t="s">
        <v>594</v>
      </c>
      <c r="BU70" s="1240"/>
      <c r="BV70" s="1240"/>
      <c r="BW70" s="1240"/>
      <c r="BX70" s="1240"/>
      <c r="BY70" s="1240"/>
      <c r="BZ70" s="1241"/>
    </row>
    <row r="71" spans="1:78" ht="15.75" customHeight="1">
      <c r="B71" s="1242" t="s">
        <v>595</v>
      </c>
      <c r="C71" s="1243"/>
      <c r="D71" s="1243"/>
      <c r="E71" s="1244"/>
      <c r="F71" s="404" t="s">
        <v>596</v>
      </c>
      <c r="G71" s="405"/>
      <c r="H71" s="405"/>
      <c r="I71" s="405"/>
      <c r="J71" s="406"/>
      <c r="K71" s="406"/>
      <c r="L71" s="406"/>
      <c r="M71" s="406"/>
      <c r="N71" s="406"/>
      <c r="O71" s="406"/>
      <c r="P71" s="406"/>
      <c r="Q71" s="406"/>
      <c r="R71" s="406"/>
      <c r="S71" s="406"/>
      <c r="T71" s="406"/>
      <c r="U71" s="406"/>
      <c r="V71" s="406"/>
      <c r="W71" s="406"/>
      <c r="X71" s="406"/>
      <c r="Y71" s="406"/>
      <c r="Z71" s="407"/>
      <c r="AB71" s="437"/>
      <c r="AC71" s="437"/>
      <c r="BB71" s="1242" t="s">
        <v>595</v>
      </c>
      <c r="BC71" s="1243"/>
      <c r="BD71" s="1243"/>
      <c r="BE71" s="1244"/>
      <c r="BF71" s="404" t="s">
        <v>596</v>
      </c>
      <c r="BG71" s="405"/>
      <c r="BH71" s="405"/>
      <c r="BI71" s="405"/>
      <c r="BJ71" s="406"/>
      <c r="BK71" s="406"/>
      <c r="BL71" s="406"/>
      <c r="BM71" s="406"/>
      <c r="BN71" s="406"/>
      <c r="BO71" s="406"/>
      <c r="BP71" s="406"/>
      <c r="BQ71" s="406"/>
      <c r="BR71" s="406"/>
      <c r="BS71" s="406"/>
      <c r="BT71" s="406"/>
      <c r="BU71" s="406"/>
      <c r="BV71" s="406"/>
      <c r="BW71" s="406"/>
      <c r="BX71" s="406"/>
      <c r="BY71" s="406"/>
      <c r="BZ71" s="407"/>
    </row>
    <row r="72" spans="1:78" ht="34.200000000000003" customHeight="1">
      <c r="B72" s="1245"/>
      <c r="C72" s="1246"/>
      <c r="D72" s="1246"/>
      <c r="E72" s="1247"/>
      <c r="F72" s="1248"/>
      <c r="G72" s="1249"/>
      <c r="H72" s="1249"/>
      <c r="I72" s="1249"/>
      <c r="J72" s="1249"/>
      <c r="K72" s="1249"/>
      <c r="L72" s="1249"/>
      <c r="M72" s="1249"/>
      <c r="N72" s="1249"/>
      <c r="O72" s="1249"/>
      <c r="P72" s="1249"/>
      <c r="Q72" s="1249"/>
      <c r="R72" s="1249"/>
      <c r="S72" s="1249"/>
      <c r="T72" s="1249"/>
      <c r="U72" s="1249"/>
      <c r="V72" s="1249"/>
      <c r="W72" s="1249"/>
      <c r="X72" s="1249"/>
      <c r="Y72" s="1249"/>
      <c r="Z72" s="1250"/>
      <c r="AB72" s="437"/>
      <c r="AC72" s="437"/>
      <c r="BB72" s="1245"/>
      <c r="BC72" s="1246"/>
      <c r="BD72" s="1246"/>
      <c r="BE72" s="1247"/>
      <c r="BF72" s="1248"/>
      <c r="BG72" s="1249"/>
      <c r="BH72" s="1249"/>
      <c r="BI72" s="1249"/>
      <c r="BJ72" s="1249"/>
      <c r="BK72" s="1249"/>
      <c r="BL72" s="1249"/>
      <c r="BM72" s="1249"/>
      <c r="BN72" s="1249"/>
      <c r="BO72" s="1249"/>
      <c r="BP72" s="1249"/>
      <c r="BQ72" s="1249"/>
      <c r="BR72" s="1249"/>
      <c r="BS72" s="1249"/>
      <c r="BT72" s="1249"/>
      <c r="BU72" s="1249"/>
      <c r="BV72" s="1249"/>
      <c r="BW72" s="1249"/>
      <c r="BX72" s="1249"/>
      <c r="BY72" s="1249"/>
      <c r="BZ72" s="1250"/>
    </row>
    <row r="73" spans="1:78" ht="30" customHeight="1">
      <c r="B73" s="408"/>
      <c r="C73" s="1225" t="s">
        <v>597</v>
      </c>
      <c r="D73" s="1225"/>
      <c r="E73" s="1226"/>
      <c r="F73" s="401"/>
      <c r="G73" s="402"/>
      <c r="H73" s="402"/>
      <c r="I73" s="402"/>
      <c r="J73" s="402"/>
      <c r="K73" s="402"/>
      <c r="L73" s="403"/>
      <c r="M73" s="409" t="s">
        <v>598</v>
      </c>
      <c r="N73" s="410"/>
      <c r="O73" s="409"/>
      <c r="P73" s="409"/>
      <c r="Q73" s="409"/>
      <c r="R73" s="409"/>
      <c r="S73" s="409"/>
      <c r="T73" s="409"/>
      <c r="U73" s="409"/>
      <c r="V73" s="409"/>
      <c r="W73" s="409"/>
      <c r="X73" s="409"/>
      <c r="Y73" s="409"/>
      <c r="Z73" s="409"/>
      <c r="AB73" s="437"/>
      <c r="AC73" s="437"/>
      <c r="BB73" s="408"/>
      <c r="BC73" s="1225" t="s">
        <v>597</v>
      </c>
      <c r="BD73" s="1225"/>
      <c r="BE73" s="1226"/>
      <c r="BF73" s="401"/>
      <c r="BG73" s="402"/>
      <c r="BH73" s="402"/>
      <c r="BI73" s="402"/>
      <c r="BJ73" s="402"/>
      <c r="BK73" s="402"/>
      <c r="BL73" s="403"/>
      <c r="BM73" s="409" t="s">
        <v>598</v>
      </c>
      <c r="BN73" s="410"/>
      <c r="BO73" s="409"/>
      <c r="BP73" s="409"/>
      <c r="BQ73" s="409"/>
      <c r="BR73" s="409"/>
      <c r="BS73" s="409"/>
      <c r="BT73" s="409"/>
      <c r="BU73" s="409"/>
      <c r="BV73" s="409"/>
      <c r="BW73" s="409"/>
      <c r="BX73" s="409"/>
      <c r="BY73" s="409"/>
      <c r="BZ73" s="409"/>
    </row>
    <row r="74" spans="1:78" ht="12" customHeight="1">
      <c r="B74" s="489"/>
      <c r="C74" s="460"/>
      <c r="D74" s="460"/>
      <c r="E74" s="460"/>
      <c r="F74" s="460"/>
      <c r="G74" s="460"/>
      <c r="H74" s="460"/>
      <c r="I74" s="460"/>
      <c r="J74" s="460"/>
      <c r="K74" s="460"/>
      <c r="L74" s="460"/>
      <c r="M74" s="435"/>
      <c r="N74" s="435"/>
      <c r="O74" s="435"/>
      <c r="P74" s="435"/>
      <c r="Q74" s="435"/>
      <c r="R74" s="435"/>
      <c r="S74" s="435"/>
      <c r="U74" s="435"/>
      <c r="V74" s="434"/>
      <c r="W74" s="444"/>
      <c r="X74" s="444"/>
      <c r="Y74" s="444"/>
      <c r="Z74" s="444"/>
      <c r="AB74" s="437"/>
      <c r="AC74" s="437"/>
      <c r="BB74" s="489"/>
      <c r="BC74" s="460"/>
      <c r="BD74" s="460"/>
      <c r="BE74" s="460"/>
      <c r="BF74" s="460"/>
      <c r="BG74" s="460"/>
      <c r="BH74" s="460"/>
      <c r="BI74" s="460"/>
      <c r="BJ74" s="460"/>
      <c r="BK74" s="460"/>
      <c r="BL74" s="460"/>
      <c r="BM74" s="435"/>
      <c r="BN74" s="435"/>
      <c r="BO74" s="435"/>
      <c r="BP74" s="435"/>
      <c r="BQ74" s="435"/>
      <c r="BR74" s="435"/>
      <c r="BS74" s="435"/>
      <c r="BU74" s="435"/>
      <c r="BV74" s="434"/>
      <c r="BW74" s="444"/>
      <c r="BX74" s="444"/>
      <c r="BY74" s="444"/>
      <c r="BZ74" s="444"/>
    </row>
    <row r="75" spans="1:78" ht="18" customHeight="1">
      <c r="B75" s="435"/>
      <c r="C75" s="435" t="s">
        <v>599</v>
      </c>
      <c r="D75" s="435"/>
      <c r="E75" s="435"/>
      <c r="F75" s="435"/>
      <c r="G75" s="435"/>
      <c r="H75" s="435"/>
      <c r="I75" s="435"/>
      <c r="J75" s="435"/>
      <c r="K75" s="435"/>
      <c r="L75" s="435"/>
      <c r="M75" s="435"/>
      <c r="N75" s="435"/>
      <c r="O75" s="435"/>
      <c r="P75" s="435"/>
      <c r="Q75" s="435"/>
      <c r="R75" s="435"/>
      <c r="S75" s="435"/>
      <c r="T75" s="435"/>
      <c r="U75" s="435"/>
      <c r="V75" s="444"/>
      <c r="W75" s="444"/>
      <c r="X75" s="444"/>
      <c r="Y75" s="444"/>
      <c r="Z75" s="444"/>
      <c r="AB75" s="437"/>
      <c r="AC75" s="437"/>
      <c r="BB75" s="435"/>
      <c r="BC75" s="435" t="s">
        <v>599</v>
      </c>
      <c r="BD75" s="435"/>
      <c r="BE75" s="435"/>
      <c r="BF75" s="435"/>
      <c r="BG75" s="435"/>
      <c r="BH75" s="435"/>
      <c r="BI75" s="435"/>
      <c r="BJ75" s="435"/>
      <c r="BK75" s="435"/>
      <c r="BL75" s="435"/>
      <c r="BM75" s="435"/>
      <c r="BN75" s="435"/>
      <c r="BO75" s="435"/>
      <c r="BP75" s="435"/>
      <c r="BQ75" s="435"/>
      <c r="BR75" s="435"/>
      <c r="BS75" s="435"/>
      <c r="BT75" s="435"/>
      <c r="BU75" s="435"/>
      <c r="BV75" s="444"/>
      <c r="BW75" s="444"/>
      <c r="BX75" s="444"/>
      <c r="BY75" s="444"/>
      <c r="BZ75" s="444"/>
    </row>
    <row r="76" spans="1:78" ht="13.5" customHeight="1" thickBot="1">
      <c r="U76" s="438"/>
      <c r="Z76" s="494"/>
      <c r="AB76" s="437"/>
      <c r="AC76" s="437"/>
      <c r="BU76" s="438"/>
      <c r="BZ76" s="494"/>
    </row>
    <row r="77" spans="1:78" ht="24" customHeight="1" thickTop="1">
      <c r="A77" s="605"/>
      <c r="B77" s="1227" t="s">
        <v>600</v>
      </c>
      <c r="C77" s="1228"/>
      <c r="D77" s="1228"/>
      <c r="E77" s="1228"/>
      <c r="F77" s="1228"/>
      <c r="G77" s="1228"/>
      <c r="H77" s="1228"/>
      <c r="I77" s="1228"/>
      <c r="J77" s="1228"/>
      <c r="K77" s="1228"/>
      <c r="L77" s="1228"/>
      <c r="M77" s="1228"/>
      <c r="N77" s="1228"/>
      <c r="O77" s="1228"/>
      <c r="P77" s="1228"/>
      <c r="Q77" s="1228"/>
      <c r="R77" s="1228"/>
      <c r="S77" s="1228"/>
      <c r="T77" s="1228"/>
      <c r="U77" s="1228"/>
      <c r="V77" s="1228"/>
      <c r="W77" s="1228"/>
      <c r="X77" s="1228"/>
      <c r="Y77" s="1229"/>
      <c r="Z77" s="606"/>
      <c r="AA77" s="607"/>
      <c r="AB77" s="607"/>
      <c r="AC77" s="607"/>
      <c r="AD77" s="607"/>
      <c r="AE77" s="607"/>
      <c r="AF77" s="608"/>
      <c r="BA77" s="605"/>
      <c r="BB77" s="1227" t="s">
        <v>600</v>
      </c>
      <c r="BC77" s="1228"/>
      <c r="BD77" s="1228"/>
      <c r="BE77" s="1228"/>
      <c r="BF77" s="1228"/>
      <c r="BG77" s="1228"/>
      <c r="BH77" s="1228"/>
      <c r="BI77" s="1228"/>
      <c r="BJ77" s="1228"/>
      <c r="BK77" s="1228"/>
      <c r="BL77" s="1228"/>
      <c r="BM77" s="1228"/>
      <c r="BN77" s="1228"/>
      <c r="BO77" s="1228"/>
      <c r="BP77" s="1228"/>
      <c r="BQ77" s="1228"/>
      <c r="BR77" s="1228"/>
      <c r="BS77" s="1228"/>
      <c r="BT77" s="1228"/>
      <c r="BU77" s="1228"/>
      <c r="BV77" s="1228"/>
      <c r="BW77" s="1228"/>
      <c r="BX77" s="1228"/>
      <c r="BY77" s="1229"/>
      <c r="BZ77" s="606"/>
    </row>
    <row r="78" spans="1:78" ht="24" customHeight="1">
      <c r="A78" s="606"/>
      <c r="B78" s="1230"/>
      <c r="C78" s="1231"/>
      <c r="D78" s="1231"/>
      <c r="E78" s="1231"/>
      <c r="F78" s="1231"/>
      <c r="G78" s="1231"/>
      <c r="H78" s="1231"/>
      <c r="I78" s="1231"/>
      <c r="J78" s="1231"/>
      <c r="K78" s="1231"/>
      <c r="L78" s="1231"/>
      <c r="M78" s="1231"/>
      <c r="N78" s="1231"/>
      <c r="O78" s="1231"/>
      <c r="P78" s="1231"/>
      <c r="Q78" s="1231"/>
      <c r="R78" s="1231"/>
      <c r="S78" s="1231"/>
      <c r="T78" s="1231"/>
      <c r="U78" s="1231"/>
      <c r="V78" s="1231"/>
      <c r="W78" s="1231"/>
      <c r="X78" s="1231"/>
      <c r="Y78" s="1232"/>
      <c r="Z78" s="606"/>
      <c r="AA78" s="607"/>
      <c r="AB78" s="607"/>
      <c r="AC78" s="607"/>
      <c r="AD78" s="607"/>
      <c r="AE78" s="607"/>
      <c r="AF78" s="609"/>
      <c r="BA78" s="606"/>
      <c r="BB78" s="1230"/>
      <c r="BC78" s="1231"/>
      <c r="BD78" s="1231"/>
      <c r="BE78" s="1231"/>
      <c r="BF78" s="1231"/>
      <c r="BG78" s="1231"/>
      <c r="BH78" s="1231"/>
      <c r="BI78" s="1231"/>
      <c r="BJ78" s="1231"/>
      <c r="BK78" s="1231"/>
      <c r="BL78" s="1231"/>
      <c r="BM78" s="1231"/>
      <c r="BN78" s="1231"/>
      <c r="BO78" s="1231"/>
      <c r="BP78" s="1231"/>
      <c r="BQ78" s="1231"/>
      <c r="BR78" s="1231"/>
      <c r="BS78" s="1231"/>
      <c r="BT78" s="1231"/>
      <c r="BU78" s="1231"/>
      <c r="BV78" s="1231"/>
      <c r="BW78" s="1231"/>
      <c r="BX78" s="1231"/>
      <c r="BY78" s="1232"/>
      <c r="BZ78" s="606"/>
    </row>
    <row r="79" spans="1:78" ht="24" customHeight="1">
      <c r="A79" s="606"/>
      <c r="B79" s="1230"/>
      <c r="C79" s="1231"/>
      <c r="D79" s="1231"/>
      <c r="E79" s="1231"/>
      <c r="F79" s="1231"/>
      <c r="G79" s="1231"/>
      <c r="H79" s="1231"/>
      <c r="I79" s="1231"/>
      <c r="J79" s="1231"/>
      <c r="K79" s="1231"/>
      <c r="L79" s="1231"/>
      <c r="M79" s="1231"/>
      <c r="N79" s="1231"/>
      <c r="O79" s="1231"/>
      <c r="P79" s="1231"/>
      <c r="Q79" s="1231"/>
      <c r="R79" s="1231"/>
      <c r="S79" s="1231"/>
      <c r="T79" s="1231"/>
      <c r="U79" s="1231"/>
      <c r="V79" s="1231"/>
      <c r="W79" s="1231"/>
      <c r="X79" s="1231"/>
      <c r="Y79" s="1232"/>
      <c r="Z79" s="606"/>
      <c r="AA79" s="607"/>
      <c r="AB79" s="607"/>
      <c r="AC79" s="607"/>
      <c r="AD79" s="607"/>
      <c r="AE79" s="607"/>
      <c r="AF79" s="609"/>
      <c r="BA79" s="606"/>
      <c r="BB79" s="1230"/>
      <c r="BC79" s="1231"/>
      <c r="BD79" s="1231"/>
      <c r="BE79" s="1231"/>
      <c r="BF79" s="1231"/>
      <c r="BG79" s="1231"/>
      <c r="BH79" s="1231"/>
      <c r="BI79" s="1231"/>
      <c r="BJ79" s="1231"/>
      <c r="BK79" s="1231"/>
      <c r="BL79" s="1231"/>
      <c r="BM79" s="1231"/>
      <c r="BN79" s="1231"/>
      <c r="BO79" s="1231"/>
      <c r="BP79" s="1231"/>
      <c r="BQ79" s="1231"/>
      <c r="BR79" s="1231"/>
      <c r="BS79" s="1231"/>
      <c r="BT79" s="1231"/>
      <c r="BU79" s="1231"/>
      <c r="BV79" s="1231"/>
      <c r="BW79" s="1231"/>
      <c r="BX79" s="1231"/>
      <c r="BY79" s="1232"/>
      <c r="BZ79" s="606"/>
    </row>
    <row r="80" spans="1:78" ht="24" customHeight="1">
      <c r="A80" s="606"/>
      <c r="B80" s="1230"/>
      <c r="C80" s="1231"/>
      <c r="D80" s="1231"/>
      <c r="E80" s="1231"/>
      <c r="F80" s="1231"/>
      <c r="G80" s="1231"/>
      <c r="H80" s="1231"/>
      <c r="I80" s="1231"/>
      <c r="J80" s="1231"/>
      <c r="K80" s="1231"/>
      <c r="L80" s="1231"/>
      <c r="M80" s="1231"/>
      <c r="N80" s="1231"/>
      <c r="O80" s="1231"/>
      <c r="P80" s="1231"/>
      <c r="Q80" s="1231"/>
      <c r="R80" s="1231"/>
      <c r="S80" s="1231"/>
      <c r="T80" s="1231"/>
      <c r="U80" s="1231"/>
      <c r="V80" s="1231"/>
      <c r="W80" s="1231"/>
      <c r="X80" s="1231"/>
      <c r="Y80" s="1232"/>
      <c r="Z80" s="606"/>
      <c r="AA80" s="607"/>
      <c r="AB80" s="607"/>
      <c r="AC80" s="607"/>
      <c r="AD80" s="607"/>
      <c r="AE80" s="607"/>
      <c r="AF80" s="609"/>
      <c r="BA80" s="606"/>
      <c r="BB80" s="1230"/>
      <c r="BC80" s="1231"/>
      <c r="BD80" s="1231"/>
      <c r="BE80" s="1231"/>
      <c r="BF80" s="1231"/>
      <c r="BG80" s="1231"/>
      <c r="BH80" s="1231"/>
      <c r="BI80" s="1231"/>
      <c r="BJ80" s="1231"/>
      <c r="BK80" s="1231"/>
      <c r="BL80" s="1231"/>
      <c r="BM80" s="1231"/>
      <c r="BN80" s="1231"/>
      <c r="BO80" s="1231"/>
      <c r="BP80" s="1231"/>
      <c r="BQ80" s="1231"/>
      <c r="BR80" s="1231"/>
      <c r="BS80" s="1231"/>
      <c r="BT80" s="1231"/>
      <c r="BU80" s="1231"/>
      <c r="BV80" s="1231"/>
      <c r="BW80" s="1231"/>
      <c r="BX80" s="1231"/>
      <c r="BY80" s="1232"/>
      <c r="BZ80" s="606"/>
    </row>
    <row r="81" spans="1:78" ht="24" customHeight="1">
      <c r="A81" s="606"/>
      <c r="B81" s="1230"/>
      <c r="C81" s="1231"/>
      <c r="D81" s="1231"/>
      <c r="E81" s="1231"/>
      <c r="F81" s="1231"/>
      <c r="G81" s="1231"/>
      <c r="H81" s="1231"/>
      <c r="I81" s="1231"/>
      <c r="J81" s="1231"/>
      <c r="K81" s="1231"/>
      <c r="L81" s="1231"/>
      <c r="M81" s="1231"/>
      <c r="N81" s="1231"/>
      <c r="O81" s="1231"/>
      <c r="P81" s="1231"/>
      <c r="Q81" s="1231"/>
      <c r="R81" s="1231"/>
      <c r="S81" s="1231"/>
      <c r="T81" s="1231"/>
      <c r="U81" s="1231"/>
      <c r="V81" s="1231"/>
      <c r="W81" s="1231"/>
      <c r="X81" s="1231"/>
      <c r="Y81" s="1232"/>
      <c r="Z81" s="606"/>
      <c r="AA81" s="607"/>
      <c r="AB81" s="607"/>
      <c r="AC81" s="607"/>
      <c r="AD81" s="607"/>
      <c r="AE81" s="607"/>
      <c r="AF81" s="609"/>
      <c r="BA81" s="606"/>
      <c r="BB81" s="1230"/>
      <c r="BC81" s="1231"/>
      <c r="BD81" s="1231"/>
      <c r="BE81" s="1231"/>
      <c r="BF81" s="1231"/>
      <c r="BG81" s="1231"/>
      <c r="BH81" s="1231"/>
      <c r="BI81" s="1231"/>
      <c r="BJ81" s="1231"/>
      <c r="BK81" s="1231"/>
      <c r="BL81" s="1231"/>
      <c r="BM81" s="1231"/>
      <c r="BN81" s="1231"/>
      <c r="BO81" s="1231"/>
      <c r="BP81" s="1231"/>
      <c r="BQ81" s="1231"/>
      <c r="BR81" s="1231"/>
      <c r="BS81" s="1231"/>
      <c r="BT81" s="1231"/>
      <c r="BU81" s="1231"/>
      <c r="BV81" s="1231"/>
      <c r="BW81" s="1231"/>
      <c r="BX81" s="1231"/>
      <c r="BY81" s="1232"/>
      <c r="BZ81" s="606"/>
    </row>
    <row r="82" spans="1:78" ht="24" customHeight="1">
      <c r="A82" s="606"/>
      <c r="B82" s="1230"/>
      <c r="C82" s="1231"/>
      <c r="D82" s="1231"/>
      <c r="E82" s="1231"/>
      <c r="F82" s="1231"/>
      <c r="G82" s="1231"/>
      <c r="H82" s="1231"/>
      <c r="I82" s="1231"/>
      <c r="J82" s="1231"/>
      <c r="K82" s="1231"/>
      <c r="L82" s="1231"/>
      <c r="M82" s="1231"/>
      <c r="N82" s="1231"/>
      <c r="O82" s="1231"/>
      <c r="P82" s="1231"/>
      <c r="Q82" s="1231"/>
      <c r="R82" s="1231"/>
      <c r="S82" s="1231"/>
      <c r="T82" s="1231"/>
      <c r="U82" s="1231"/>
      <c r="V82" s="1231"/>
      <c r="W82" s="1231"/>
      <c r="X82" s="1231"/>
      <c r="Y82" s="1232"/>
      <c r="Z82" s="606"/>
      <c r="AA82" s="607"/>
      <c r="AB82" s="607"/>
      <c r="AC82" s="607"/>
      <c r="AD82" s="607"/>
      <c r="AE82" s="607"/>
      <c r="AF82" s="609"/>
      <c r="BA82" s="606"/>
      <c r="BB82" s="1230"/>
      <c r="BC82" s="1231"/>
      <c r="BD82" s="1231"/>
      <c r="BE82" s="1231"/>
      <c r="BF82" s="1231"/>
      <c r="BG82" s="1231"/>
      <c r="BH82" s="1231"/>
      <c r="BI82" s="1231"/>
      <c r="BJ82" s="1231"/>
      <c r="BK82" s="1231"/>
      <c r="BL82" s="1231"/>
      <c r="BM82" s="1231"/>
      <c r="BN82" s="1231"/>
      <c r="BO82" s="1231"/>
      <c r="BP82" s="1231"/>
      <c r="BQ82" s="1231"/>
      <c r="BR82" s="1231"/>
      <c r="BS82" s="1231"/>
      <c r="BT82" s="1231"/>
      <c r="BU82" s="1231"/>
      <c r="BV82" s="1231"/>
      <c r="BW82" s="1231"/>
      <c r="BX82" s="1231"/>
      <c r="BY82" s="1232"/>
      <c r="BZ82" s="606"/>
    </row>
    <row r="83" spans="1:78" ht="24" customHeight="1">
      <c r="A83" s="606"/>
      <c r="B83" s="1230"/>
      <c r="C83" s="1231"/>
      <c r="D83" s="1231"/>
      <c r="E83" s="1231"/>
      <c r="F83" s="1231"/>
      <c r="G83" s="1231"/>
      <c r="H83" s="1231"/>
      <c r="I83" s="1231"/>
      <c r="J83" s="1231"/>
      <c r="K83" s="1231"/>
      <c r="L83" s="1231"/>
      <c r="M83" s="1231"/>
      <c r="N83" s="1231"/>
      <c r="O83" s="1231"/>
      <c r="P83" s="1231"/>
      <c r="Q83" s="1231"/>
      <c r="R83" s="1231"/>
      <c r="S83" s="1231"/>
      <c r="T83" s="1231"/>
      <c r="U83" s="1231"/>
      <c r="V83" s="1231"/>
      <c r="W83" s="1231"/>
      <c r="X83" s="1231"/>
      <c r="Y83" s="1232"/>
      <c r="Z83" s="606"/>
      <c r="AA83" s="607"/>
      <c r="AB83" s="607"/>
      <c r="AC83" s="607"/>
      <c r="AD83" s="607"/>
      <c r="AE83" s="607"/>
      <c r="AF83" s="609"/>
      <c r="BA83" s="606"/>
      <c r="BB83" s="1230"/>
      <c r="BC83" s="1231"/>
      <c r="BD83" s="1231"/>
      <c r="BE83" s="1231"/>
      <c r="BF83" s="1231"/>
      <c r="BG83" s="1231"/>
      <c r="BH83" s="1231"/>
      <c r="BI83" s="1231"/>
      <c r="BJ83" s="1231"/>
      <c r="BK83" s="1231"/>
      <c r="BL83" s="1231"/>
      <c r="BM83" s="1231"/>
      <c r="BN83" s="1231"/>
      <c r="BO83" s="1231"/>
      <c r="BP83" s="1231"/>
      <c r="BQ83" s="1231"/>
      <c r="BR83" s="1231"/>
      <c r="BS83" s="1231"/>
      <c r="BT83" s="1231"/>
      <c r="BU83" s="1231"/>
      <c r="BV83" s="1231"/>
      <c r="BW83" s="1231"/>
      <c r="BX83" s="1231"/>
      <c r="BY83" s="1232"/>
      <c r="BZ83" s="606"/>
    </row>
    <row r="84" spans="1:78" ht="24" customHeight="1">
      <c r="A84" s="606"/>
      <c r="B84" s="1230"/>
      <c r="C84" s="1231"/>
      <c r="D84" s="1231"/>
      <c r="E84" s="1231"/>
      <c r="F84" s="1231"/>
      <c r="G84" s="1231"/>
      <c r="H84" s="1231"/>
      <c r="I84" s="1231"/>
      <c r="J84" s="1231"/>
      <c r="K84" s="1231"/>
      <c r="L84" s="1231"/>
      <c r="M84" s="1231"/>
      <c r="N84" s="1231"/>
      <c r="O84" s="1231"/>
      <c r="P84" s="1231"/>
      <c r="Q84" s="1231"/>
      <c r="R84" s="1231"/>
      <c r="S84" s="1231"/>
      <c r="T84" s="1231"/>
      <c r="U84" s="1231"/>
      <c r="V84" s="1231"/>
      <c r="W84" s="1231"/>
      <c r="X84" s="1231"/>
      <c r="Y84" s="1232"/>
      <c r="Z84" s="606"/>
      <c r="AA84" s="607"/>
      <c r="AB84" s="607"/>
      <c r="AC84" s="607"/>
      <c r="AD84" s="607"/>
      <c r="AE84" s="607"/>
      <c r="AF84" s="609"/>
      <c r="BA84" s="606"/>
      <c r="BB84" s="1230"/>
      <c r="BC84" s="1231"/>
      <c r="BD84" s="1231"/>
      <c r="BE84" s="1231"/>
      <c r="BF84" s="1231"/>
      <c r="BG84" s="1231"/>
      <c r="BH84" s="1231"/>
      <c r="BI84" s="1231"/>
      <c r="BJ84" s="1231"/>
      <c r="BK84" s="1231"/>
      <c r="BL84" s="1231"/>
      <c r="BM84" s="1231"/>
      <c r="BN84" s="1231"/>
      <c r="BO84" s="1231"/>
      <c r="BP84" s="1231"/>
      <c r="BQ84" s="1231"/>
      <c r="BR84" s="1231"/>
      <c r="BS84" s="1231"/>
      <c r="BT84" s="1231"/>
      <c r="BU84" s="1231"/>
      <c r="BV84" s="1231"/>
      <c r="BW84" s="1231"/>
      <c r="BX84" s="1231"/>
      <c r="BY84" s="1232"/>
      <c r="BZ84" s="606"/>
    </row>
    <row r="85" spans="1:78" ht="24" customHeight="1">
      <c r="A85" s="606"/>
      <c r="B85" s="1230"/>
      <c r="C85" s="1231"/>
      <c r="D85" s="1231"/>
      <c r="E85" s="1231"/>
      <c r="F85" s="1231"/>
      <c r="G85" s="1231"/>
      <c r="H85" s="1231"/>
      <c r="I85" s="1231"/>
      <c r="J85" s="1231"/>
      <c r="K85" s="1231"/>
      <c r="L85" s="1231"/>
      <c r="M85" s="1231"/>
      <c r="N85" s="1231"/>
      <c r="O85" s="1231"/>
      <c r="P85" s="1231"/>
      <c r="Q85" s="1231"/>
      <c r="R85" s="1231"/>
      <c r="S85" s="1231"/>
      <c r="T85" s="1231"/>
      <c r="U85" s="1231"/>
      <c r="V85" s="1231"/>
      <c r="W85" s="1231"/>
      <c r="X85" s="1231"/>
      <c r="Y85" s="1232"/>
      <c r="Z85" s="606"/>
      <c r="AA85" s="607"/>
      <c r="AB85" s="607"/>
      <c r="AC85" s="607"/>
      <c r="AD85" s="607"/>
      <c r="AE85" s="607"/>
      <c r="AF85" s="609"/>
      <c r="BA85" s="606"/>
      <c r="BB85" s="1230"/>
      <c r="BC85" s="1231"/>
      <c r="BD85" s="1231"/>
      <c r="BE85" s="1231"/>
      <c r="BF85" s="1231"/>
      <c r="BG85" s="1231"/>
      <c r="BH85" s="1231"/>
      <c r="BI85" s="1231"/>
      <c r="BJ85" s="1231"/>
      <c r="BK85" s="1231"/>
      <c r="BL85" s="1231"/>
      <c r="BM85" s="1231"/>
      <c r="BN85" s="1231"/>
      <c r="BO85" s="1231"/>
      <c r="BP85" s="1231"/>
      <c r="BQ85" s="1231"/>
      <c r="BR85" s="1231"/>
      <c r="BS85" s="1231"/>
      <c r="BT85" s="1231"/>
      <c r="BU85" s="1231"/>
      <c r="BV85" s="1231"/>
      <c r="BW85" s="1231"/>
      <c r="BX85" s="1231"/>
      <c r="BY85" s="1232"/>
      <c r="BZ85" s="606"/>
    </row>
    <row r="86" spans="1:78" ht="5.4" hidden="1" customHeight="1">
      <c r="A86" s="606"/>
      <c r="B86" s="1230"/>
      <c r="C86" s="1231"/>
      <c r="D86" s="1231"/>
      <c r="E86" s="1231"/>
      <c r="F86" s="1231"/>
      <c r="G86" s="1231"/>
      <c r="H86" s="1231"/>
      <c r="I86" s="1231"/>
      <c r="J86" s="1231"/>
      <c r="K86" s="1231"/>
      <c r="L86" s="1231"/>
      <c r="M86" s="1231"/>
      <c r="N86" s="1231"/>
      <c r="O86" s="1231"/>
      <c r="P86" s="1231"/>
      <c r="Q86" s="1231"/>
      <c r="R86" s="1231"/>
      <c r="S86" s="1231"/>
      <c r="T86" s="1231"/>
      <c r="U86" s="1231"/>
      <c r="V86" s="1231"/>
      <c r="W86" s="1231"/>
      <c r="X86" s="1231"/>
      <c r="Y86" s="1232"/>
      <c r="Z86" s="606"/>
      <c r="AA86" s="607"/>
      <c r="AB86" s="607"/>
      <c r="AC86" s="607"/>
      <c r="AD86" s="607"/>
      <c r="AE86" s="607"/>
      <c r="AF86" s="609"/>
      <c r="BA86" s="606"/>
      <c r="BB86" s="1230"/>
      <c r="BC86" s="1231"/>
      <c r="BD86" s="1231"/>
      <c r="BE86" s="1231"/>
      <c r="BF86" s="1231"/>
      <c r="BG86" s="1231"/>
      <c r="BH86" s="1231"/>
      <c r="BI86" s="1231"/>
      <c r="BJ86" s="1231"/>
      <c r="BK86" s="1231"/>
      <c r="BL86" s="1231"/>
      <c r="BM86" s="1231"/>
      <c r="BN86" s="1231"/>
      <c r="BO86" s="1231"/>
      <c r="BP86" s="1231"/>
      <c r="BQ86" s="1231"/>
      <c r="BR86" s="1231"/>
      <c r="BS86" s="1231"/>
      <c r="BT86" s="1231"/>
      <c r="BU86" s="1231"/>
      <c r="BV86" s="1231"/>
      <c r="BW86" s="1231"/>
      <c r="BX86" s="1231"/>
      <c r="BY86" s="1232"/>
      <c r="BZ86" s="606"/>
    </row>
    <row r="87" spans="1:78" ht="5.4" hidden="1" customHeight="1">
      <c r="A87" s="606"/>
      <c r="B87" s="1230"/>
      <c r="C87" s="1231"/>
      <c r="D87" s="1231"/>
      <c r="E87" s="1231"/>
      <c r="F87" s="1231"/>
      <c r="G87" s="1231"/>
      <c r="H87" s="1231"/>
      <c r="I87" s="1231"/>
      <c r="J87" s="1231"/>
      <c r="K87" s="1231"/>
      <c r="L87" s="1231"/>
      <c r="M87" s="1231"/>
      <c r="N87" s="1231"/>
      <c r="O87" s="1231"/>
      <c r="P87" s="1231"/>
      <c r="Q87" s="1231"/>
      <c r="R87" s="1231"/>
      <c r="S87" s="1231"/>
      <c r="T87" s="1231"/>
      <c r="U87" s="1231"/>
      <c r="V87" s="1231"/>
      <c r="W87" s="1231"/>
      <c r="X87" s="1231"/>
      <c r="Y87" s="1232"/>
      <c r="Z87" s="606"/>
      <c r="AA87" s="607"/>
      <c r="AB87" s="607"/>
      <c r="AC87" s="607"/>
      <c r="AD87" s="607"/>
      <c r="AE87" s="607"/>
      <c r="AF87" s="609"/>
      <c r="BA87" s="606"/>
      <c r="BB87" s="1230"/>
      <c r="BC87" s="1231"/>
      <c r="BD87" s="1231"/>
      <c r="BE87" s="1231"/>
      <c r="BF87" s="1231"/>
      <c r="BG87" s="1231"/>
      <c r="BH87" s="1231"/>
      <c r="BI87" s="1231"/>
      <c r="BJ87" s="1231"/>
      <c r="BK87" s="1231"/>
      <c r="BL87" s="1231"/>
      <c r="BM87" s="1231"/>
      <c r="BN87" s="1231"/>
      <c r="BO87" s="1231"/>
      <c r="BP87" s="1231"/>
      <c r="BQ87" s="1231"/>
      <c r="BR87" s="1231"/>
      <c r="BS87" s="1231"/>
      <c r="BT87" s="1231"/>
      <c r="BU87" s="1231"/>
      <c r="BV87" s="1231"/>
      <c r="BW87" s="1231"/>
      <c r="BX87" s="1231"/>
      <c r="BY87" s="1232"/>
      <c r="BZ87" s="606"/>
    </row>
    <row r="88" spans="1:78" ht="5.4" customHeight="1" thickBot="1">
      <c r="A88" s="606"/>
      <c r="B88" s="1233"/>
      <c r="C88" s="1234"/>
      <c r="D88" s="1234"/>
      <c r="E88" s="1234"/>
      <c r="F88" s="1234"/>
      <c r="G88" s="1234"/>
      <c r="H88" s="1234"/>
      <c r="I88" s="1234"/>
      <c r="J88" s="1234"/>
      <c r="K88" s="1234"/>
      <c r="L88" s="1234"/>
      <c r="M88" s="1234"/>
      <c r="N88" s="1234"/>
      <c r="O88" s="1234"/>
      <c r="P88" s="1234"/>
      <c r="Q88" s="1234"/>
      <c r="R88" s="1234"/>
      <c r="S88" s="1234"/>
      <c r="T88" s="1234"/>
      <c r="U88" s="1234"/>
      <c r="V88" s="1234"/>
      <c r="W88" s="1234"/>
      <c r="X88" s="1234"/>
      <c r="Y88" s="1235"/>
      <c r="Z88" s="606"/>
      <c r="AA88" s="607"/>
      <c r="AB88" s="607"/>
      <c r="AC88" s="607"/>
      <c r="AD88" s="607"/>
      <c r="AE88" s="607"/>
      <c r="AF88" s="610"/>
      <c r="BA88" s="606"/>
      <c r="BB88" s="1233"/>
      <c r="BC88" s="1234"/>
      <c r="BD88" s="1234"/>
      <c r="BE88" s="1234"/>
      <c r="BF88" s="1234"/>
      <c r="BG88" s="1234"/>
      <c r="BH88" s="1234"/>
      <c r="BI88" s="1234"/>
      <c r="BJ88" s="1234"/>
      <c r="BK88" s="1234"/>
      <c r="BL88" s="1234"/>
      <c r="BM88" s="1234"/>
      <c r="BN88" s="1234"/>
      <c r="BO88" s="1234"/>
      <c r="BP88" s="1234"/>
      <c r="BQ88" s="1234"/>
      <c r="BR88" s="1234"/>
      <c r="BS88" s="1234"/>
      <c r="BT88" s="1234"/>
      <c r="BU88" s="1234"/>
      <c r="BV88" s="1234"/>
      <c r="BW88" s="1234"/>
      <c r="BX88" s="1234"/>
      <c r="BY88" s="1235"/>
      <c r="BZ88" s="606"/>
    </row>
    <row r="89" spans="1:78" ht="13.8" thickTop="1"/>
    <row r="90" spans="1:78" ht="21" customHeight="1">
      <c r="N90" s="553"/>
      <c r="O90" s="553"/>
      <c r="P90" s="554"/>
      <c r="Q90" s="555"/>
      <c r="R90" s="555"/>
      <c r="S90" s="554"/>
      <c r="T90" s="555"/>
      <c r="U90" s="555"/>
      <c r="V90" s="555"/>
      <c r="W90" s="555"/>
      <c r="X90" s="444"/>
      <c r="AB90" s="445"/>
      <c r="BN90" s="553"/>
      <c r="BO90" s="553"/>
      <c r="BP90" s="554"/>
      <c r="BQ90" s="555"/>
      <c r="BR90" s="555"/>
      <c r="BS90" s="554"/>
      <c r="BT90" s="555"/>
      <c r="BU90" s="555"/>
      <c r="BV90" s="555"/>
      <c r="BW90" s="555"/>
      <c r="BX90" s="444"/>
    </row>
    <row r="91" spans="1:78" ht="8.4" customHeight="1">
      <c r="O91" s="435"/>
      <c r="P91" s="444"/>
      <c r="Q91" s="444"/>
      <c r="R91" s="444"/>
      <c r="S91" s="444"/>
      <c r="T91" s="444"/>
      <c r="U91" s="444"/>
      <c r="V91" s="444"/>
      <c r="W91" s="444"/>
      <c r="X91" s="444"/>
      <c r="BO91" s="435"/>
      <c r="BP91" s="444"/>
      <c r="BQ91" s="444"/>
      <c r="BR91" s="444"/>
      <c r="BS91" s="444"/>
      <c r="BT91" s="444"/>
      <c r="BU91" s="444"/>
      <c r="BV91" s="444"/>
      <c r="BW91" s="444"/>
      <c r="BX91" s="444"/>
    </row>
    <row r="92" spans="1:78" ht="16.8" customHeight="1">
      <c r="O92" s="521"/>
      <c r="P92" s="435"/>
      <c r="Q92" s="435"/>
      <c r="R92" s="444"/>
      <c r="S92" s="444"/>
      <c r="T92" s="444"/>
      <c r="U92" s="444"/>
      <c r="V92" s="444"/>
      <c r="W92" s="444"/>
      <c r="X92" s="444"/>
      <c r="BO92" s="521"/>
      <c r="BP92" s="435"/>
      <c r="BQ92" s="435"/>
      <c r="BR92" s="444"/>
      <c r="BS92" s="444"/>
      <c r="BT92" s="444"/>
      <c r="BU92" s="444"/>
      <c r="BV92" s="444"/>
      <c r="BW92" s="444"/>
      <c r="BX92" s="444"/>
    </row>
    <row r="93" spans="1:78" ht="16.8" customHeight="1">
      <c r="N93" s="435"/>
      <c r="O93" s="521"/>
      <c r="P93" s="446"/>
      <c r="Q93" s="446"/>
      <c r="R93" s="446"/>
      <c r="S93" s="446"/>
      <c r="T93" s="446"/>
      <c r="U93" s="446"/>
      <c r="V93" s="446"/>
      <c r="W93" s="446"/>
      <c r="X93" s="446"/>
      <c r="BN93" s="435"/>
      <c r="BO93" s="521"/>
      <c r="BP93" s="446"/>
      <c r="BQ93" s="446"/>
      <c r="BR93" s="446"/>
      <c r="BS93" s="446"/>
      <c r="BT93" s="446"/>
      <c r="BU93" s="446"/>
      <c r="BV93" s="446"/>
      <c r="BW93" s="446"/>
      <c r="BX93" s="446"/>
    </row>
    <row r="94" spans="1:78" ht="2.4" customHeight="1">
      <c r="O94" s="435"/>
      <c r="P94" s="444"/>
      <c r="Q94" s="444"/>
      <c r="R94" s="444"/>
      <c r="S94" s="444"/>
      <c r="T94" s="444"/>
      <c r="U94" s="444"/>
      <c r="V94" s="444"/>
      <c r="W94" s="444"/>
      <c r="X94" s="444"/>
      <c r="BO94" s="435"/>
      <c r="BP94" s="444"/>
      <c r="BQ94" s="444"/>
      <c r="BR94" s="444"/>
      <c r="BS94" s="444"/>
      <c r="BT94" s="444"/>
      <c r="BU94" s="444"/>
      <c r="BV94" s="444"/>
      <c r="BW94" s="444"/>
      <c r="BX94" s="444"/>
    </row>
    <row r="95" spans="1:78" ht="16.8" customHeight="1">
      <c r="N95" s="435"/>
      <c r="O95" s="435"/>
      <c r="P95" s="446"/>
      <c r="Q95" s="446"/>
      <c r="R95" s="446"/>
      <c r="S95" s="446"/>
      <c r="T95" s="446"/>
      <c r="U95" s="446"/>
      <c r="V95" s="446"/>
      <c r="W95" s="446"/>
      <c r="X95" s="446"/>
      <c r="AB95" s="445"/>
      <c r="AF95" s="564" t="s">
        <v>601</v>
      </c>
      <c r="BN95" s="435"/>
      <c r="BO95" s="435"/>
      <c r="BP95" s="446"/>
      <c r="BQ95" s="446"/>
      <c r="BR95" s="446"/>
      <c r="BS95" s="446"/>
      <c r="BT95" s="446"/>
      <c r="BU95" s="446"/>
      <c r="BV95" s="446"/>
      <c r="BW95" s="446"/>
      <c r="BX95" s="446"/>
    </row>
    <row r="96" spans="1:78" ht="2.4" customHeight="1">
      <c r="O96" s="435"/>
      <c r="P96" s="444"/>
      <c r="Q96" s="444"/>
      <c r="R96" s="444"/>
      <c r="S96" s="444"/>
      <c r="T96" s="444"/>
      <c r="U96" s="444"/>
      <c r="V96" s="444"/>
      <c r="W96" s="444"/>
      <c r="X96" s="444"/>
      <c r="AF96" s="565" t="s">
        <v>602</v>
      </c>
      <c r="BO96" s="435"/>
      <c r="BP96" s="444"/>
      <c r="BQ96" s="444"/>
      <c r="BR96" s="444"/>
      <c r="BS96" s="444"/>
      <c r="BT96" s="444"/>
      <c r="BU96" s="444"/>
      <c r="BV96" s="444"/>
      <c r="BW96" s="444"/>
      <c r="BX96" s="444"/>
    </row>
    <row r="97" spans="14:78" ht="21" customHeight="1">
      <c r="N97" s="553"/>
      <c r="O97" s="553"/>
      <c r="P97" s="554"/>
      <c r="Q97" s="446"/>
      <c r="R97" s="446"/>
      <c r="S97" s="554"/>
      <c r="T97" s="446"/>
      <c r="U97" s="446"/>
      <c r="V97" s="446"/>
      <c r="W97" s="446"/>
      <c r="X97" s="444"/>
      <c r="AB97" s="445"/>
      <c r="AF97" s="565" t="s">
        <v>603</v>
      </c>
      <c r="BN97" s="553"/>
      <c r="BO97" s="553"/>
      <c r="BP97" s="554"/>
      <c r="BQ97" s="446"/>
      <c r="BR97" s="446"/>
      <c r="BS97" s="554"/>
      <c r="BT97" s="446"/>
      <c r="BU97" s="446"/>
      <c r="BV97" s="446"/>
      <c r="BW97" s="446"/>
      <c r="BX97" s="444"/>
    </row>
    <row r="99" spans="14:78">
      <c r="X99" s="438"/>
      <c r="Y99" s="438"/>
      <c r="Z99" s="451"/>
      <c r="BX99" s="438"/>
      <c r="BY99" s="438"/>
      <c r="BZ99" s="451"/>
    </row>
  </sheetData>
  <sheetProtection algorithmName="SHA-512" hashValue="ii7Z/thKEmny+MLzrRQAVz9G4gvFObSf0huI7Tyxr1sRjhJYGFZlAL3dHhYazso1hI5XXOLpYchvqj5OAusCGg==" saltValue="4mteXmAhL+T/KlzzFnFmgQ==" spinCount="100000" sheet="1" formatCells="0" insertRows="0" deleteRows="0" selectLockedCells="1"/>
  <protectedRanges>
    <protectedRange sqref="P8 P10 P12 BP8 BP10 BP12" name="範囲1"/>
    <protectedRange sqref="P22 BP22" name="範囲1_1"/>
    <protectedRange sqref="I22 BI22" name="範囲1_2"/>
    <protectedRange sqref="D22 BD22" name="範囲1_3"/>
    <protectedRange sqref="R3 BR3" name="範囲1_4"/>
  </protectedRanges>
  <mergeCells count="85">
    <mergeCell ref="Q3:R3"/>
    <mergeCell ref="BQ3:BR3"/>
    <mergeCell ref="N8:O8"/>
    <mergeCell ref="P8:X8"/>
    <mergeCell ref="BN8:BO8"/>
    <mergeCell ref="BP8:BX8"/>
    <mergeCell ref="N10:O10"/>
    <mergeCell ref="P10:X10"/>
    <mergeCell ref="BN10:BO10"/>
    <mergeCell ref="BP10:BX10"/>
    <mergeCell ref="N12:O12"/>
    <mergeCell ref="P12:S12"/>
    <mergeCell ref="T12:X12"/>
    <mergeCell ref="BN12:BO12"/>
    <mergeCell ref="BP12:BS12"/>
    <mergeCell ref="BT12:BX12"/>
    <mergeCell ref="C18:X18"/>
    <mergeCell ref="BC18:BX18"/>
    <mergeCell ref="C20:X20"/>
    <mergeCell ref="BC20:BX20"/>
    <mergeCell ref="K22:L22"/>
    <mergeCell ref="M22:O22"/>
    <mergeCell ref="P22:Q22"/>
    <mergeCell ref="R22:X22"/>
    <mergeCell ref="BK22:BL22"/>
    <mergeCell ref="BM22:BO22"/>
    <mergeCell ref="BP22:BQ22"/>
    <mergeCell ref="BR22:BX22"/>
    <mergeCell ref="C23:X23"/>
    <mergeCell ref="BC23:BX23"/>
    <mergeCell ref="C26:X26"/>
    <mergeCell ref="BC26:BX26"/>
    <mergeCell ref="C30:J30"/>
    <mergeCell ref="K30:X30"/>
    <mergeCell ref="BC30:BJ30"/>
    <mergeCell ref="BK30:BX30"/>
    <mergeCell ref="C32:J32"/>
    <mergeCell ref="M32:P32"/>
    <mergeCell ref="BC32:BJ32"/>
    <mergeCell ref="BM32:BP32"/>
    <mergeCell ref="C33:J33"/>
    <mergeCell ref="L33:X33"/>
    <mergeCell ref="BC33:BJ33"/>
    <mergeCell ref="BL33:BX33"/>
    <mergeCell ref="C34:J38"/>
    <mergeCell ref="R34:V34"/>
    <mergeCell ref="BC34:BJ38"/>
    <mergeCell ref="BR34:BV34"/>
    <mergeCell ref="R36:V36"/>
    <mergeCell ref="BR36:BV36"/>
    <mergeCell ref="R38:V38"/>
    <mergeCell ref="BR38:BV38"/>
    <mergeCell ref="C39:J41"/>
    <mergeCell ref="L39:O39"/>
    <mergeCell ref="BC39:BJ41"/>
    <mergeCell ref="BL39:BO39"/>
    <mergeCell ref="L41:O41"/>
    <mergeCell ref="BL41:BO41"/>
    <mergeCell ref="AB47:AE52"/>
    <mergeCell ref="B62:Y62"/>
    <mergeCell ref="BB62:BY62"/>
    <mergeCell ref="B65:E65"/>
    <mergeCell ref="H65:L65"/>
    <mergeCell ref="BB65:BE65"/>
    <mergeCell ref="BH65:BL65"/>
    <mergeCell ref="B67:E67"/>
    <mergeCell ref="H67:N67"/>
    <mergeCell ref="BB67:BE67"/>
    <mergeCell ref="BH67:BN67"/>
    <mergeCell ref="B70:E70"/>
    <mergeCell ref="J70:M70"/>
    <mergeCell ref="Q70:S70"/>
    <mergeCell ref="T70:Z70"/>
    <mergeCell ref="BB70:BE70"/>
    <mergeCell ref="BJ70:BM70"/>
    <mergeCell ref="C73:E73"/>
    <mergeCell ref="BC73:BE73"/>
    <mergeCell ref="B77:Y88"/>
    <mergeCell ref="BB77:BY88"/>
    <mergeCell ref="BQ70:BS70"/>
    <mergeCell ref="BT70:BZ70"/>
    <mergeCell ref="B71:E72"/>
    <mergeCell ref="BB71:BE72"/>
    <mergeCell ref="F72:Z72"/>
    <mergeCell ref="BF72:BZ72"/>
  </mergeCells>
  <phoneticPr fontId="34"/>
  <dataValidations count="1">
    <dataValidation type="list" allowBlank="1" showInputMessage="1" showErrorMessage="1" sqref="L33:X33 BL33:BX33">
      <formula1>$AF$33:$AF$39</formula1>
    </dataValidation>
  </dataValidations>
  <printOptions horizontalCentered="1"/>
  <pageMargins left="0.70866141732283472" right="0.70866141732283472" top="0.74803149606299213" bottom="0.55118110236220474" header="0.31496062992125984" footer="0.31496062992125984"/>
  <pageSetup paperSize="9" fitToWidth="0" fitToHeight="0" orientation="portrait" blackAndWhite="1" r:id="rId1"/>
  <headerFooter scaleWithDoc="0" alignWithMargins="0"/>
  <rowBreaks count="1" manualBreakCount="1">
    <brk id="43" min="1" max="25" man="1"/>
  </rowBreaks>
  <drawing r:id="rId2"/>
  <legacyDrawing r:id="rId3"/>
  <mc:AlternateContent xmlns:mc="http://schemas.openxmlformats.org/markup-compatibility/2006">
    <mc:Choice Requires="x14">
      <controls>
        <mc:AlternateContent xmlns:mc="http://schemas.openxmlformats.org/markup-compatibility/2006">
          <mc:Choice Requires="x14">
            <control shapeId="201729" r:id="rId4" name="Check Box 1">
              <controlPr defaultSize="0" autoFill="0" autoLine="0" autoPict="0">
                <anchor moveWithCells="1">
                  <from>
                    <xdr:col>19</xdr:col>
                    <xdr:colOff>53340</xdr:colOff>
                    <xdr:row>68</xdr:row>
                    <xdr:rowOff>121920</xdr:rowOff>
                  </from>
                  <to>
                    <xdr:col>21</xdr:col>
                    <xdr:colOff>0</xdr:colOff>
                    <xdr:row>70</xdr:row>
                    <xdr:rowOff>152400</xdr:rowOff>
                  </to>
                </anchor>
              </controlPr>
            </control>
          </mc:Choice>
        </mc:AlternateContent>
        <mc:AlternateContent xmlns:mc="http://schemas.openxmlformats.org/markup-compatibility/2006">
          <mc:Choice Requires="x14">
            <control shapeId="201730" r:id="rId5" name="Check Box 2">
              <controlPr defaultSize="0" autoFill="0" autoLine="0" autoPict="0">
                <anchor moveWithCells="1">
                  <from>
                    <xdr:col>21</xdr:col>
                    <xdr:colOff>15240</xdr:colOff>
                    <xdr:row>68</xdr:row>
                    <xdr:rowOff>137160</xdr:rowOff>
                  </from>
                  <to>
                    <xdr:col>22</xdr:col>
                    <xdr:colOff>213360</xdr:colOff>
                    <xdr:row>70</xdr:row>
                    <xdr:rowOff>144780</xdr:rowOff>
                  </to>
                </anchor>
              </controlPr>
            </control>
          </mc:Choice>
        </mc:AlternateContent>
        <mc:AlternateContent xmlns:mc="http://schemas.openxmlformats.org/markup-compatibility/2006">
          <mc:Choice Requires="x14">
            <control shapeId="201731" r:id="rId6" name="Check Box 3">
              <controlPr defaultSize="0" autoFill="0" autoLine="0" autoPict="0">
                <anchor moveWithCells="1">
                  <from>
                    <xdr:col>22</xdr:col>
                    <xdr:colOff>213360</xdr:colOff>
                    <xdr:row>68</xdr:row>
                    <xdr:rowOff>129540</xdr:rowOff>
                  </from>
                  <to>
                    <xdr:col>25</xdr:col>
                    <xdr:colOff>30480</xdr:colOff>
                    <xdr:row>70</xdr:row>
                    <xdr:rowOff>144780</xdr:rowOff>
                  </to>
                </anchor>
              </controlPr>
            </control>
          </mc:Choice>
        </mc:AlternateContent>
        <mc:AlternateContent xmlns:mc="http://schemas.openxmlformats.org/markup-compatibility/2006">
          <mc:Choice Requires="x14">
            <control shapeId="201732" r:id="rId7" name="Check Box 4">
              <controlPr defaultSize="0" autoFill="0" autoLine="0" autoPict="0">
                <anchor moveWithCells="1">
                  <from>
                    <xdr:col>71</xdr:col>
                    <xdr:colOff>53340</xdr:colOff>
                    <xdr:row>68</xdr:row>
                    <xdr:rowOff>121920</xdr:rowOff>
                  </from>
                  <to>
                    <xdr:col>73</xdr:col>
                    <xdr:colOff>0</xdr:colOff>
                    <xdr:row>70</xdr:row>
                    <xdr:rowOff>152400</xdr:rowOff>
                  </to>
                </anchor>
              </controlPr>
            </control>
          </mc:Choice>
        </mc:AlternateContent>
        <mc:AlternateContent xmlns:mc="http://schemas.openxmlformats.org/markup-compatibility/2006">
          <mc:Choice Requires="x14">
            <control shapeId="201733" r:id="rId8" name="Check Box 5">
              <controlPr defaultSize="0" autoFill="0" autoLine="0" autoPict="0">
                <anchor moveWithCells="1">
                  <from>
                    <xdr:col>73</xdr:col>
                    <xdr:colOff>15240</xdr:colOff>
                    <xdr:row>68</xdr:row>
                    <xdr:rowOff>137160</xdr:rowOff>
                  </from>
                  <to>
                    <xdr:col>74</xdr:col>
                    <xdr:colOff>213360</xdr:colOff>
                    <xdr:row>70</xdr:row>
                    <xdr:rowOff>144780</xdr:rowOff>
                  </to>
                </anchor>
              </controlPr>
            </control>
          </mc:Choice>
        </mc:AlternateContent>
        <mc:AlternateContent xmlns:mc="http://schemas.openxmlformats.org/markup-compatibility/2006">
          <mc:Choice Requires="x14">
            <control shapeId="201734" r:id="rId9" name="Check Box 6">
              <controlPr defaultSize="0" autoFill="0" autoLine="0" autoPict="0">
                <anchor moveWithCells="1">
                  <from>
                    <xdr:col>74</xdr:col>
                    <xdr:colOff>213360</xdr:colOff>
                    <xdr:row>68</xdr:row>
                    <xdr:rowOff>129540</xdr:rowOff>
                  </from>
                  <to>
                    <xdr:col>77</xdr:col>
                    <xdr:colOff>30480</xdr:colOff>
                    <xdr:row>70</xdr:row>
                    <xdr:rowOff>144780</xdr:rowOff>
                  </to>
                </anchor>
              </controlPr>
            </control>
          </mc:Choice>
        </mc:AlternateContent>
      </controls>
    </mc:Choice>
  </mc:AlternateConten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A56"/>
  <sheetViews>
    <sheetView showGridLines="0" showZeros="0" view="pageBreakPreview" zoomScale="70" zoomScaleNormal="100" zoomScaleSheetLayoutView="70" workbookViewId="0">
      <selection activeCell="F10" sqref="F10:J10"/>
    </sheetView>
  </sheetViews>
  <sheetFormatPr defaultRowHeight="13.2"/>
  <cols>
    <col min="1" max="2" width="1.6640625" style="568" customWidth="1"/>
    <col min="3" max="3" width="1.109375" style="568" customWidth="1"/>
    <col min="4" max="4" width="5.6640625" style="568" customWidth="1"/>
    <col min="5" max="5" width="3.6640625" style="568" customWidth="1"/>
    <col min="6" max="6" width="2.6640625" style="568" customWidth="1"/>
    <col min="7" max="7" width="3.6640625" style="568" customWidth="1"/>
    <col min="8" max="8" width="2.6640625" style="568" customWidth="1"/>
    <col min="9" max="10" width="3.6640625" style="568" customWidth="1"/>
    <col min="11" max="11" width="1.21875" style="568" customWidth="1"/>
    <col min="12" max="13" width="4.109375" style="568" customWidth="1"/>
    <col min="14" max="14" width="3.6640625" style="568" customWidth="1"/>
    <col min="15" max="15" width="5.6640625" style="568" customWidth="1"/>
    <col min="16" max="17" width="3.6640625" style="568" customWidth="1"/>
    <col min="18" max="19" width="3.109375" style="568" customWidth="1"/>
    <col min="20" max="20" width="4.109375" style="568" customWidth="1"/>
    <col min="21" max="22" width="3.6640625" style="568" customWidth="1"/>
    <col min="23" max="26" width="3.6640625" style="574" customWidth="1"/>
    <col min="27" max="28" width="1.6640625" style="574" customWidth="1"/>
    <col min="29" max="29" width="2.109375" style="574" customWidth="1"/>
    <col min="30" max="30" width="7.21875" style="568" customWidth="1"/>
    <col min="31" max="50" width="0" style="568" hidden="1" customWidth="1"/>
    <col min="51" max="52" width="8.88671875" style="568"/>
    <col min="53" max="54" width="1.6640625" style="568" customWidth="1"/>
    <col min="55" max="55" width="1.109375" style="568" customWidth="1"/>
    <col min="56" max="56" width="5.6640625" style="568" customWidth="1"/>
    <col min="57" max="57" width="3.6640625" style="568" customWidth="1"/>
    <col min="58" max="58" width="2.6640625" style="568" customWidth="1"/>
    <col min="59" max="59" width="3.6640625" style="568" customWidth="1"/>
    <col min="60" max="60" width="2.6640625" style="568" customWidth="1"/>
    <col min="61" max="62" width="3.6640625" style="568" customWidth="1"/>
    <col min="63" max="63" width="1.21875" style="568" customWidth="1"/>
    <col min="64" max="65" width="4.109375" style="568" customWidth="1"/>
    <col min="66" max="66" width="3.6640625" style="568" customWidth="1"/>
    <col min="67" max="67" width="5.6640625" style="568" customWidth="1"/>
    <col min="68" max="69" width="3.6640625" style="568" customWidth="1"/>
    <col min="70" max="71" width="3.109375" style="568" customWidth="1"/>
    <col min="72" max="72" width="4.109375" style="568" customWidth="1"/>
    <col min="73" max="74" width="3.6640625" style="568" customWidth="1"/>
    <col min="75" max="78" width="3.6640625" style="574" customWidth="1"/>
    <col min="79" max="79" width="1.6640625" style="574" customWidth="1"/>
    <col min="80" max="292" width="8.88671875" style="568"/>
    <col min="293" max="293" width="2.44140625" style="568" customWidth="1"/>
    <col min="294" max="294" width="2.33203125" style="568" customWidth="1"/>
    <col min="295" max="295" width="1.109375" style="568" customWidth="1"/>
    <col min="296" max="296" width="22.6640625" style="568" customWidth="1"/>
    <col min="297" max="297" width="1.21875" style="568" customWidth="1"/>
    <col min="298" max="299" width="11.77734375" style="568" customWidth="1"/>
    <col min="300" max="300" width="1.77734375" style="568" customWidth="1"/>
    <col min="301" max="301" width="6.88671875" style="568" customWidth="1"/>
    <col min="302" max="302" width="4.44140625" style="568" customWidth="1"/>
    <col min="303" max="303" width="3.6640625" style="568" customWidth="1"/>
    <col min="304" max="304" width="0.77734375" style="568" customWidth="1"/>
    <col min="305" max="305" width="3.33203125" style="568" customWidth="1"/>
    <col min="306" max="306" width="3.6640625" style="568" customWidth="1"/>
    <col min="307" max="307" width="3" style="568" customWidth="1"/>
    <col min="308" max="308" width="3.6640625" style="568" customWidth="1"/>
    <col min="309" max="309" width="3.109375" style="568" customWidth="1"/>
    <col min="310" max="310" width="1.88671875" style="568" customWidth="1"/>
    <col min="311" max="312" width="2.21875" style="568" customWidth="1"/>
    <col min="313" max="313" width="7.21875" style="568" customWidth="1"/>
    <col min="314" max="548" width="8.88671875" style="568"/>
    <col min="549" max="549" width="2.44140625" style="568" customWidth="1"/>
    <col min="550" max="550" width="2.33203125" style="568" customWidth="1"/>
    <col min="551" max="551" width="1.109375" style="568" customWidth="1"/>
    <col min="552" max="552" width="22.6640625" style="568" customWidth="1"/>
    <col min="553" max="553" width="1.21875" style="568" customWidth="1"/>
    <col min="554" max="555" width="11.77734375" style="568" customWidth="1"/>
    <col min="556" max="556" width="1.77734375" style="568" customWidth="1"/>
    <col min="557" max="557" width="6.88671875" style="568" customWidth="1"/>
    <col min="558" max="558" width="4.44140625" style="568" customWidth="1"/>
    <col min="559" max="559" width="3.6640625" style="568" customWidth="1"/>
    <col min="560" max="560" width="0.77734375" style="568" customWidth="1"/>
    <col min="561" max="561" width="3.33203125" style="568" customWidth="1"/>
    <col min="562" max="562" width="3.6640625" style="568" customWidth="1"/>
    <col min="563" max="563" width="3" style="568" customWidth="1"/>
    <col min="564" max="564" width="3.6640625" style="568" customWidth="1"/>
    <col min="565" max="565" width="3.109375" style="568" customWidth="1"/>
    <col min="566" max="566" width="1.88671875" style="568" customWidth="1"/>
    <col min="567" max="568" width="2.21875" style="568" customWidth="1"/>
    <col min="569" max="569" width="7.21875" style="568" customWidth="1"/>
    <col min="570" max="804" width="8.88671875" style="568"/>
    <col min="805" max="805" width="2.44140625" style="568" customWidth="1"/>
    <col min="806" max="806" width="2.33203125" style="568" customWidth="1"/>
    <col min="807" max="807" width="1.109375" style="568" customWidth="1"/>
    <col min="808" max="808" width="22.6640625" style="568" customWidth="1"/>
    <col min="809" max="809" width="1.21875" style="568" customWidth="1"/>
    <col min="810" max="811" width="11.77734375" style="568" customWidth="1"/>
    <col min="812" max="812" width="1.77734375" style="568" customWidth="1"/>
    <col min="813" max="813" width="6.88671875" style="568" customWidth="1"/>
    <col min="814" max="814" width="4.44140625" style="568" customWidth="1"/>
    <col min="815" max="815" width="3.6640625" style="568" customWidth="1"/>
    <col min="816" max="816" width="0.77734375" style="568" customWidth="1"/>
    <col min="817" max="817" width="3.33203125" style="568" customWidth="1"/>
    <col min="818" max="818" width="3.6640625" style="568" customWidth="1"/>
    <col min="819" max="819" width="3" style="568" customWidth="1"/>
    <col min="820" max="820" width="3.6640625" style="568" customWidth="1"/>
    <col min="821" max="821" width="3.109375" style="568" customWidth="1"/>
    <col min="822" max="822" width="1.88671875" style="568" customWidth="1"/>
    <col min="823" max="824" width="2.21875" style="568" customWidth="1"/>
    <col min="825" max="825" width="7.21875" style="568" customWidth="1"/>
    <col min="826" max="1060" width="8.88671875" style="568"/>
    <col min="1061" max="1061" width="2.44140625" style="568" customWidth="1"/>
    <col min="1062" max="1062" width="2.33203125" style="568" customWidth="1"/>
    <col min="1063" max="1063" width="1.109375" style="568" customWidth="1"/>
    <col min="1064" max="1064" width="22.6640625" style="568" customWidth="1"/>
    <col min="1065" max="1065" width="1.21875" style="568" customWidth="1"/>
    <col min="1066" max="1067" width="11.77734375" style="568" customWidth="1"/>
    <col min="1068" max="1068" width="1.77734375" style="568" customWidth="1"/>
    <col min="1069" max="1069" width="6.88671875" style="568" customWidth="1"/>
    <col min="1070" max="1070" width="4.44140625" style="568" customWidth="1"/>
    <col min="1071" max="1071" width="3.6640625" style="568" customWidth="1"/>
    <col min="1072" max="1072" width="0.77734375" style="568" customWidth="1"/>
    <col min="1073" max="1073" width="3.33203125" style="568" customWidth="1"/>
    <col min="1074" max="1074" width="3.6640625" style="568" customWidth="1"/>
    <col min="1075" max="1075" width="3" style="568" customWidth="1"/>
    <col min="1076" max="1076" width="3.6640625" style="568" customWidth="1"/>
    <col min="1077" max="1077" width="3.109375" style="568" customWidth="1"/>
    <col min="1078" max="1078" width="1.88671875" style="568" customWidth="1"/>
    <col min="1079" max="1080" width="2.21875" style="568" customWidth="1"/>
    <col min="1081" max="1081" width="7.21875" style="568" customWidth="1"/>
    <col min="1082" max="1316" width="8.88671875" style="568"/>
    <col min="1317" max="1317" width="2.44140625" style="568" customWidth="1"/>
    <col min="1318" max="1318" width="2.33203125" style="568" customWidth="1"/>
    <col min="1319" max="1319" width="1.109375" style="568" customWidth="1"/>
    <col min="1320" max="1320" width="22.6640625" style="568" customWidth="1"/>
    <col min="1321" max="1321" width="1.21875" style="568" customWidth="1"/>
    <col min="1322" max="1323" width="11.77734375" style="568" customWidth="1"/>
    <col min="1324" max="1324" width="1.77734375" style="568" customWidth="1"/>
    <col min="1325" max="1325" width="6.88671875" style="568" customWidth="1"/>
    <col min="1326" max="1326" width="4.44140625" style="568" customWidth="1"/>
    <col min="1327" max="1327" width="3.6640625" style="568" customWidth="1"/>
    <col min="1328" max="1328" width="0.77734375" style="568" customWidth="1"/>
    <col min="1329" max="1329" width="3.33203125" style="568" customWidth="1"/>
    <col min="1330" max="1330" width="3.6640625" style="568" customWidth="1"/>
    <col min="1331" max="1331" width="3" style="568" customWidth="1"/>
    <col min="1332" max="1332" width="3.6640625" style="568" customWidth="1"/>
    <col min="1333" max="1333" width="3.109375" style="568" customWidth="1"/>
    <col min="1334" max="1334" width="1.88671875" style="568" customWidth="1"/>
    <col min="1335" max="1336" width="2.21875" style="568" customWidth="1"/>
    <col min="1337" max="1337" width="7.21875" style="568" customWidth="1"/>
    <col min="1338" max="1572" width="8.88671875" style="568"/>
    <col min="1573" max="1573" width="2.44140625" style="568" customWidth="1"/>
    <col min="1574" max="1574" width="2.33203125" style="568" customWidth="1"/>
    <col min="1575" max="1575" width="1.109375" style="568" customWidth="1"/>
    <col min="1576" max="1576" width="22.6640625" style="568" customWidth="1"/>
    <col min="1577" max="1577" width="1.21875" style="568" customWidth="1"/>
    <col min="1578" max="1579" width="11.77734375" style="568" customWidth="1"/>
    <col min="1580" max="1580" width="1.77734375" style="568" customWidth="1"/>
    <col min="1581" max="1581" width="6.88671875" style="568" customWidth="1"/>
    <col min="1582" max="1582" width="4.44140625" style="568" customWidth="1"/>
    <col min="1583" max="1583" width="3.6640625" style="568" customWidth="1"/>
    <col min="1584" max="1584" width="0.77734375" style="568" customWidth="1"/>
    <col min="1585" max="1585" width="3.33203125" style="568" customWidth="1"/>
    <col min="1586" max="1586" width="3.6640625" style="568" customWidth="1"/>
    <col min="1587" max="1587" width="3" style="568" customWidth="1"/>
    <col min="1588" max="1588" width="3.6640625" style="568" customWidth="1"/>
    <col min="1589" max="1589" width="3.109375" style="568" customWidth="1"/>
    <col min="1590" max="1590" width="1.88671875" style="568" customWidth="1"/>
    <col min="1591" max="1592" width="2.21875" style="568" customWidth="1"/>
    <col min="1593" max="1593" width="7.21875" style="568" customWidth="1"/>
    <col min="1594" max="1828" width="8.88671875" style="568"/>
    <col min="1829" max="1829" width="2.44140625" style="568" customWidth="1"/>
    <col min="1830" max="1830" width="2.33203125" style="568" customWidth="1"/>
    <col min="1831" max="1831" width="1.109375" style="568" customWidth="1"/>
    <col min="1832" max="1832" width="22.6640625" style="568" customWidth="1"/>
    <col min="1833" max="1833" width="1.21875" style="568" customWidth="1"/>
    <col min="1834" max="1835" width="11.77734375" style="568" customWidth="1"/>
    <col min="1836" max="1836" width="1.77734375" style="568" customWidth="1"/>
    <col min="1837" max="1837" width="6.88671875" style="568" customWidth="1"/>
    <col min="1838" max="1838" width="4.44140625" style="568" customWidth="1"/>
    <col min="1839" max="1839" width="3.6640625" style="568" customWidth="1"/>
    <col min="1840" max="1840" width="0.77734375" style="568" customWidth="1"/>
    <col min="1841" max="1841" width="3.33203125" style="568" customWidth="1"/>
    <col min="1842" max="1842" width="3.6640625" style="568" customWidth="1"/>
    <col min="1843" max="1843" width="3" style="568" customWidth="1"/>
    <col min="1844" max="1844" width="3.6640625" style="568" customWidth="1"/>
    <col min="1845" max="1845" width="3.109375" style="568" customWidth="1"/>
    <col min="1846" max="1846" width="1.88671875" style="568" customWidth="1"/>
    <col min="1847" max="1848" width="2.21875" style="568" customWidth="1"/>
    <col min="1849" max="1849" width="7.21875" style="568" customWidth="1"/>
    <col min="1850" max="2084" width="8.88671875" style="568"/>
    <col min="2085" max="2085" width="2.44140625" style="568" customWidth="1"/>
    <col min="2086" max="2086" width="2.33203125" style="568" customWidth="1"/>
    <col min="2087" max="2087" width="1.109375" style="568" customWidth="1"/>
    <col min="2088" max="2088" width="22.6640625" style="568" customWidth="1"/>
    <col min="2089" max="2089" width="1.21875" style="568" customWidth="1"/>
    <col min="2090" max="2091" width="11.77734375" style="568" customWidth="1"/>
    <col min="2092" max="2092" width="1.77734375" style="568" customWidth="1"/>
    <col min="2093" max="2093" width="6.88671875" style="568" customWidth="1"/>
    <col min="2094" max="2094" width="4.44140625" style="568" customWidth="1"/>
    <col min="2095" max="2095" width="3.6640625" style="568" customWidth="1"/>
    <col min="2096" max="2096" width="0.77734375" style="568" customWidth="1"/>
    <col min="2097" max="2097" width="3.33203125" style="568" customWidth="1"/>
    <col min="2098" max="2098" width="3.6640625" style="568" customWidth="1"/>
    <col min="2099" max="2099" width="3" style="568" customWidth="1"/>
    <col min="2100" max="2100" width="3.6640625" style="568" customWidth="1"/>
    <col min="2101" max="2101" width="3.109375" style="568" customWidth="1"/>
    <col min="2102" max="2102" width="1.88671875" style="568" customWidth="1"/>
    <col min="2103" max="2104" width="2.21875" style="568" customWidth="1"/>
    <col min="2105" max="2105" width="7.21875" style="568" customWidth="1"/>
    <col min="2106" max="2340" width="8.88671875" style="568"/>
    <col min="2341" max="2341" width="2.44140625" style="568" customWidth="1"/>
    <col min="2342" max="2342" width="2.33203125" style="568" customWidth="1"/>
    <col min="2343" max="2343" width="1.109375" style="568" customWidth="1"/>
    <col min="2344" max="2344" width="22.6640625" style="568" customWidth="1"/>
    <col min="2345" max="2345" width="1.21875" style="568" customWidth="1"/>
    <col min="2346" max="2347" width="11.77734375" style="568" customWidth="1"/>
    <col min="2348" max="2348" width="1.77734375" style="568" customWidth="1"/>
    <col min="2349" max="2349" width="6.88671875" style="568" customWidth="1"/>
    <col min="2350" max="2350" width="4.44140625" style="568" customWidth="1"/>
    <col min="2351" max="2351" width="3.6640625" style="568" customWidth="1"/>
    <col min="2352" max="2352" width="0.77734375" style="568" customWidth="1"/>
    <col min="2353" max="2353" width="3.33203125" style="568" customWidth="1"/>
    <col min="2354" max="2354" width="3.6640625" style="568" customWidth="1"/>
    <col min="2355" max="2355" width="3" style="568" customWidth="1"/>
    <col min="2356" max="2356" width="3.6640625" style="568" customWidth="1"/>
    <col min="2357" max="2357" width="3.109375" style="568" customWidth="1"/>
    <col min="2358" max="2358" width="1.88671875" style="568" customWidth="1"/>
    <col min="2359" max="2360" width="2.21875" style="568" customWidth="1"/>
    <col min="2361" max="2361" width="7.21875" style="568" customWidth="1"/>
    <col min="2362" max="2596" width="8.88671875" style="568"/>
    <col min="2597" max="2597" width="2.44140625" style="568" customWidth="1"/>
    <col min="2598" max="2598" width="2.33203125" style="568" customWidth="1"/>
    <col min="2599" max="2599" width="1.109375" style="568" customWidth="1"/>
    <col min="2600" max="2600" width="22.6640625" style="568" customWidth="1"/>
    <col min="2601" max="2601" width="1.21875" style="568" customWidth="1"/>
    <col min="2602" max="2603" width="11.77734375" style="568" customWidth="1"/>
    <col min="2604" max="2604" width="1.77734375" style="568" customWidth="1"/>
    <col min="2605" max="2605" width="6.88671875" style="568" customWidth="1"/>
    <col min="2606" max="2606" width="4.44140625" style="568" customWidth="1"/>
    <col min="2607" max="2607" width="3.6640625" style="568" customWidth="1"/>
    <col min="2608" max="2608" width="0.77734375" style="568" customWidth="1"/>
    <col min="2609" max="2609" width="3.33203125" style="568" customWidth="1"/>
    <col min="2610" max="2610" width="3.6640625" style="568" customWidth="1"/>
    <col min="2611" max="2611" width="3" style="568" customWidth="1"/>
    <col min="2612" max="2612" width="3.6640625" style="568" customWidth="1"/>
    <col min="2613" max="2613" width="3.109375" style="568" customWidth="1"/>
    <col min="2614" max="2614" width="1.88671875" style="568" customWidth="1"/>
    <col min="2615" max="2616" width="2.21875" style="568" customWidth="1"/>
    <col min="2617" max="2617" width="7.21875" style="568" customWidth="1"/>
    <col min="2618" max="2852" width="8.88671875" style="568"/>
    <col min="2853" max="2853" width="2.44140625" style="568" customWidth="1"/>
    <col min="2854" max="2854" width="2.33203125" style="568" customWidth="1"/>
    <col min="2855" max="2855" width="1.109375" style="568" customWidth="1"/>
    <col min="2856" max="2856" width="22.6640625" style="568" customWidth="1"/>
    <col min="2857" max="2857" width="1.21875" style="568" customWidth="1"/>
    <col min="2858" max="2859" width="11.77734375" style="568" customWidth="1"/>
    <col min="2860" max="2860" width="1.77734375" style="568" customWidth="1"/>
    <col min="2861" max="2861" width="6.88671875" style="568" customWidth="1"/>
    <col min="2862" max="2862" width="4.44140625" style="568" customWidth="1"/>
    <col min="2863" max="2863" width="3.6640625" style="568" customWidth="1"/>
    <col min="2864" max="2864" width="0.77734375" style="568" customWidth="1"/>
    <col min="2865" max="2865" width="3.33203125" style="568" customWidth="1"/>
    <col min="2866" max="2866" width="3.6640625" style="568" customWidth="1"/>
    <col min="2867" max="2867" width="3" style="568" customWidth="1"/>
    <col min="2868" max="2868" width="3.6640625" style="568" customWidth="1"/>
    <col min="2869" max="2869" width="3.109375" style="568" customWidth="1"/>
    <col min="2870" max="2870" width="1.88671875" style="568" customWidth="1"/>
    <col min="2871" max="2872" width="2.21875" style="568" customWidth="1"/>
    <col min="2873" max="2873" width="7.21875" style="568" customWidth="1"/>
    <col min="2874" max="3108" width="8.88671875" style="568"/>
    <col min="3109" max="3109" width="2.44140625" style="568" customWidth="1"/>
    <col min="3110" max="3110" width="2.33203125" style="568" customWidth="1"/>
    <col min="3111" max="3111" width="1.109375" style="568" customWidth="1"/>
    <col min="3112" max="3112" width="22.6640625" style="568" customWidth="1"/>
    <col min="3113" max="3113" width="1.21875" style="568" customWidth="1"/>
    <col min="3114" max="3115" width="11.77734375" style="568" customWidth="1"/>
    <col min="3116" max="3116" width="1.77734375" style="568" customWidth="1"/>
    <col min="3117" max="3117" width="6.88671875" style="568" customWidth="1"/>
    <col min="3118" max="3118" width="4.44140625" style="568" customWidth="1"/>
    <col min="3119" max="3119" width="3.6640625" style="568" customWidth="1"/>
    <col min="3120" max="3120" width="0.77734375" style="568" customWidth="1"/>
    <col min="3121" max="3121" width="3.33203125" style="568" customWidth="1"/>
    <col min="3122" max="3122" width="3.6640625" style="568" customWidth="1"/>
    <col min="3123" max="3123" width="3" style="568" customWidth="1"/>
    <col min="3124" max="3124" width="3.6640625" style="568" customWidth="1"/>
    <col min="3125" max="3125" width="3.109375" style="568" customWidth="1"/>
    <col min="3126" max="3126" width="1.88671875" style="568" customWidth="1"/>
    <col min="3127" max="3128" width="2.21875" style="568" customWidth="1"/>
    <col min="3129" max="3129" width="7.21875" style="568" customWidth="1"/>
    <col min="3130" max="3364" width="8.88671875" style="568"/>
    <col min="3365" max="3365" width="2.44140625" style="568" customWidth="1"/>
    <col min="3366" max="3366" width="2.33203125" style="568" customWidth="1"/>
    <col min="3367" max="3367" width="1.109375" style="568" customWidth="1"/>
    <col min="3368" max="3368" width="22.6640625" style="568" customWidth="1"/>
    <col min="3369" max="3369" width="1.21875" style="568" customWidth="1"/>
    <col min="3370" max="3371" width="11.77734375" style="568" customWidth="1"/>
    <col min="3372" max="3372" width="1.77734375" style="568" customWidth="1"/>
    <col min="3373" max="3373" width="6.88671875" style="568" customWidth="1"/>
    <col min="3374" max="3374" width="4.44140625" style="568" customWidth="1"/>
    <col min="3375" max="3375" width="3.6640625" style="568" customWidth="1"/>
    <col min="3376" max="3376" width="0.77734375" style="568" customWidth="1"/>
    <col min="3377" max="3377" width="3.33203125" style="568" customWidth="1"/>
    <col min="3378" max="3378" width="3.6640625" style="568" customWidth="1"/>
    <col min="3379" max="3379" width="3" style="568" customWidth="1"/>
    <col min="3380" max="3380" width="3.6640625" style="568" customWidth="1"/>
    <col min="3381" max="3381" width="3.109375" style="568" customWidth="1"/>
    <col min="3382" max="3382" width="1.88671875" style="568" customWidth="1"/>
    <col min="3383" max="3384" width="2.21875" style="568" customWidth="1"/>
    <col min="3385" max="3385" width="7.21875" style="568" customWidth="1"/>
    <col min="3386" max="3620" width="8.88671875" style="568"/>
    <col min="3621" max="3621" width="2.44140625" style="568" customWidth="1"/>
    <col min="3622" max="3622" width="2.33203125" style="568" customWidth="1"/>
    <col min="3623" max="3623" width="1.109375" style="568" customWidth="1"/>
    <col min="3624" max="3624" width="22.6640625" style="568" customWidth="1"/>
    <col min="3625" max="3625" width="1.21875" style="568" customWidth="1"/>
    <col min="3626" max="3627" width="11.77734375" style="568" customWidth="1"/>
    <col min="3628" max="3628" width="1.77734375" style="568" customWidth="1"/>
    <col min="3629" max="3629" width="6.88671875" style="568" customWidth="1"/>
    <col min="3630" max="3630" width="4.44140625" style="568" customWidth="1"/>
    <col min="3631" max="3631" width="3.6640625" style="568" customWidth="1"/>
    <col min="3632" max="3632" width="0.77734375" style="568" customWidth="1"/>
    <col min="3633" max="3633" width="3.33203125" style="568" customWidth="1"/>
    <col min="3634" max="3634" width="3.6640625" style="568" customWidth="1"/>
    <col min="3635" max="3635" width="3" style="568" customWidth="1"/>
    <col min="3636" max="3636" width="3.6640625" style="568" customWidth="1"/>
    <col min="3637" max="3637" width="3.109375" style="568" customWidth="1"/>
    <col min="3638" max="3638" width="1.88671875" style="568" customWidth="1"/>
    <col min="3639" max="3640" width="2.21875" style="568" customWidth="1"/>
    <col min="3641" max="3641" width="7.21875" style="568" customWidth="1"/>
    <col min="3642" max="3876" width="8.88671875" style="568"/>
    <col min="3877" max="3877" width="2.44140625" style="568" customWidth="1"/>
    <col min="3878" max="3878" width="2.33203125" style="568" customWidth="1"/>
    <col min="3879" max="3879" width="1.109375" style="568" customWidth="1"/>
    <col min="3880" max="3880" width="22.6640625" style="568" customWidth="1"/>
    <col min="3881" max="3881" width="1.21875" style="568" customWidth="1"/>
    <col min="3882" max="3883" width="11.77734375" style="568" customWidth="1"/>
    <col min="3884" max="3884" width="1.77734375" style="568" customWidth="1"/>
    <col min="3885" max="3885" width="6.88671875" style="568" customWidth="1"/>
    <col min="3886" max="3886" width="4.44140625" style="568" customWidth="1"/>
    <col min="3887" max="3887" width="3.6640625" style="568" customWidth="1"/>
    <col min="3888" max="3888" width="0.77734375" style="568" customWidth="1"/>
    <col min="3889" max="3889" width="3.33203125" style="568" customWidth="1"/>
    <col min="3890" max="3890" width="3.6640625" style="568" customWidth="1"/>
    <col min="3891" max="3891" width="3" style="568" customWidth="1"/>
    <col min="3892" max="3892" width="3.6640625" style="568" customWidth="1"/>
    <col min="3893" max="3893" width="3.109375" style="568" customWidth="1"/>
    <col min="3894" max="3894" width="1.88671875" style="568" customWidth="1"/>
    <col min="3895" max="3896" width="2.21875" style="568" customWidth="1"/>
    <col min="3897" max="3897" width="7.21875" style="568" customWidth="1"/>
    <col min="3898" max="4132" width="8.88671875" style="568"/>
    <col min="4133" max="4133" width="2.44140625" style="568" customWidth="1"/>
    <col min="4134" max="4134" width="2.33203125" style="568" customWidth="1"/>
    <col min="4135" max="4135" width="1.109375" style="568" customWidth="1"/>
    <col min="4136" max="4136" width="22.6640625" style="568" customWidth="1"/>
    <col min="4137" max="4137" width="1.21875" style="568" customWidth="1"/>
    <col min="4138" max="4139" width="11.77734375" style="568" customWidth="1"/>
    <col min="4140" max="4140" width="1.77734375" style="568" customWidth="1"/>
    <col min="4141" max="4141" width="6.88671875" style="568" customWidth="1"/>
    <col min="4142" max="4142" width="4.44140625" style="568" customWidth="1"/>
    <col min="4143" max="4143" width="3.6640625" style="568" customWidth="1"/>
    <col min="4144" max="4144" width="0.77734375" style="568" customWidth="1"/>
    <col min="4145" max="4145" width="3.33203125" style="568" customWidth="1"/>
    <col min="4146" max="4146" width="3.6640625" style="568" customWidth="1"/>
    <col min="4147" max="4147" width="3" style="568" customWidth="1"/>
    <col min="4148" max="4148" width="3.6640625" style="568" customWidth="1"/>
    <col min="4149" max="4149" width="3.109375" style="568" customWidth="1"/>
    <col min="4150" max="4150" width="1.88671875" style="568" customWidth="1"/>
    <col min="4151" max="4152" width="2.21875" style="568" customWidth="1"/>
    <col min="4153" max="4153" width="7.21875" style="568" customWidth="1"/>
    <col min="4154" max="4388" width="8.88671875" style="568"/>
    <col min="4389" max="4389" width="2.44140625" style="568" customWidth="1"/>
    <col min="4390" max="4390" width="2.33203125" style="568" customWidth="1"/>
    <col min="4391" max="4391" width="1.109375" style="568" customWidth="1"/>
    <col min="4392" max="4392" width="22.6640625" style="568" customWidth="1"/>
    <col min="4393" max="4393" width="1.21875" style="568" customWidth="1"/>
    <col min="4394" max="4395" width="11.77734375" style="568" customWidth="1"/>
    <col min="4396" max="4396" width="1.77734375" style="568" customWidth="1"/>
    <col min="4397" max="4397" width="6.88671875" style="568" customWidth="1"/>
    <col min="4398" max="4398" width="4.44140625" style="568" customWidth="1"/>
    <col min="4399" max="4399" width="3.6640625" style="568" customWidth="1"/>
    <col min="4400" max="4400" width="0.77734375" style="568" customWidth="1"/>
    <col min="4401" max="4401" width="3.33203125" style="568" customWidth="1"/>
    <col min="4402" max="4402" width="3.6640625" style="568" customWidth="1"/>
    <col min="4403" max="4403" width="3" style="568" customWidth="1"/>
    <col min="4404" max="4404" width="3.6640625" style="568" customWidth="1"/>
    <col min="4405" max="4405" width="3.109375" style="568" customWidth="1"/>
    <col min="4406" max="4406" width="1.88671875" style="568" customWidth="1"/>
    <col min="4407" max="4408" width="2.21875" style="568" customWidth="1"/>
    <col min="4409" max="4409" width="7.21875" style="568" customWidth="1"/>
    <col min="4410" max="4644" width="8.88671875" style="568"/>
    <col min="4645" max="4645" width="2.44140625" style="568" customWidth="1"/>
    <col min="4646" max="4646" width="2.33203125" style="568" customWidth="1"/>
    <col min="4647" max="4647" width="1.109375" style="568" customWidth="1"/>
    <col min="4648" max="4648" width="22.6640625" style="568" customWidth="1"/>
    <col min="4649" max="4649" width="1.21875" style="568" customWidth="1"/>
    <col min="4650" max="4651" width="11.77734375" style="568" customWidth="1"/>
    <col min="4652" max="4652" width="1.77734375" style="568" customWidth="1"/>
    <col min="4653" max="4653" width="6.88671875" style="568" customWidth="1"/>
    <col min="4654" max="4654" width="4.44140625" style="568" customWidth="1"/>
    <col min="4655" max="4655" width="3.6640625" style="568" customWidth="1"/>
    <col min="4656" max="4656" width="0.77734375" style="568" customWidth="1"/>
    <col min="4657" max="4657" width="3.33203125" style="568" customWidth="1"/>
    <col min="4658" max="4658" width="3.6640625" style="568" customWidth="1"/>
    <col min="4659" max="4659" width="3" style="568" customWidth="1"/>
    <col min="4660" max="4660" width="3.6640625" style="568" customWidth="1"/>
    <col min="4661" max="4661" width="3.109375" style="568" customWidth="1"/>
    <col min="4662" max="4662" width="1.88671875" style="568" customWidth="1"/>
    <col min="4663" max="4664" width="2.21875" style="568" customWidth="1"/>
    <col min="4665" max="4665" width="7.21875" style="568" customWidth="1"/>
    <col min="4666" max="4900" width="8.88671875" style="568"/>
    <col min="4901" max="4901" width="2.44140625" style="568" customWidth="1"/>
    <col min="4902" max="4902" width="2.33203125" style="568" customWidth="1"/>
    <col min="4903" max="4903" width="1.109375" style="568" customWidth="1"/>
    <col min="4904" max="4904" width="22.6640625" style="568" customWidth="1"/>
    <col min="4905" max="4905" width="1.21875" style="568" customWidth="1"/>
    <col min="4906" max="4907" width="11.77734375" style="568" customWidth="1"/>
    <col min="4908" max="4908" width="1.77734375" style="568" customWidth="1"/>
    <col min="4909" max="4909" width="6.88671875" style="568" customWidth="1"/>
    <col min="4910" max="4910" width="4.44140625" style="568" customWidth="1"/>
    <col min="4911" max="4911" width="3.6640625" style="568" customWidth="1"/>
    <col min="4912" max="4912" width="0.77734375" style="568" customWidth="1"/>
    <col min="4913" max="4913" width="3.33203125" style="568" customWidth="1"/>
    <col min="4914" max="4914" width="3.6640625" style="568" customWidth="1"/>
    <col min="4915" max="4915" width="3" style="568" customWidth="1"/>
    <col min="4916" max="4916" width="3.6640625" style="568" customWidth="1"/>
    <col min="4917" max="4917" width="3.109375" style="568" customWidth="1"/>
    <col min="4918" max="4918" width="1.88671875" style="568" customWidth="1"/>
    <col min="4919" max="4920" width="2.21875" style="568" customWidth="1"/>
    <col min="4921" max="4921" width="7.21875" style="568" customWidth="1"/>
    <col min="4922" max="5156" width="8.88671875" style="568"/>
    <col min="5157" max="5157" width="2.44140625" style="568" customWidth="1"/>
    <col min="5158" max="5158" width="2.33203125" style="568" customWidth="1"/>
    <col min="5159" max="5159" width="1.109375" style="568" customWidth="1"/>
    <col min="5160" max="5160" width="22.6640625" style="568" customWidth="1"/>
    <col min="5161" max="5161" width="1.21875" style="568" customWidth="1"/>
    <col min="5162" max="5163" width="11.77734375" style="568" customWidth="1"/>
    <col min="5164" max="5164" width="1.77734375" style="568" customWidth="1"/>
    <col min="5165" max="5165" width="6.88671875" style="568" customWidth="1"/>
    <col min="5166" max="5166" width="4.44140625" style="568" customWidth="1"/>
    <col min="5167" max="5167" width="3.6640625" style="568" customWidth="1"/>
    <col min="5168" max="5168" width="0.77734375" style="568" customWidth="1"/>
    <col min="5169" max="5169" width="3.33203125" style="568" customWidth="1"/>
    <col min="5170" max="5170" width="3.6640625" style="568" customWidth="1"/>
    <col min="5171" max="5171" width="3" style="568" customWidth="1"/>
    <col min="5172" max="5172" width="3.6640625" style="568" customWidth="1"/>
    <col min="5173" max="5173" width="3.109375" style="568" customWidth="1"/>
    <col min="5174" max="5174" width="1.88671875" style="568" customWidth="1"/>
    <col min="5175" max="5176" width="2.21875" style="568" customWidth="1"/>
    <col min="5177" max="5177" width="7.21875" style="568" customWidth="1"/>
    <col min="5178" max="5412" width="8.88671875" style="568"/>
    <col min="5413" max="5413" width="2.44140625" style="568" customWidth="1"/>
    <col min="5414" max="5414" width="2.33203125" style="568" customWidth="1"/>
    <col min="5415" max="5415" width="1.109375" style="568" customWidth="1"/>
    <col min="5416" max="5416" width="22.6640625" style="568" customWidth="1"/>
    <col min="5417" max="5417" width="1.21875" style="568" customWidth="1"/>
    <col min="5418" max="5419" width="11.77734375" style="568" customWidth="1"/>
    <col min="5420" max="5420" width="1.77734375" style="568" customWidth="1"/>
    <col min="5421" max="5421" width="6.88671875" style="568" customWidth="1"/>
    <col min="5422" max="5422" width="4.44140625" style="568" customWidth="1"/>
    <col min="5423" max="5423" width="3.6640625" style="568" customWidth="1"/>
    <col min="5424" max="5424" width="0.77734375" style="568" customWidth="1"/>
    <col min="5425" max="5425" width="3.33203125" style="568" customWidth="1"/>
    <col min="5426" max="5426" width="3.6640625" style="568" customWidth="1"/>
    <col min="5427" max="5427" width="3" style="568" customWidth="1"/>
    <col min="5428" max="5428" width="3.6640625" style="568" customWidth="1"/>
    <col min="5429" max="5429" width="3.109375" style="568" customWidth="1"/>
    <col min="5430" max="5430" width="1.88671875" style="568" customWidth="1"/>
    <col min="5431" max="5432" width="2.21875" style="568" customWidth="1"/>
    <col min="5433" max="5433" width="7.21875" style="568" customWidth="1"/>
    <col min="5434" max="5668" width="8.88671875" style="568"/>
    <col min="5669" max="5669" width="2.44140625" style="568" customWidth="1"/>
    <col min="5670" max="5670" width="2.33203125" style="568" customWidth="1"/>
    <col min="5671" max="5671" width="1.109375" style="568" customWidth="1"/>
    <col min="5672" max="5672" width="22.6640625" style="568" customWidth="1"/>
    <col min="5673" max="5673" width="1.21875" style="568" customWidth="1"/>
    <col min="5674" max="5675" width="11.77734375" style="568" customWidth="1"/>
    <col min="5676" max="5676" width="1.77734375" style="568" customWidth="1"/>
    <col min="5677" max="5677" width="6.88671875" style="568" customWidth="1"/>
    <col min="5678" max="5678" width="4.44140625" style="568" customWidth="1"/>
    <col min="5679" max="5679" width="3.6640625" style="568" customWidth="1"/>
    <col min="5680" max="5680" width="0.77734375" style="568" customWidth="1"/>
    <col min="5681" max="5681" width="3.33203125" style="568" customWidth="1"/>
    <col min="5682" max="5682" width="3.6640625" style="568" customWidth="1"/>
    <col min="5683" max="5683" width="3" style="568" customWidth="1"/>
    <col min="5684" max="5684" width="3.6640625" style="568" customWidth="1"/>
    <col min="5685" max="5685" width="3.109375" style="568" customWidth="1"/>
    <col min="5686" max="5686" width="1.88671875" style="568" customWidth="1"/>
    <col min="5687" max="5688" width="2.21875" style="568" customWidth="1"/>
    <col min="5689" max="5689" width="7.21875" style="568" customWidth="1"/>
    <col min="5690" max="5924" width="8.88671875" style="568"/>
    <col min="5925" max="5925" width="2.44140625" style="568" customWidth="1"/>
    <col min="5926" max="5926" width="2.33203125" style="568" customWidth="1"/>
    <col min="5927" max="5927" width="1.109375" style="568" customWidth="1"/>
    <col min="5928" max="5928" width="22.6640625" style="568" customWidth="1"/>
    <col min="5929" max="5929" width="1.21875" style="568" customWidth="1"/>
    <col min="5930" max="5931" width="11.77734375" style="568" customWidth="1"/>
    <col min="5932" max="5932" width="1.77734375" style="568" customWidth="1"/>
    <col min="5933" max="5933" width="6.88671875" style="568" customWidth="1"/>
    <col min="5934" max="5934" width="4.44140625" style="568" customWidth="1"/>
    <col min="5935" max="5935" width="3.6640625" style="568" customWidth="1"/>
    <col min="5936" max="5936" width="0.77734375" style="568" customWidth="1"/>
    <col min="5937" max="5937" width="3.33203125" style="568" customWidth="1"/>
    <col min="5938" max="5938" width="3.6640625" style="568" customWidth="1"/>
    <col min="5939" max="5939" width="3" style="568" customWidth="1"/>
    <col min="5940" max="5940" width="3.6640625" style="568" customWidth="1"/>
    <col min="5941" max="5941" width="3.109375" style="568" customWidth="1"/>
    <col min="5942" max="5942" width="1.88671875" style="568" customWidth="1"/>
    <col min="5943" max="5944" width="2.21875" style="568" customWidth="1"/>
    <col min="5945" max="5945" width="7.21875" style="568" customWidth="1"/>
    <col min="5946" max="6180" width="8.88671875" style="568"/>
    <col min="6181" max="6181" width="2.44140625" style="568" customWidth="1"/>
    <col min="6182" max="6182" width="2.33203125" style="568" customWidth="1"/>
    <col min="6183" max="6183" width="1.109375" style="568" customWidth="1"/>
    <col min="6184" max="6184" width="22.6640625" style="568" customWidth="1"/>
    <col min="6185" max="6185" width="1.21875" style="568" customWidth="1"/>
    <col min="6186" max="6187" width="11.77734375" style="568" customWidth="1"/>
    <col min="6188" max="6188" width="1.77734375" style="568" customWidth="1"/>
    <col min="6189" max="6189" width="6.88671875" style="568" customWidth="1"/>
    <col min="6190" max="6190" width="4.44140625" style="568" customWidth="1"/>
    <col min="6191" max="6191" width="3.6640625" style="568" customWidth="1"/>
    <col min="6192" max="6192" width="0.77734375" style="568" customWidth="1"/>
    <col min="6193" max="6193" width="3.33203125" style="568" customWidth="1"/>
    <col min="6194" max="6194" width="3.6640625" style="568" customWidth="1"/>
    <col min="6195" max="6195" width="3" style="568" customWidth="1"/>
    <col min="6196" max="6196" width="3.6640625" style="568" customWidth="1"/>
    <col min="6197" max="6197" width="3.109375" style="568" customWidth="1"/>
    <col min="6198" max="6198" width="1.88671875" style="568" customWidth="1"/>
    <col min="6199" max="6200" width="2.21875" style="568" customWidth="1"/>
    <col min="6201" max="6201" width="7.21875" style="568" customWidth="1"/>
    <col min="6202" max="6436" width="8.88671875" style="568"/>
    <col min="6437" max="6437" width="2.44140625" style="568" customWidth="1"/>
    <col min="6438" max="6438" width="2.33203125" style="568" customWidth="1"/>
    <col min="6439" max="6439" width="1.109375" style="568" customWidth="1"/>
    <col min="6440" max="6440" width="22.6640625" style="568" customWidth="1"/>
    <col min="6441" max="6441" width="1.21875" style="568" customWidth="1"/>
    <col min="6442" max="6443" width="11.77734375" style="568" customWidth="1"/>
    <col min="6444" max="6444" width="1.77734375" style="568" customWidth="1"/>
    <col min="6445" max="6445" width="6.88671875" style="568" customWidth="1"/>
    <col min="6446" max="6446" width="4.44140625" style="568" customWidth="1"/>
    <col min="6447" max="6447" width="3.6640625" style="568" customWidth="1"/>
    <col min="6448" max="6448" width="0.77734375" style="568" customWidth="1"/>
    <col min="6449" max="6449" width="3.33203125" style="568" customWidth="1"/>
    <col min="6450" max="6450" width="3.6640625" style="568" customWidth="1"/>
    <col min="6451" max="6451" width="3" style="568" customWidth="1"/>
    <col min="6452" max="6452" width="3.6640625" style="568" customWidth="1"/>
    <col min="6453" max="6453" width="3.109375" style="568" customWidth="1"/>
    <col min="6454" max="6454" width="1.88671875" style="568" customWidth="1"/>
    <col min="6455" max="6456" width="2.21875" style="568" customWidth="1"/>
    <col min="6457" max="6457" width="7.21875" style="568" customWidth="1"/>
    <col min="6458" max="6692" width="8.88671875" style="568"/>
    <col min="6693" max="6693" width="2.44140625" style="568" customWidth="1"/>
    <col min="6694" max="6694" width="2.33203125" style="568" customWidth="1"/>
    <col min="6695" max="6695" width="1.109375" style="568" customWidth="1"/>
    <col min="6696" max="6696" width="22.6640625" style="568" customWidth="1"/>
    <col min="6697" max="6697" width="1.21875" style="568" customWidth="1"/>
    <col min="6698" max="6699" width="11.77734375" style="568" customWidth="1"/>
    <col min="6700" max="6700" width="1.77734375" style="568" customWidth="1"/>
    <col min="6701" max="6701" width="6.88671875" style="568" customWidth="1"/>
    <col min="6702" max="6702" width="4.44140625" style="568" customWidth="1"/>
    <col min="6703" max="6703" width="3.6640625" style="568" customWidth="1"/>
    <col min="6704" max="6704" width="0.77734375" style="568" customWidth="1"/>
    <col min="6705" max="6705" width="3.33203125" style="568" customWidth="1"/>
    <col min="6706" max="6706" width="3.6640625" style="568" customWidth="1"/>
    <col min="6707" max="6707" width="3" style="568" customWidth="1"/>
    <col min="6708" max="6708" width="3.6640625" style="568" customWidth="1"/>
    <col min="6709" max="6709" width="3.109375" style="568" customWidth="1"/>
    <col min="6710" max="6710" width="1.88671875" style="568" customWidth="1"/>
    <col min="6711" max="6712" width="2.21875" style="568" customWidth="1"/>
    <col min="6713" max="6713" width="7.21875" style="568" customWidth="1"/>
    <col min="6714" max="6948" width="8.88671875" style="568"/>
    <col min="6949" max="6949" width="2.44140625" style="568" customWidth="1"/>
    <col min="6950" max="6950" width="2.33203125" style="568" customWidth="1"/>
    <col min="6951" max="6951" width="1.109375" style="568" customWidth="1"/>
    <col min="6952" max="6952" width="22.6640625" style="568" customWidth="1"/>
    <col min="6953" max="6953" width="1.21875" style="568" customWidth="1"/>
    <col min="6954" max="6955" width="11.77734375" style="568" customWidth="1"/>
    <col min="6956" max="6956" width="1.77734375" style="568" customWidth="1"/>
    <col min="6957" max="6957" width="6.88671875" style="568" customWidth="1"/>
    <col min="6958" max="6958" width="4.44140625" style="568" customWidth="1"/>
    <col min="6959" max="6959" width="3.6640625" style="568" customWidth="1"/>
    <col min="6960" max="6960" width="0.77734375" style="568" customWidth="1"/>
    <col min="6961" max="6961" width="3.33203125" style="568" customWidth="1"/>
    <col min="6962" max="6962" width="3.6640625" style="568" customWidth="1"/>
    <col min="6963" max="6963" width="3" style="568" customWidth="1"/>
    <col min="6964" max="6964" width="3.6640625" style="568" customWidth="1"/>
    <col min="6965" max="6965" width="3.109375" style="568" customWidth="1"/>
    <col min="6966" max="6966" width="1.88671875" style="568" customWidth="1"/>
    <col min="6967" max="6968" width="2.21875" style="568" customWidth="1"/>
    <col min="6969" max="6969" width="7.21875" style="568" customWidth="1"/>
    <col min="6970" max="7204" width="8.88671875" style="568"/>
    <col min="7205" max="7205" width="2.44140625" style="568" customWidth="1"/>
    <col min="7206" max="7206" width="2.33203125" style="568" customWidth="1"/>
    <col min="7207" max="7207" width="1.109375" style="568" customWidth="1"/>
    <col min="7208" max="7208" width="22.6640625" style="568" customWidth="1"/>
    <col min="7209" max="7209" width="1.21875" style="568" customWidth="1"/>
    <col min="7210" max="7211" width="11.77734375" style="568" customWidth="1"/>
    <col min="7212" max="7212" width="1.77734375" style="568" customWidth="1"/>
    <col min="7213" max="7213" width="6.88671875" style="568" customWidth="1"/>
    <col min="7214" max="7214" width="4.44140625" style="568" customWidth="1"/>
    <col min="7215" max="7215" width="3.6640625" style="568" customWidth="1"/>
    <col min="7216" max="7216" width="0.77734375" style="568" customWidth="1"/>
    <col min="7217" max="7217" width="3.33203125" style="568" customWidth="1"/>
    <col min="7218" max="7218" width="3.6640625" style="568" customWidth="1"/>
    <col min="7219" max="7219" width="3" style="568" customWidth="1"/>
    <col min="7220" max="7220" width="3.6640625" style="568" customWidth="1"/>
    <col min="7221" max="7221" width="3.109375" style="568" customWidth="1"/>
    <col min="7222" max="7222" width="1.88671875" style="568" customWidth="1"/>
    <col min="7223" max="7224" width="2.21875" style="568" customWidth="1"/>
    <col min="7225" max="7225" width="7.21875" style="568" customWidth="1"/>
    <col min="7226" max="7460" width="8.88671875" style="568"/>
    <col min="7461" max="7461" width="2.44140625" style="568" customWidth="1"/>
    <col min="7462" max="7462" width="2.33203125" style="568" customWidth="1"/>
    <col min="7463" max="7463" width="1.109375" style="568" customWidth="1"/>
    <col min="7464" max="7464" width="22.6640625" style="568" customWidth="1"/>
    <col min="7465" max="7465" width="1.21875" style="568" customWidth="1"/>
    <col min="7466" max="7467" width="11.77734375" style="568" customWidth="1"/>
    <col min="7468" max="7468" width="1.77734375" style="568" customWidth="1"/>
    <col min="7469" max="7469" width="6.88671875" style="568" customWidth="1"/>
    <col min="7470" max="7470" width="4.44140625" style="568" customWidth="1"/>
    <col min="7471" max="7471" width="3.6640625" style="568" customWidth="1"/>
    <col min="7472" max="7472" width="0.77734375" style="568" customWidth="1"/>
    <col min="7473" max="7473" width="3.33203125" style="568" customWidth="1"/>
    <col min="7474" max="7474" width="3.6640625" style="568" customWidth="1"/>
    <col min="7475" max="7475" width="3" style="568" customWidth="1"/>
    <col min="7476" max="7476" width="3.6640625" style="568" customWidth="1"/>
    <col min="7477" max="7477" width="3.109375" style="568" customWidth="1"/>
    <col min="7478" max="7478" width="1.88671875" style="568" customWidth="1"/>
    <col min="7479" max="7480" width="2.21875" style="568" customWidth="1"/>
    <col min="7481" max="7481" width="7.21875" style="568" customWidth="1"/>
    <col min="7482" max="7716" width="8.88671875" style="568"/>
    <col min="7717" max="7717" width="2.44140625" style="568" customWidth="1"/>
    <col min="7718" max="7718" width="2.33203125" style="568" customWidth="1"/>
    <col min="7719" max="7719" width="1.109375" style="568" customWidth="1"/>
    <col min="7720" max="7720" width="22.6640625" style="568" customWidth="1"/>
    <col min="7721" max="7721" width="1.21875" style="568" customWidth="1"/>
    <col min="7722" max="7723" width="11.77734375" style="568" customWidth="1"/>
    <col min="7724" max="7724" width="1.77734375" style="568" customWidth="1"/>
    <col min="7725" max="7725" width="6.88671875" style="568" customWidth="1"/>
    <col min="7726" max="7726" width="4.44140625" style="568" customWidth="1"/>
    <col min="7727" max="7727" width="3.6640625" style="568" customWidth="1"/>
    <col min="7728" max="7728" width="0.77734375" style="568" customWidth="1"/>
    <col min="7729" max="7729" width="3.33203125" style="568" customWidth="1"/>
    <col min="7730" max="7730" width="3.6640625" style="568" customWidth="1"/>
    <col min="7731" max="7731" width="3" style="568" customWidth="1"/>
    <col min="7732" max="7732" width="3.6640625" style="568" customWidth="1"/>
    <col min="7733" max="7733" width="3.109375" style="568" customWidth="1"/>
    <col min="7734" max="7734" width="1.88671875" style="568" customWidth="1"/>
    <col min="7735" max="7736" width="2.21875" style="568" customWidth="1"/>
    <col min="7737" max="7737" width="7.21875" style="568" customWidth="1"/>
    <col min="7738" max="7972" width="8.88671875" style="568"/>
    <col min="7973" max="7973" width="2.44140625" style="568" customWidth="1"/>
    <col min="7974" max="7974" width="2.33203125" style="568" customWidth="1"/>
    <col min="7975" max="7975" width="1.109375" style="568" customWidth="1"/>
    <col min="7976" max="7976" width="22.6640625" style="568" customWidth="1"/>
    <col min="7977" max="7977" width="1.21875" style="568" customWidth="1"/>
    <col min="7978" max="7979" width="11.77734375" style="568" customWidth="1"/>
    <col min="7980" max="7980" width="1.77734375" style="568" customWidth="1"/>
    <col min="7981" max="7981" width="6.88671875" style="568" customWidth="1"/>
    <col min="7982" max="7982" width="4.44140625" style="568" customWidth="1"/>
    <col min="7983" max="7983" width="3.6640625" style="568" customWidth="1"/>
    <col min="7984" max="7984" width="0.77734375" style="568" customWidth="1"/>
    <col min="7985" max="7985" width="3.33203125" style="568" customWidth="1"/>
    <col min="7986" max="7986" width="3.6640625" style="568" customWidth="1"/>
    <col min="7987" max="7987" width="3" style="568" customWidth="1"/>
    <col min="7988" max="7988" width="3.6640625" style="568" customWidth="1"/>
    <col min="7989" max="7989" width="3.109375" style="568" customWidth="1"/>
    <col min="7990" max="7990" width="1.88671875" style="568" customWidth="1"/>
    <col min="7991" max="7992" width="2.21875" style="568" customWidth="1"/>
    <col min="7993" max="7993" width="7.21875" style="568" customWidth="1"/>
    <col min="7994" max="8228" width="8.88671875" style="568"/>
    <col min="8229" max="8229" width="2.44140625" style="568" customWidth="1"/>
    <col min="8230" max="8230" width="2.33203125" style="568" customWidth="1"/>
    <col min="8231" max="8231" width="1.109375" style="568" customWidth="1"/>
    <col min="8232" max="8232" width="22.6640625" style="568" customWidth="1"/>
    <col min="8233" max="8233" width="1.21875" style="568" customWidth="1"/>
    <col min="8234" max="8235" width="11.77734375" style="568" customWidth="1"/>
    <col min="8236" max="8236" width="1.77734375" style="568" customWidth="1"/>
    <col min="8237" max="8237" width="6.88671875" style="568" customWidth="1"/>
    <col min="8238" max="8238" width="4.44140625" style="568" customWidth="1"/>
    <col min="8239" max="8239" width="3.6640625" style="568" customWidth="1"/>
    <col min="8240" max="8240" width="0.77734375" style="568" customWidth="1"/>
    <col min="8241" max="8241" width="3.33203125" style="568" customWidth="1"/>
    <col min="8242" max="8242" width="3.6640625" style="568" customWidth="1"/>
    <col min="8243" max="8243" width="3" style="568" customWidth="1"/>
    <col min="8244" max="8244" width="3.6640625" style="568" customWidth="1"/>
    <col min="8245" max="8245" width="3.109375" style="568" customWidth="1"/>
    <col min="8246" max="8246" width="1.88671875" style="568" customWidth="1"/>
    <col min="8247" max="8248" width="2.21875" style="568" customWidth="1"/>
    <col min="8249" max="8249" width="7.21875" style="568" customWidth="1"/>
    <col min="8250" max="8484" width="8.88671875" style="568"/>
    <col min="8485" max="8485" width="2.44140625" style="568" customWidth="1"/>
    <col min="8486" max="8486" width="2.33203125" style="568" customWidth="1"/>
    <col min="8487" max="8487" width="1.109375" style="568" customWidth="1"/>
    <col min="8488" max="8488" width="22.6640625" style="568" customWidth="1"/>
    <col min="8489" max="8489" width="1.21875" style="568" customWidth="1"/>
    <col min="8490" max="8491" width="11.77734375" style="568" customWidth="1"/>
    <col min="8492" max="8492" width="1.77734375" style="568" customWidth="1"/>
    <col min="8493" max="8493" width="6.88671875" style="568" customWidth="1"/>
    <col min="8494" max="8494" width="4.44140625" style="568" customWidth="1"/>
    <col min="8495" max="8495" width="3.6640625" style="568" customWidth="1"/>
    <col min="8496" max="8496" width="0.77734375" style="568" customWidth="1"/>
    <col min="8497" max="8497" width="3.33203125" style="568" customWidth="1"/>
    <col min="8498" max="8498" width="3.6640625" style="568" customWidth="1"/>
    <col min="8499" max="8499" width="3" style="568" customWidth="1"/>
    <col min="8500" max="8500" width="3.6640625" style="568" customWidth="1"/>
    <col min="8501" max="8501" width="3.109375" style="568" customWidth="1"/>
    <col min="8502" max="8502" width="1.88671875" style="568" customWidth="1"/>
    <col min="8503" max="8504" width="2.21875" style="568" customWidth="1"/>
    <col min="8505" max="8505" width="7.21875" style="568" customWidth="1"/>
    <col min="8506" max="8740" width="8.88671875" style="568"/>
    <col min="8741" max="8741" width="2.44140625" style="568" customWidth="1"/>
    <col min="8742" max="8742" width="2.33203125" style="568" customWidth="1"/>
    <col min="8743" max="8743" width="1.109375" style="568" customWidth="1"/>
    <col min="8744" max="8744" width="22.6640625" style="568" customWidth="1"/>
    <col min="8745" max="8745" width="1.21875" style="568" customWidth="1"/>
    <col min="8746" max="8747" width="11.77734375" style="568" customWidth="1"/>
    <col min="8748" max="8748" width="1.77734375" style="568" customWidth="1"/>
    <col min="8749" max="8749" width="6.88671875" style="568" customWidth="1"/>
    <col min="8750" max="8750" width="4.44140625" style="568" customWidth="1"/>
    <col min="8751" max="8751" width="3.6640625" style="568" customWidth="1"/>
    <col min="8752" max="8752" width="0.77734375" style="568" customWidth="1"/>
    <col min="8753" max="8753" width="3.33203125" style="568" customWidth="1"/>
    <col min="8754" max="8754" width="3.6640625" style="568" customWidth="1"/>
    <col min="8755" max="8755" width="3" style="568" customWidth="1"/>
    <col min="8756" max="8756" width="3.6640625" style="568" customWidth="1"/>
    <col min="8757" max="8757" width="3.109375" style="568" customWidth="1"/>
    <col min="8758" max="8758" width="1.88671875" style="568" customWidth="1"/>
    <col min="8759" max="8760" width="2.21875" style="568" customWidth="1"/>
    <col min="8761" max="8761" width="7.21875" style="568" customWidth="1"/>
    <col min="8762" max="8996" width="8.88671875" style="568"/>
    <col min="8997" max="8997" width="2.44140625" style="568" customWidth="1"/>
    <col min="8998" max="8998" width="2.33203125" style="568" customWidth="1"/>
    <col min="8999" max="8999" width="1.109375" style="568" customWidth="1"/>
    <col min="9000" max="9000" width="22.6640625" style="568" customWidth="1"/>
    <col min="9001" max="9001" width="1.21875" style="568" customWidth="1"/>
    <col min="9002" max="9003" width="11.77734375" style="568" customWidth="1"/>
    <col min="9004" max="9004" width="1.77734375" style="568" customWidth="1"/>
    <col min="9005" max="9005" width="6.88671875" style="568" customWidth="1"/>
    <col min="9006" max="9006" width="4.44140625" style="568" customWidth="1"/>
    <col min="9007" max="9007" width="3.6640625" style="568" customWidth="1"/>
    <col min="9008" max="9008" width="0.77734375" style="568" customWidth="1"/>
    <col min="9009" max="9009" width="3.33203125" style="568" customWidth="1"/>
    <col min="9010" max="9010" width="3.6640625" style="568" customWidth="1"/>
    <col min="9011" max="9011" width="3" style="568" customWidth="1"/>
    <col min="9012" max="9012" width="3.6640625" style="568" customWidth="1"/>
    <col min="9013" max="9013" width="3.109375" style="568" customWidth="1"/>
    <col min="9014" max="9014" width="1.88671875" style="568" customWidth="1"/>
    <col min="9015" max="9016" width="2.21875" style="568" customWidth="1"/>
    <col min="9017" max="9017" width="7.21875" style="568" customWidth="1"/>
    <col min="9018" max="9252" width="8.88671875" style="568"/>
    <col min="9253" max="9253" width="2.44140625" style="568" customWidth="1"/>
    <col min="9254" max="9254" width="2.33203125" style="568" customWidth="1"/>
    <col min="9255" max="9255" width="1.109375" style="568" customWidth="1"/>
    <col min="9256" max="9256" width="22.6640625" style="568" customWidth="1"/>
    <col min="9257" max="9257" width="1.21875" style="568" customWidth="1"/>
    <col min="9258" max="9259" width="11.77734375" style="568" customWidth="1"/>
    <col min="9260" max="9260" width="1.77734375" style="568" customWidth="1"/>
    <col min="9261" max="9261" width="6.88671875" style="568" customWidth="1"/>
    <col min="9262" max="9262" width="4.44140625" style="568" customWidth="1"/>
    <col min="9263" max="9263" width="3.6640625" style="568" customWidth="1"/>
    <col min="9264" max="9264" width="0.77734375" style="568" customWidth="1"/>
    <col min="9265" max="9265" width="3.33203125" style="568" customWidth="1"/>
    <col min="9266" max="9266" width="3.6640625" style="568" customWidth="1"/>
    <col min="9267" max="9267" width="3" style="568" customWidth="1"/>
    <col min="9268" max="9268" width="3.6640625" style="568" customWidth="1"/>
    <col min="9269" max="9269" width="3.109375" style="568" customWidth="1"/>
    <col min="9270" max="9270" width="1.88671875" style="568" customWidth="1"/>
    <col min="9271" max="9272" width="2.21875" style="568" customWidth="1"/>
    <col min="9273" max="9273" width="7.21875" style="568" customWidth="1"/>
    <col min="9274" max="9508" width="8.88671875" style="568"/>
    <col min="9509" max="9509" width="2.44140625" style="568" customWidth="1"/>
    <col min="9510" max="9510" width="2.33203125" style="568" customWidth="1"/>
    <col min="9511" max="9511" width="1.109375" style="568" customWidth="1"/>
    <col min="9512" max="9512" width="22.6640625" style="568" customWidth="1"/>
    <col min="9513" max="9513" width="1.21875" style="568" customWidth="1"/>
    <col min="9514" max="9515" width="11.77734375" style="568" customWidth="1"/>
    <col min="9516" max="9516" width="1.77734375" style="568" customWidth="1"/>
    <col min="9517" max="9517" width="6.88671875" style="568" customWidth="1"/>
    <col min="9518" max="9518" width="4.44140625" style="568" customWidth="1"/>
    <col min="9519" max="9519" width="3.6640625" style="568" customWidth="1"/>
    <col min="9520" max="9520" width="0.77734375" style="568" customWidth="1"/>
    <col min="9521" max="9521" width="3.33203125" style="568" customWidth="1"/>
    <col min="9522" max="9522" width="3.6640625" style="568" customWidth="1"/>
    <col min="9523" max="9523" width="3" style="568" customWidth="1"/>
    <col min="9524" max="9524" width="3.6640625" style="568" customWidth="1"/>
    <col min="9525" max="9525" width="3.109375" style="568" customWidth="1"/>
    <col min="9526" max="9526" width="1.88671875" style="568" customWidth="1"/>
    <col min="9527" max="9528" width="2.21875" style="568" customWidth="1"/>
    <col min="9529" max="9529" width="7.21875" style="568" customWidth="1"/>
    <col min="9530" max="9764" width="8.88671875" style="568"/>
    <col min="9765" max="9765" width="2.44140625" style="568" customWidth="1"/>
    <col min="9766" max="9766" width="2.33203125" style="568" customWidth="1"/>
    <col min="9767" max="9767" width="1.109375" style="568" customWidth="1"/>
    <col min="9768" max="9768" width="22.6640625" style="568" customWidth="1"/>
    <col min="9769" max="9769" width="1.21875" style="568" customWidth="1"/>
    <col min="9770" max="9771" width="11.77734375" style="568" customWidth="1"/>
    <col min="9772" max="9772" width="1.77734375" style="568" customWidth="1"/>
    <col min="9773" max="9773" width="6.88671875" style="568" customWidth="1"/>
    <col min="9774" max="9774" width="4.44140625" style="568" customWidth="1"/>
    <col min="9775" max="9775" width="3.6640625" style="568" customWidth="1"/>
    <col min="9776" max="9776" width="0.77734375" style="568" customWidth="1"/>
    <col min="9777" max="9777" width="3.33203125" style="568" customWidth="1"/>
    <col min="9778" max="9778" width="3.6640625" style="568" customWidth="1"/>
    <col min="9779" max="9779" width="3" style="568" customWidth="1"/>
    <col min="9780" max="9780" width="3.6640625" style="568" customWidth="1"/>
    <col min="9781" max="9781" width="3.109375" style="568" customWidth="1"/>
    <col min="9782" max="9782" width="1.88671875" style="568" customWidth="1"/>
    <col min="9783" max="9784" width="2.21875" style="568" customWidth="1"/>
    <col min="9785" max="9785" width="7.21875" style="568" customWidth="1"/>
    <col min="9786" max="10020" width="8.88671875" style="568"/>
    <col min="10021" max="10021" width="2.44140625" style="568" customWidth="1"/>
    <col min="10022" max="10022" width="2.33203125" style="568" customWidth="1"/>
    <col min="10023" max="10023" width="1.109375" style="568" customWidth="1"/>
    <col min="10024" max="10024" width="22.6640625" style="568" customWidth="1"/>
    <col min="10025" max="10025" width="1.21875" style="568" customWidth="1"/>
    <col min="10026" max="10027" width="11.77734375" style="568" customWidth="1"/>
    <col min="10028" max="10028" width="1.77734375" style="568" customWidth="1"/>
    <col min="10029" max="10029" width="6.88671875" style="568" customWidth="1"/>
    <col min="10030" max="10030" width="4.44140625" style="568" customWidth="1"/>
    <col min="10031" max="10031" width="3.6640625" style="568" customWidth="1"/>
    <col min="10032" max="10032" width="0.77734375" style="568" customWidth="1"/>
    <col min="10033" max="10033" width="3.33203125" style="568" customWidth="1"/>
    <col min="10034" max="10034" width="3.6640625" style="568" customWidth="1"/>
    <col min="10035" max="10035" width="3" style="568" customWidth="1"/>
    <col min="10036" max="10036" width="3.6640625" style="568" customWidth="1"/>
    <col min="10037" max="10037" width="3.109375" style="568" customWidth="1"/>
    <col min="10038" max="10038" width="1.88671875" style="568" customWidth="1"/>
    <col min="10039" max="10040" width="2.21875" style="568" customWidth="1"/>
    <col min="10041" max="10041" width="7.21875" style="568" customWidth="1"/>
    <col min="10042" max="10276" width="8.88671875" style="568"/>
    <col min="10277" max="10277" width="2.44140625" style="568" customWidth="1"/>
    <col min="10278" max="10278" width="2.33203125" style="568" customWidth="1"/>
    <col min="10279" max="10279" width="1.109375" style="568" customWidth="1"/>
    <col min="10280" max="10280" width="22.6640625" style="568" customWidth="1"/>
    <col min="10281" max="10281" width="1.21875" style="568" customWidth="1"/>
    <col min="10282" max="10283" width="11.77734375" style="568" customWidth="1"/>
    <col min="10284" max="10284" width="1.77734375" style="568" customWidth="1"/>
    <col min="10285" max="10285" width="6.88671875" style="568" customWidth="1"/>
    <col min="10286" max="10286" width="4.44140625" style="568" customWidth="1"/>
    <col min="10287" max="10287" width="3.6640625" style="568" customWidth="1"/>
    <col min="10288" max="10288" width="0.77734375" style="568" customWidth="1"/>
    <col min="10289" max="10289" width="3.33203125" style="568" customWidth="1"/>
    <col min="10290" max="10290" width="3.6640625" style="568" customWidth="1"/>
    <col min="10291" max="10291" width="3" style="568" customWidth="1"/>
    <col min="10292" max="10292" width="3.6640625" style="568" customWidth="1"/>
    <col min="10293" max="10293" width="3.109375" style="568" customWidth="1"/>
    <col min="10294" max="10294" width="1.88671875" style="568" customWidth="1"/>
    <col min="10295" max="10296" width="2.21875" style="568" customWidth="1"/>
    <col min="10297" max="10297" width="7.21875" style="568" customWidth="1"/>
    <col min="10298" max="10532" width="8.88671875" style="568"/>
    <col min="10533" max="10533" width="2.44140625" style="568" customWidth="1"/>
    <col min="10534" max="10534" width="2.33203125" style="568" customWidth="1"/>
    <col min="10535" max="10535" width="1.109375" style="568" customWidth="1"/>
    <col min="10536" max="10536" width="22.6640625" style="568" customWidth="1"/>
    <col min="10537" max="10537" width="1.21875" style="568" customWidth="1"/>
    <col min="10538" max="10539" width="11.77734375" style="568" customWidth="1"/>
    <col min="10540" max="10540" width="1.77734375" style="568" customWidth="1"/>
    <col min="10541" max="10541" width="6.88671875" style="568" customWidth="1"/>
    <col min="10542" max="10542" width="4.44140625" style="568" customWidth="1"/>
    <col min="10543" max="10543" width="3.6640625" style="568" customWidth="1"/>
    <col min="10544" max="10544" width="0.77734375" style="568" customWidth="1"/>
    <col min="10545" max="10545" width="3.33203125" style="568" customWidth="1"/>
    <col min="10546" max="10546" width="3.6640625" style="568" customWidth="1"/>
    <col min="10547" max="10547" width="3" style="568" customWidth="1"/>
    <col min="10548" max="10548" width="3.6640625" style="568" customWidth="1"/>
    <col min="10549" max="10549" width="3.109375" style="568" customWidth="1"/>
    <col min="10550" max="10550" width="1.88671875" style="568" customWidth="1"/>
    <col min="10551" max="10552" width="2.21875" style="568" customWidth="1"/>
    <col min="10553" max="10553" width="7.21875" style="568" customWidth="1"/>
    <col min="10554" max="10788" width="8.88671875" style="568"/>
    <col min="10789" max="10789" width="2.44140625" style="568" customWidth="1"/>
    <col min="10790" max="10790" width="2.33203125" style="568" customWidth="1"/>
    <col min="10791" max="10791" width="1.109375" style="568" customWidth="1"/>
    <col min="10792" max="10792" width="22.6640625" style="568" customWidth="1"/>
    <col min="10793" max="10793" width="1.21875" style="568" customWidth="1"/>
    <col min="10794" max="10795" width="11.77734375" style="568" customWidth="1"/>
    <col min="10796" max="10796" width="1.77734375" style="568" customWidth="1"/>
    <col min="10797" max="10797" width="6.88671875" style="568" customWidth="1"/>
    <col min="10798" max="10798" width="4.44140625" style="568" customWidth="1"/>
    <col min="10799" max="10799" width="3.6640625" style="568" customWidth="1"/>
    <col min="10800" max="10800" width="0.77734375" style="568" customWidth="1"/>
    <col min="10801" max="10801" width="3.33203125" style="568" customWidth="1"/>
    <col min="10802" max="10802" width="3.6640625" style="568" customWidth="1"/>
    <col min="10803" max="10803" width="3" style="568" customWidth="1"/>
    <col min="10804" max="10804" width="3.6640625" style="568" customWidth="1"/>
    <col min="10805" max="10805" width="3.109375" style="568" customWidth="1"/>
    <col min="10806" max="10806" width="1.88671875" style="568" customWidth="1"/>
    <col min="10807" max="10808" width="2.21875" style="568" customWidth="1"/>
    <col min="10809" max="10809" width="7.21875" style="568" customWidth="1"/>
    <col min="10810" max="11044" width="8.88671875" style="568"/>
    <col min="11045" max="11045" width="2.44140625" style="568" customWidth="1"/>
    <col min="11046" max="11046" width="2.33203125" style="568" customWidth="1"/>
    <col min="11047" max="11047" width="1.109375" style="568" customWidth="1"/>
    <col min="11048" max="11048" width="22.6640625" style="568" customWidth="1"/>
    <col min="11049" max="11049" width="1.21875" style="568" customWidth="1"/>
    <col min="11050" max="11051" width="11.77734375" style="568" customWidth="1"/>
    <col min="11052" max="11052" width="1.77734375" style="568" customWidth="1"/>
    <col min="11053" max="11053" width="6.88671875" style="568" customWidth="1"/>
    <col min="11054" max="11054" width="4.44140625" style="568" customWidth="1"/>
    <col min="11055" max="11055" width="3.6640625" style="568" customWidth="1"/>
    <col min="11056" max="11056" width="0.77734375" style="568" customWidth="1"/>
    <col min="11057" max="11057" width="3.33203125" style="568" customWidth="1"/>
    <col min="11058" max="11058" width="3.6640625" style="568" customWidth="1"/>
    <col min="11059" max="11059" width="3" style="568" customWidth="1"/>
    <col min="11060" max="11060" width="3.6640625" style="568" customWidth="1"/>
    <col min="11061" max="11061" width="3.109375" style="568" customWidth="1"/>
    <col min="11062" max="11062" width="1.88671875" style="568" customWidth="1"/>
    <col min="11063" max="11064" width="2.21875" style="568" customWidth="1"/>
    <col min="11065" max="11065" width="7.21875" style="568" customWidth="1"/>
    <col min="11066" max="11300" width="8.88671875" style="568"/>
    <col min="11301" max="11301" width="2.44140625" style="568" customWidth="1"/>
    <col min="11302" max="11302" width="2.33203125" style="568" customWidth="1"/>
    <col min="11303" max="11303" width="1.109375" style="568" customWidth="1"/>
    <col min="11304" max="11304" width="22.6640625" style="568" customWidth="1"/>
    <col min="11305" max="11305" width="1.21875" style="568" customWidth="1"/>
    <col min="11306" max="11307" width="11.77734375" style="568" customWidth="1"/>
    <col min="11308" max="11308" width="1.77734375" style="568" customWidth="1"/>
    <col min="11309" max="11309" width="6.88671875" style="568" customWidth="1"/>
    <col min="11310" max="11310" width="4.44140625" style="568" customWidth="1"/>
    <col min="11311" max="11311" width="3.6640625" style="568" customWidth="1"/>
    <col min="11312" max="11312" width="0.77734375" style="568" customWidth="1"/>
    <col min="11313" max="11313" width="3.33203125" style="568" customWidth="1"/>
    <col min="11314" max="11314" width="3.6640625" style="568" customWidth="1"/>
    <col min="11315" max="11315" width="3" style="568" customWidth="1"/>
    <col min="11316" max="11316" width="3.6640625" style="568" customWidth="1"/>
    <col min="11317" max="11317" width="3.109375" style="568" customWidth="1"/>
    <col min="11318" max="11318" width="1.88671875" style="568" customWidth="1"/>
    <col min="11319" max="11320" width="2.21875" style="568" customWidth="1"/>
    <col min="11321" max="11321" width="7.21875" style="568" customWidth="1"/>
    <col min="11322" max="11556" width="8.88671875" style="568"/>
    <col min="11557" max="11557" width="2.44140625" style="568" customWidth="1"/>
    <col min="11558" max="11558" width="2.33203125" style="568" customWidth="1"/>
    <col min="11559" max="11559" width="1.109375" style="568" customWidth="1"/>
    <col min="11560" max="11560" width="22.6640625" style="568" customWidth="1"/>
    <col min="11561" max="11561" width="1.21875" style="568" customWidth="1"/>
    <col min="11562" max="11563" width="11.77734375" style="568" customWidth="1"/>
    <col min="11564" max="11564" width="1.77734375" style="568" customWidth="1"/>
    <col min="11565" max="11565" width="6.88671875" style="568" customWidth="1"/>
    <col min="11566" max="11566" width="4.44140625" style="568" customWidth="1"/>
    <col min="11567" max="11567" width="3.6640625" style="568" customWidth="1"/>
    <col min="11568" max="11568" width="0.77734375" style="568" customWidth="1"/>
    <col min="11569" max="11569" width="3.33203125" style="568" customWidth="1"/>
    <col min="11570" max="11570" width="3.6640625" style="568" customWidth="1"/>
    <col min="11571" max="11571" width="3" style="568" customWidth="1"/>
    <col min="11572" max="11572" width="3.6640625" style="568" customWidth="1"/>
    <col min="11573" max="11573" width="3.109375" style="568" customWidth="1"/>
    <col min="11574" max="11574" width="1.88671875" style="568" customWidth="1"/>
    <col min="11575" max="11576" width="2.21875" style="568" customWidth="1"/>
    <col min="11577" max="11577" width="7.21875" style="568" customWidth="1"/>
    <col min="11578" max="11812" width="8.88671875" style="568"/>
    <col min="11813" max="11813" width="2.44140625" style="568" customWidth="1"/>
    <col min="11814" max="11814" width="2.33203125" style="568" customWidth="1"/>
    <col min="11815" max="11815" width="1.109375" style="568" customWidth="1"/>
    <col min="11816" max="11816" width="22.6640625" style="568" customWidth="1"/>
    <col min="11817" max="11817" width="1.21875" style="568" customWidth="1"/>
    <col min="11818" max="11819" width="11.77734375" style="568" customWidth="1"/>
    <col min="11820" max="11820" width="1.77734375" style="568" customWidth="1"/>
    <col min="11821" max="11821" width="6.88671875" style="568" customWidth="1"/>
    <col min="11822" max="11822" width="4.44140625" style="568" customWidth="1"/>
    <col min="11823" max="11823" width="3.6640625" style="568" customWidth="1"/>
    <col min="11824" max="11824" width="0.77734375" style="568" customWidth="1"/>
    <col min="11825" max="11825" width="3.33203125" style="568" customWidth="1"/>
    <col min="11826" max="11826" width="3.6640625" style="568" customWidth="1"/>
    <col min="11827" max="11827" width="3" style="568" customWidth="1"/>
    <col min="11828" max="11828" width="3.6640625" style="568" customWidth="1"/>
    <col min="11829" max="11829" width="3.109375" style="568" customWidth="1"/>
    <col min="11830" max="11830" width="1.88671875" style="568" customWidth="1"/>
    <col min="11831" max="11832" width="2.21875" style="568" customWidth="1"/>
    <col min="11833" max="11833" width="7.21875" style="568" customWidth="1"/>
    <col min="11834" max="12068" width="8.88671875" style="568"/>
    <col min="12069" max="12069" width="2.44140625" style="568" customWidth="1"/>
    <col min="12070" max="12070" width="2.33203125" style="568" customWidth="1"/>
    <col min="12071" max="12071" width="1.109375" style="568" customWidth="1"/>
    <col min="12072" max="12072" width="22.6640625" style="568" customWidth="1"/>
    <col min="12073" max="12073" width="1.21875" style="568" customWidth="1"/>
    <col min="12074" max="12075" width="11.77734375" style="568" customWidth="1"/>
    <col min="12076" max="12076" width="1.77734375" style="568" customWidth="1"/>
    <col min="12077" max="12077" width="6.88671875" style="568" customWidth="1"/>
    <col min="12078" max="12078" width="4.44140625" style="568" customWidth="1"/>
    <col min="12079" max="12079" width="3.6640625" style="568" customWidth="1"/>
    <col min="12080" max="12080" width="0.77734375" style="568" customWidth="1"/>
    <col min="12081" max="12081" width="3.33203125" style="568" customWidth="1"/>
    <col min="12082" max="12082" width="3.6640625" style="568" customWidth="1"/>
    <col min="12083" max="12083" width="3" style="568" customWidth="1"/>
    <col min="12084" max="12084" width="3.6640625" style="568" customWidth="1"/>
    <col min="12085" max="12085" width="3.109375" style="568" customWidth="1"/>
    <col min="12086" max="12086" width="1.88671875" style="568" customWidth="1"/>
    <col min="12087" max="12088" width="2.21875" style="568" customWidth="1"/>
    <col min="12089" max="12089" width="7.21875" style="568" customWidth="1"/>
    <col min="12090" max="12324" width="8.88671875" style="568"/>
    <col min="12325" max="12325" width="2.44140625" style="568" customWidth="1"/>
    <col min="12326" max="12326" width="2.33203125" style="568" customWidth="1"/>
    <col min="12327" max="12327" width="1.109375" style="568" customWidth="1"/>
    <col min="12328" max="12328" width="22.6640625" style="568" customWidth="1"/>
    <col min="12329" max="12329" width="1.21875" style="568" customWidth="1"/>
    <col min="12330" max="12331" width="11.77734375" style="568" customWidth="1"/>
    <col min="12332" max="12332" width="1.77734375" style="568" customWidth="1"/>
    <col min="12333" max="12333" width="6.88671875" style="568" customWidth="1"/>
    <col min="12334" max="12334" width="4.44140625" style="568" customWidth="1"/>
    <col min="12335" max="12335" width="3.6640625" style="568" customWidth="1"/>
    <col min="12336" max="12336" width="0.77734375" style="568" customWidth="1"/>
    <col min="12337" max="12337" width="3.33203125" style="568" customWidth="1"/>
    <col min="12338" max="12338" width="3.6640625" style="568" customWidth="1"/>
    <col min="12339" max="12339" width="3" style="568" customWidth="1"/>
    <col min="12340" max="12340" width="3.6640625" style="568" customWidth="1"/>
    <col min="12341" max="12341" width="3.109375" style="568" customWidth="1"/>
    <col min="12342" max="12342" width="1.88671875" style="568" customWidth="1"/>
    <col min="12343" max="12344" width="2.21875" style="568" customWidth="1"/>
    <col min="12345" max="12345" width="7.21875" style="568" customWidth="1"/>
    <col min="12346" max="12580" width="8.88671875" style="568"/>
    <col min="12581" max="12581" width="2.44140625" style="568" customWidth="1"/>
    <col min="12582" max="12582" width="2.33203125" style="568" customWidth="1"/>
    <col min="12583" max="12583" width="1.109375" style="568" customWidth="1"/>
    <col min="12584" max="12584" width="22.6640625" style="568" customWidth="1"/>
    <col min="12585" max="12585" width="1.21875" style="568" customWidth="1"/>
    <col min="12586" max="12587" width="11.77734375" style="568" customWidth="1"/>
    <col min="12588" max="12588" width="1.77734375" style="568" customWidth="1"/>
    <col min="12589" max="12589" width="6.88671875" style="568" customWidth="1"/>
    <col min="12590" max="12590" width="4.44140625" style="568" customWidth="1"/>
    <col min="12591" max="12591" width="3.6640625" style="568" customWidth="1"/>
    <col min="12592" max="12592" width="0.77734375" style="568" customWidth="1"/>
    <col min="12593" max="12593" width="3.33203125" style="568" customWidth="1"/>
    <col min="12594" max="12594" width="3.6640625" style="568" customWidth="1"/>
    <col min="12595" max="12595" width="3" style="568" customWidth="1"/>
    <col min="12596" max="12596" width="3.6640625" style="568" customWidth="1"/>
    <col min="12597" max="12597" width="3.109375" style="568" customWidth="1"/>
    <col min="12598" max="12598" width="1.88671875" style="568" customWidth="1"/>
    <col min="12599" max="12600" width="2.21875" style="568" customWidth="1"/>
    <col min="12601" max="12601" width="7.21875" style="568" customWidth="1"/>
    <col min="12602" max="12836" width="8.88671875" style="568"/>
    <col min="12837" max="12837" width="2.44140625" style="568" customWidth="1"/>
    <col min="12838" max="12838" width="2.33203125" style="568" customWidth="1"/>
    <col min="12839" max="12839" width="1.109375" style="568" customWidth="1"/>
    <col min="12840" max="12840" width="22.6640625" style="568" customWidth="1"/>
    <col min="12841" max="12841" width="1.21875" style="568" customWidth="1"/>
    <col min="12842" max="12843" width="11.77734375" style="568" customWidth="1"/>
    <col min="12844" max="12844" width="1.77734375" style="568" customWidth="1"/>
    <col min="12845" max="12845" width="6.88671875" style="568" customWidth="1"/>
    <col min="12846" max="12846" width="4.44140625" style="568" customWidth="1"/>
    <col min="12847" max="12847" width="3.6640625" style="568" customWidth="1"/>
    <col min="12848" max="12848" width="0.77734375" style="568" customWidth="1"/>
    <col min="12849" max="12849" width="3.33203125" style="568" customWidth="1"/>
    <col min="12850" max="12850" width="3.6640625" style="568" customWidth="1"/>
    <col min="12851" max="12851" width="3" style="568" customWidth="1"/>
    <col min="12852" max="12852" width="3.6640625" style="568" customWidth="1"/>
    <col min="12853" max="12853" width="3.109375" style="568" customWidth="1"/>
    <col min="12854" max="12854" width="1.88671875" style="568" customWidth="1"/>
    <col min="12855" max="12856" width="2.21875" style="568" customWidth="1"/>
    <col min="12857" max="12857" width="7.21875" style="568" customWidth="1"/>
    <col min="12858" max="13092" width="8.88671875" style="568"/>
    <col min="13093" max="13093" width="2.44140625" style="568" customWidth="1"/>
    <col min="13094" max="13094" width="2.33203125" style="568" customWidth="1"/>
    <col min="13095" max="13095" width="1.109375" style="568" customWidth="1"/>
    <col min="13096" max="13096" width="22.6640625" style="568" customWidth="1"/>
    <col min="13097" max="13097" width="1.21875" style="568" customWidth="1"/>
    <col min="13098" max="13099" width="11.77734375" style="568" customWidth="1"/>
    <col min="13100" max="13100" width="1.77734375" style="568" customWidth="1"/>
    <col min="13101" max="13101" width="6.88671875" style="568" customWidth="1"/>
    <col min="13102" max="13102" width="4.44140625" style="568" customWidth="1"/>
    <col min="13103" max="13103" width="3.6640625" style="568" customWidth="1"/>
    <col min="13104" max="13104" width="0.77734375" style="568" customWidth="1"/>
    <col min="13105" max="13105" width="3.33203125" style="568" customWidth="1"/>
    <col min="13106" max="13106" width="3.6640625" style="568" customWidth="1"/>
    <col min="13107" max="13107" width="3" style="568" customWidth="1"/>
    <col min="13108" max="13108" width="3.6640625" style="568" customWidth="1"/>
    <col min="13109" max="13109" width="3.109375" style="568" customWidth="1"/>
    <col min="13110" max="13110" width="1.88671875" style="568" customWidth="1"/>
    <col min="13111" max="13112" width="2.21875" style="568" customWidth="1"/>
    <col min="13113" max="13113" width="7.21875" style="568" customWidth="1"/>
    <col min="13114" max="13348" width="8.88671875" style="568"/>
    <col min="13349" max="13349" width="2.44140625" style="568" customWidth="1"/>
    <col min="13350" max="13350" width="2.33203125" style="568" customWidth="1"/>
    <col min="13351" max="13351" width="1.109375" style="568" customWidth="1"/>
    <col min="13352" max="13352" width="22.6640625" style="568" customWidth="1"/>
    <col min="13353" max="13353" width="1.21875" style="568" customWidth="1"/>
    <col min="13354" max="13355" width="11.77734375" style="568" customWidth="1"/>
    <col min="13356" max="13356" width="1.77734375" style="568" customWidth="1"/>
    <col min="13357" max="13357" width="6.88671875" style="568" customWidth="1"/>
    <col min="13358" max="13358" width="4.44140625" style="568" customWidth="1"/>
    <col min="13359" max="13359" width="3.6640625" style="568" customWidth="1"/>
    <col min="13360" max="13360" width="0.77734375" style="568" customWidth="1"/>
    <col min="13361" max="13361" width="3.33203125" style="568" customWidth="1"/>
    <col min="13362" max="13362" width="3.6640625" style="568" customWidth="1"/>
    <col min="13363" max="13363" width="3" style="568" customWidth="1"/>
    <col min="13364" max="13364" width="3.6640625" style="568" customWidth="1"/>
    <col min="13365" max="13365" width="3.109375" style="568" customWidth="1"/>
    <col min="13366" max="13366" width="1.88671875" style="568" customWidth="1"/>
    <col min="13367" max="13368" width="2.21875" style="568" customWidth="1"/>
    <col min="13369" max="13369" width="7.21875" style="568" customWidth="1"/>
    <col min="13370" max="13604" width="8.88671875" style="568"/>
    <col min="13605" max="13605" width="2.44140625" style="568" customWidth="1"/>
    <col min="13606" max="13606" width="2.33203125" style="568" customWidth="1"/>
    <col min="13607" max="13607" width="1.109375" style="568" customWidth="1"/>
    <col min="13608" max="13608" width="22.6640625" style="568" customWidth="1"/>
    <col min="13609" max="13609" width="1.21875" style="568" customWidth="1"/>
    <col min="13610" max="13611" width="11.77734375" style="568" customWidth="1"/>
    <col min="13612" max="13612" width="1.77734375" style="568" customWidth="1"/>
    <col min="13613" max="13613" width="6.88671875" style="568" customWidth="1"/>
    <col min="13614" max="13614" width="4.44140625" style="568" customWidth="1"/>
    <col min="13615" max="13615" width="3.6640625" style="568" customWidth="1"/>
    <col min="13616" max="13616" width="0.77734375" style="568" customWidth="1"/>
    <col min="13617" max="13617" width="3.33203125" style="568" customWidth="1"/>
    <col min="13618" max="13618" width="3.6640625" style="568" customWidth="1"/>
    <col min="13619" max="13619" width="3" style="568" customWidth="1"/>
    <col min="13620" max="13620" width="3.6640625" style="568" customWidth="1"/>
    <col min="13621" max="13621" width="3.109375" style="568" customWidth="1"/>
    <col min="13622" max="13622" width="1.88671875" style="568" customWidth="1"/>
    <col min="13623" max="13624" width="2.21875" style="568" customWidth="1"/>
    <col min="13625" max="13625" width="7.21875" style="568" customWidth="1"/>
    <col min="13626" max="13860" width="8.88671875" style="568"/>
    <col min="13861" max="13861" width="2.44140625" style="568" customWidth="1"/>
    <col min="13862" max="13862" width="2.33203125" style="568" customWidth="1"/>
    <col min="13863" max="13863" width="1.109375" style="568" customWidth="1"/>
    <col min="13864" max="13864" width="22.6640625" style="568" customWidth="1"/>
    <col min="13865" max="13865" width="1.21875" style="568" customWidth="1"/>
    <col min="13866" max="13867" width="11.77734375" style="568" customWidth="1"/>
    <col min="13868" max="13868" width="1.77734375" style="568" customWidth="1"/>
    <col min="13869" max="13869" width="6.88671875" style="568" customWidth="1"/>
    <col min="13870" max="13870" width="4.44140625" style="568" customWidth="1"/>
    <col min="13871" max="13871" width="3.6640625" style="568" customWidth="1"/>
    <col min="13872" max="13872" width="0.77734375" style="568" customWidth="1"/>
    <col min="13873" max="13873" width="3.33203125" style="568" customWidth="1"/>
    <col min="13874" max="13874" width="3.6640625" style="568" customWidth="1"/>
    <col min="13875" max="13875" width="3" style="568" customWidth="1"/>
    <col min="13876" max="13876" width="3.6640625" style="568" customWidth="1"/>
    <col min="13877" max="13877" width="3.109375" style="568" customWidth="1"/>
    <col min="13878" max="13878" width="1.88671875" style="568" customWidth="1"/>
    <col min="13879" max="13880" width="2.21875" style="568" customWidth="1"/>
    <col min="13881" max="13881" width="7.21875" style="568" customWidth="1"/>
    <col min="13882" max="14116" width="8.88671875" style="568"/>
    <col min="14117" max="14117" width="2.44140625" style="568" customWidth="1"/>
    <col min="14118" max="14118" width="2.33203125" style="568" customWidth="1"/>
    <col min="14119" max="14119" width="1.109375" style="568" customWidth="1"/>
    <col min="14120" max="14120" width="22.6640625" style="568" customWidth="1"/>
    <col min="14121" max="14121" width="1.21875" style="568" customWidth="1"/>
    <col min="14122" max="14123" width="11.77734375" style="568" customWidth="1"/>
    <col min="14124" max="14124" width="1.77734375" style="568" customWidth="1"/>
    <col min="14125" max="14125" width="6.88671875" style="568" customWidth="1"/>
    <col min="14126" max="14126" width="4.44140625" style="568" customWidth="1"/>
    <col min="14127" max="14127" width="3.6640625" style="568" customWidth="1"/>
    <col min="14128" max="14128" width="0.77734375" style="568" customWidth="1"/>
    <col min="14129" max="14129" width="3.33203125" style="568" customWidth="1"/>
    <col min="14130" max="14130" width="3.6640625" style="568" customWidth="1"/>
    <col min="14131" max="14131" width="3" style="568" customWidth="1"/>
    <col min="14132" max="14132" width="3.6640625" style="568" customWidth="1"/>
    <col min="14133" max="14133" width="3.109375" style="568" customWidth="1"/>
    <col min="14134" max="14134" width="1.88671875" style="568" customWidth="1"/>
    <col min="14135" max="14136" width="2.21875" style="568" customWidth="1"/>
    <col min="14137" max="14137" width="7.21875" style="568" customWidth="1"/>
    <col min="14138" max="14372" width="8.88671875" style="568"/>
    <col min="14373" max="14373" width="2.44140625" style="568" customWidth="1"/>
    <col min="14374" max="14374" width="2.33203125" style="568" customWidth="1"/>
    <col min="14375" max="14375" width="1.109375" style="568" customWidth="1"/>
    <col min="14376" max="14376" width="22.6640625" style="568" customWidth="1"/>
    <col min="14377" max="14377" width="1.21875" style="568" customWidth="1"/>
    <col min="14378" max="14379" width="11.77734375" style="568" customWidth="1"/>
    <col min="14380" max="14380" width="1.77734375" style="568" customWidth="1"/>
    <col min="14381" max="14381" width="6.88671875" style="568" customWidth="1"/>
    <col min="14382" max="14382" width="4.44140625" style="568" customWidth="1"/>
    <col min="14383" max="14383" width="3.6640625" style="568" customWidth="1"/>
    <col min="14384" max="14384" width="0.77734375" style="568" customWidth="1"/>
    <col min="14385" max="14385" width="3.33203125" style="568" customWidth="1"/>
    <col min="14386" max="14386" width="3.6640625" style="568" customWidth="1"/>
    <col min="14387" max="14387" width="3" style="568" customWidth="1"/>
    <col min="14388" max="14388" width="3.6640625" style="568" customWidth="1"/>
    <col min="14389" max="14389" width="3.109375" style="568" customWidth="1"/>
    <col min="14390" max="14390" width="1.88671875" style="568" customWidth="1"/>
    <col min="14391" max="14392" width="2.21875" style="568" customWidth="1"/>
    <col min="14393" max="14393" width="7.21875" style="568" customWidth="1"/>
    <col min="14394" max="14628" width="8.88671875" style="568"/>
    <col min="14629" max="14629" width="2.44140625" style="568" customWidth="1"/>
    <col min="14630" max="14630" width="2.33203125" style="568" customWidth="1"/>
    <col min="14631" max="14631" width="1.109375" style="568" customWidth="1"/>
    <col min="14632" max="14632" width="22.6640625" style="568" customWidth="1"/>
    <col min="14633" max="14633" width="1.21875" style="568" customWidth="1"/>
    <col min="14634" max="14635" width="11.77734375" style="568" customWidth="1"/>
    <col min="14636" max="14636" width="1.77734375" style="568" customWidth="1"/>
    <col min="14637" max="14637" width="6.88671875" style="568" customWidth="1"/>
    <col min="14638" max="14638" width="4.44140625" style="568" customWidth="1"/>
    <col min="14639" max="14639" width="3.6640625" style="568" customWidth="1"/>
    <col min="14640" max="14640" width="0.77734375" style="568" customWidth="1"/>
    <col min="14641" max="14641" width="3.33203125" style="568" customWidth="1"/>
    <col min="14642" max="14642" width="3.6640625" style="568" customWidth="1"/>
    <col min="14643" max="14643" width="3" style="568" customWidth="1"/>
    <col min="14644" max="14644" width="3.6640625" style="568" customWidth="1"/>
    <col min="14645" max="14645" width="3.109375" style="568" customWidth="1"/>
    <col min="14646" max="14646" width="1.88671875" style="568" customWidth="1"/>
    <col min="14647" max="14648" width="2.21875" style="568" customWidth="1"/>
    <col min="14649" max="14649" width="7.21875" style="568" customWidth="1"/>
    <col min="14650" max="14884" width="8.88671875" style="568"/>
    <col min="14885" max="14885" width="2.44140625" style="568" customWidth="1"/>
    <col min="14886" max="14886" width="2.33203125" style="568" customWidth="1"/>
    <col min="14887" max="14887" width="1.109375" style="568" customWidth="1"/>
    <col min="14888" max="14888" width="22.6640625" style="568" customWidth="1"/>
    <col min="14889" max="14889" width="1.21875" style="568" customWidth="1"/>
    <col min="14890" max="14891" width="11.77734375" style="568" customWidth="1"/>
    <col min="14892" max="14892" width="1.77734375" style="568" customWidth="1"/>
    <col min="14893" max="14893" width="6.88671875" style="568" customWidth="1"/>
    <col min="14894" max="14894" width="4.44140625" style="568" customWidth="1"/>
    <col min="14895" max="14895" width="3.6640625" style="568" customWidth="1"/>
    <col min="14896" max="14896" width="0.77734375" style="568" customWidth="1"/>
    <col min="14897" max="14897" width="3.33203125" style="568" customWidth="1"/>
    <col min="14898" max="14898" width="3.6640625" style="568" customWidth="1"/>
    <col min="14899" max="14899" width="3" style="568" customWidth="1"/>
    <col min="14900" max="14900" width="3.6640625" style="568" customWidth="1"/>
    <col min="14901" max="14901" width="3.109375" style="568" customWidth="1"/>
    <col min="14902" max="14902" width="1.88671875" style="568" customWidth="1"/>
    <col min="14903" max="14904" width="2.21875" style="568" customWidth="1"/>
    <col min="14905" max="14905" width="7.21875" style="568" customWidth="1"/>
    <col min="14906" max="15140" width="8.88671875" style="568"/>
    <col min="15141" max="15141" width="2.44140625" style="568" customWidth="1"/>
    <col min="15142" max="15142" width="2.33203125" style="568" customWidth="1"/>
    <col min="15143" max="15143" width="1.109375" style="568" customWidth="1"/>
    <col min="15144" max="15144" width="22.6640625" style="568" customWidth="1"/>
    <col min="15145" max="15145" width="1.21875" style="568" customWidth="1"/>
    <col min="15146" max="15147" width="11.77734375" style="568" customWidth="1"/>
    <col min="15148" max="15148" width="1.77734375" style="568" customWidth="1"/>
    <col min="15149" max="15149" width="6.88671875" style="568" customWidth="1"/>
    <col min="15150" max="15150" width="4.44140625" style="568" customWidth="1"/>
    <col min="15151" max="15151" width="3.6640625" style="568" customWidth="1"/>
    <col min="15152" max="15152" width="0.77734375" style="568" customWidth="1"/>
    <col min="15153" max="15153" width="3.33203125" style="568" customWidth="1"/>
    <col min="15154" max="15154" width="3.6640625" style="568" customWidth="1"/>
    <col min="15155" max="15155" width="3" style="568" customWidth="1"/>
    <col min="15156" max="15156" width="3.6640625" style="568" customWidth="1"/>
    <col min="15157" max="15157" width="3.109375" style="568" customWidth="1"/>
    <col min="15158" max="15158" width="1.88671875" style="568" customWidth="1"/>
    <col min="15159" max="15160" width="2.21875" style="568" customWidth="1"/>
    <col min="15161" max="15161" width="7.21875" style="568" customWidth="1"/>
    <col min="15162" max="15396" width="8.88671875" style="568"/>
    <col min="15397" max="15397" width="2.44140625" style="568" customWidth="1"/>
    <col min="15398" max="15398" width="2.33203125" style="568" customWidth="1"/>
    <col min="15399" max="15399" width="1.109375" style="568" customWidth="1"/>
    <col min="15400" max="15400" width="22.6640625" style="568" customWidth="1"/>
    <col min="15401" max="15401" width="1.21875" style="568" customWidth="1"/>
    <col min="15402" max="15403" width="11.77734375" style="568" customWidth="1"/>
    <col min="15404" max="15404" width="1.77734375" style="568" customWidth="1"/>
    <col min="15405" max="15405" width="6.88671875" style="568" customWidth="1"/>
    <col min="15406" max="15406" width="4.44140625" style="568" customWidth="1"/>
    <col min="15407" max="15407" width="3.6640625" style="568" customWidth="1"/>
    <col min="15408" max="15408" width="0.77734375" style="568" customWidth="1"/>
    <col min="15409" max="15409" width="3.33203125" style="568" customWidth="1"/>
    <col min="15410" max="15410" width="3.6640625" style="568" customWidth="1"/>
    <col min="15411" max="15411" width="3" style="568" customWidth="1"/>
    <col min="15412" max="15412" width="3.6640625" style="568" customWidth="1"/>
    <col min="15413" max="15413" width="3.109375" style="568" customWidth="1"/>
    <col min="15414" max="15414" width="1.88671875" style="568" customWidth="1"/>
    <col min="15415" max="15416" width="2.21875" style="568" customWidth="1"/>
    <col min="15417" max="15417" width="7.21875" style="568" customWidth="1"/>
    <col min="15418" max="15652" width="8.88671875" style="568"/>
    <col min="15653" max="15653" width="2.44140625" style="568" customWidth="1"/>
    <col min="15654" max="15654" width="2.33203125" style="568" customWidth="1"/>
    <col min="15655" max="15655" width="1.109375" style="568" customWidth="1"/>
    <col min="15656" max="15656" width="22.6640625" style="568" customWidth="1"/>
    <col min="15657" max="15657" width="1.21875" style="568" customWidth="1"/>
    <col min="15658" max="15659" width="11.77734375" style="568" customWidth="1"/>
    <col min="15660" max="15660" width="1.77734375" style="568" customWidth="1"/>
    <col min="15661" max="15661" width="6.88671875" style="568" customWidth="1"/>
    <col min="15662" max="15662" width="4.44140625" style="568" customWidth="1"/>
    <col min="15663" max="15663" width="3.6640625" style="568" customWidth="1"/>
    <col min="15664" max="15664" width="0.77734375" style="568" customWidth="1"/>
    <col min="15665" max="15665" width="3.33203125" style="568" customWidth="1"/>
    <col min="15666" max="15666" width="3.6640625" style="568" customWidth="1"/>
    <col min="15667" max="15667" width="3" style="568" customWidth="1"/>
    <col min="15668" max="15668" width="3.6640625" style="568" customWidth="1"/>
    <col min="15669" max="15669" width="3.109375" style="568" customWidth="1"/>
    <col min="15670" max="15670" width="1.88671875" style="568" customWidth="1"/>
    <col min="15671" max="15672" width="2.21875" style="568" customWidth="1"/>
    <col min="15673" max="15673" width="7.21875" style="568" customWidth="1"/>
    <col min="15674" max="15908" width="8.88671875" style="568"/>
    <col min="15909" max="15909" width="2.44140625" style="568" customWidth="1"/>
    <col min="15910" max="15910" width="2.33203125" style="568" customWidth="1"/>
    <col min="15911" max="15911" width="1.109375" style="568" customWidth="1"/>
    <col min="15912" max="15912" width="22.6640625" style="568" customWidth="1"/>
    <col min="15913" max="15913" width="1.21875" style="568" customWidth="1"/>
    <col min="15914" max="15915" width="11.77734375" style="568" customWidth="1"/>
    <col min="15916" max="15916" width="1.77734375" style="568" customWidth="1"/>
    <col min="15917" max="15917" width="6.88671875" style="568" customWidth="1"/>
    <col min="15918" max="15918" width="4.44140625" style="568" customWidth="1"/>
    <col min="15919" max="15919" width="3.6640625" style="568" customWidth="1"/>
    <col min="15920" max="15920" width="0.77734375" style="568" customWidth="1"/>
    <col min="15921" max="15921" width="3.33203125" style="568" customWidth="1"/>
    <col min="15922" max="15922" width="3.6640625" style="568" customWidth="1"/>
    <col min="15923" max="15923" width="3" style="568" customWidth="1"/>
    <col min="15924" max="15924" width="3.6640625" style="568" customWidth="1"/>
    <col min="15925" max="15925" width="3.109375" style="568" customWidth="1"/>
    <col min="15926" max="15926" width="1.88671875" style="568" customWidth="1"/>
    <col min="15927" max="15928" width="2.21875" style="568" customWidth="1"/>
    <col min="15929" max="15929" width="7.21875" style="568" customWidth="1"/>
    <col min="15930" max="16164" width="8.88671875" style="568"/>
    <col min="16165" max="16165" width="2.44140625" style="568" customWidth="1"/>
    <col min="16166" max="16166" width="2.33203125" style="568" customWidth="1"/>
    <col min="16167" max="16167" width="1.109375" style="568" customWidth="1"/>
    <col min="16168" max="16168" width="22.6640625" style="568" customWidth="1"/>
    <col min="16169" max="16169" width="1.21875" style="568" customWidth="1"/>
    <col min="16170" max="16171" width="11.77734375" style="568" customWidth="1"/>
    <col min="16172" max="16172" width="1.77734375" style="568" customWidth="1"/>
    <col min="16173" max="16173" width="6.88671875" style="568" customWidth="1"/>
    <col min="16174" max="16174" width="4.44140625" style="568" customWidth="1"/>
    <col min="16175" max="16175" width="3.6640625" style="568" customWidth="1"/>
    <col min="16176" max="16176" width="0.77734375" style="568" customWidth="1"/>
    <col min="16177" max="16177" width="3.33203125" style="568" customWidth="1"/>
    <col min="16178" max="16178" width="3.6640625" style="568" customWidth="1"/>
    <col min="16179" max="16179" width="3" style="568" customWidth="1"/>
    <col min="16180" max="16180" width="3.6640625" style="568" customWidth="1"/>
    <col min="16181" max="16181" width="3.109375" style="568" customWidth="1"/>
    <col min="16182" max="16182" width="1.88671875" style="568" customWidth="1"/>
    <col min="16183" max="16184" width="2.21875" style="568" customWidth="1"/>
    <col min="16185" max="16185" width="7.21875" style="568" customWidth="1"/>
    <col min="16186" max="16384" width="8.88671875" style="568"/>
  </cols>
  <sheetData>
    <row r="1" spans="2:76" ht="20.25" customHeight="1">
      <c r="B1" s="570" t="s">
        <v>604</v>
      </c>
      <c r="U1" s="574"/>
      <c r="V1" s="574"/>
      <c r="AB1" s="568"/>
      <c r="AC1" s="568"/>
      <c r="BB1" s="570" t="s">
        <v>604</v>
      </c>
      <c r="BU1" s="574"/>
      <c r="BV1" s="574"/>
    </row>
    <row r="2" spans="2:76" ht="12" customHeight="1">
      <c r="S2" s="611"/>
      <c r="T2" s="611"/>
      <c r="U2" s="574"/>
      <c r="V2" s="574"/>
      <c r="X2" s="611"/>
      <c r="AB2" s="612"/>
      <c r="AC2" s="568"/>
      <c r="BS2" s="611"/>
      <c r="BT2" s="611"/>
      <c r="BU2" s="574"/>
      <c r="BV2" s="574"/>
      <c r="BX2" s="611"/>
    </row>
    <row r="3" spans="2:76">
      <c r="Q3" s="1154" t="s">
        <v>313</v>
      </c>
      <c r="R3" s="1154"/>
      <c r="S3" s="547"/>
      <c r="T3" s="613" t="s">
        <v>439</v>
      </c>
      <c r="U3" s="614"/>
      <c r="V3" s="613" t="s">
        <v>440</v>
      </c>
      <c r="W3" s="614"/>
      <c r="X3" s="613" t="s">
        <v>441</v>
      </c>
      <c r="AB3" s="568"/>
      <c r="AC3" s="568"/>
      <c r="BQ3" s="1154" t="s">
        <v>313</v>
      </c>
      <c r="BR3" s="1154"/>
      <c r="BS3" s="615" t="s">
        <v>452</v>
      </c>
      <c r="BT3" s="613" t="s">
        <v>439</v>
      </c>
      <c r="BU3" s="615" t="s">
        <v>452</v>
      </c>
      <c r="BV3" s="613" t="s">
        <v>440</v>
      </c>
      <c r="BW3" s="615" t="s">
        <v>452</v>
      </c>
      <c r="BX3" s="613" t="s">
        <v>441</v>
      </c>
    </row>
    <row r="4" spans="2:76">
      <c r="Q4" s="616"/>
      <c r="R4" s="616"/>
      <c r="S4" s="617"/>
      <c r="T4" s="613"/>
      <c r="U4" s="617"/>
      <c r="V4" s="613"/>
      <c r="W4" s="617"/>
      <c r="X4" s="613"/>
      <c r="AB4" s="568"/>
      <c r="AC4" s="568"/>
      <c r="BQ4" s="616"/>
      <c r="BR4" s="616"/>
      <c r="BS4" s="617"/>
      <c r="BT4" s="613"/>
      <c r="BU4" s="617"/>
      <c r="BV4" s="613"/>
      <c r="BW4" s="617"/>
      <c r="BX4" s="613"/>
    </row>
    <row r="5" spans="2:76" ht="12" customHeight="1">
      <c r="T5" s="618"/>
      <c r="U5" s="618"/>
      <c r="V5" s="618"/>
      <c r="W5" s="618"/>
      <c r="X5" s="618"/>
      <c r="AB5" s="568"/>
      <c r="AC5" s="568"/>
      <c r="BT5" s="618"/>
      <c r="BU5" s="618"/>
      <c r="BV5" s="618"/>
      <c r="BW5" s="618"/>
      <c r="BX5" s="618"/>
    </row>
    <row r="6" spans="2:76" ht="21" customHeight="1">
      <c r="C6" s="568" t="s">
        <v>442</v>
      </c>
      <c r="N6" s="570" t="s">
        <v>443</v>
      </c>
      <c r="O6" s="570"/>
      <c r="P6" s="570"/>
      <c r="Q6" s="570"/>
      <c r="R6" s="619"/>
      <c r="S6" s="619"/>
      <c r="T6" s="619"/>
      <c r="U6" s="619"/>
      <c r="V6" s="619"/>
      <c r="W6" s="619"/>
      <c r="X6" s="619"/>
      <c r="AB6" s="568"/>
      <c r="AC6" s="568"/>
      <c r="BC6" s="568" t="s">
        <v>442</v>
      </c>
      <c r="BN6" s="570" t="s">
        <v>443</v>
      </c>
      <c r="BO6" s="570"/>
      <c r="BP6" s="570"/>
      <c r="BQ6" s="570"/>
      <c r="BR6" s="619"/>
      <c r="BS6" s="619"/>
      <c r="BT6" s="619"/>
      <c r="BU6" s="619"/>
      <c r="BV6" s="619"/>
      <c r="BW6" s="619"/>
      <c r="BX6" s="619"/>
    </row>
    <row r="7" spans="2:76" ht="2.4" customHeight="1">
      <c r="B7" s="568" t="s">
        <v>470</v>
      </c>
      <c r="T7" s="618"/>
      <c r="U7" s="618"/>
      <c r="V7" s="618"/>
      <c r="W7" s="618"/>
      <c r="X7" s="618"/>
      <c r="AB7" s="568"/>
      <c r="AC7" s="568"/>
      <c r="BB7" s="568" t="s">
        <v>470</v>
      </c>
      <c r="BT7" s="618"/>
      <c r="BU7" s="618"/>
      <c r="BV7" s="618"/>
      <c r="BW7" s="618"/>
      <c r="BX7" s="618"/>
    </row>
    <row r="8" spans="2:76" ht="25.8" customHeight="1">
      <c r="C8" s="568" t="s">
        <v>471</v>
      </c>
      <c r="E8" s="570"/>
      <c r="F8" s="570"/>
      <c r="G8" s="570"/>
      <c r="H8" s="570"/>
      <c r="I8" s="570"/>
      <c r="J8" s="570"/>
      <c r="N8" s="1303" t="s">
        <v>445</v>
      </c>
      <c r="O8" s="1303"/>
      <c r="P8" s="1151">
        <f>[9]第１号_１枚目!J8</f>
        <v>0</v>
      </c>
      <c r="Q8" s="1151"/>
      <c r="R8" s="1151"/>
      <c r="S8" s="1151"/>
      <c r="T8" s="1151"/>
      <c r="U8" s="1151"/>
      <c r="V8" s="1151"/>
      <c r="W8" s="1151"/>
      <c r="X8" s="1151"/>
      <c r="AB8" s="568"/>
      <c r="AC8" s="568"/>
      <c r="BC8" s="568" t="s">
        <v>471</v>
      </c>
      <c r="BE8" s="570"/>
      <c r="BF8" s="570"/>
      <c r="BG8" s="570"/>
      <c r="BH8" s="570"/>
      <c r="BI8" s="570"/>
      <c r="BJ8" s="570"/>
      <c r="BN8" s="1303" t="s">
        <v>445</v>
      </c>
      <c r="BO8" s="1303"/>
      <c r="BP8" s="1151" t="str">
        <f>[9]第１号_１枚目!BJ8</f>
        <v>東京都○○区0丁目0－0</v>
      </c>
      <c r="BQ8" s="1151"/>
      <c r="BR8" s="1151"/>
      <c r="BS8" s="1151"/>
      <c r="BT8" s="1151"/>
      <c r="BU8" s="1151"/>
      <c r="BV8" s="1151"/>
      <c r="BW8" s="1151"/>
      <c r="BX8" s="1151"/>
    </row>
    <row r="9" spans="2:76" ht="2.4" customHeight="1">
      <c r="D9" s="570"/>
      <c r="E9" s="570"/>
      <c r="F9" s="570"/>
      <c r="G9" s="570"/>
      <c r="H9" s="570"/>
      <c r="I9" s="570"/>
      <c r="J9" s="570"/>
      <c r="O9" s="570"/>
      <c r="P9" s="444"/>
      <c r="Q9" s="444"/>
      <c r="R9" s="444"/>
      <c r="S9" s="444"/>
      <c r="T9" s="444"/>
      <c r="U9" s="444"/>
      <c r="V9" s="444"/>
      <c r="W9" s="444"/>
      <c r="X9" s="444"/>
      <c r="AB9" s="568"/>
      <c r="AC9" s="568"/>
      <c r="BD9" s="570"/>
      <c r="BE9" s="570"/>
      <c r="BF9" s="570"/>
      <c r="BG9" s="570"/>
      <c r="BH9" s="570"/>
      <c r="BI9" s="570"/>
      <c r="BJ9" s="570"/>
      <c r="BO9" s="570"/>
      <c r="BP9" s="444"/>
      <c r="BQ9" s="444"/>
      <c r="BR9" s="444"/>
      <c r="BS9" s="444"/>
      <c r="BT9" s="444"/>
      <c r="BU9" s="444"/>
      <c r="BV9" s="444"/>
      <c r="BW9" s="444"/>
      <c r="BX9" s="444"/>
    </row>
    <row r="10" spans="2:76" ht="25.8" customHeight="1">
      <c r="N10" s="1303" t="s">
        <v>446</v>
      </c>
      <c r="O10" s="1303"/>
      <c r="P10" s="1151">
        <f>[9]第１号_１枚目!J9</f>
        <v>0</v>
      </c>
      <c r="Q10" s="1151"/>
      <c r="R10" s="1151"/>
      <c r="S10" s="1151"/>
      <c r="T10" s="1151"/>
      <c r="U10" s="1151"/>
      <c r="V10" s="1151"/>
      <c r="W10" s="1151"/>
      <c r="X10" s="1151"/>
      <c r="AB10" s="568"/>
      <c r="AC10" s="568"/>
      <c r="BN10" s="1303" t="s">
        <v>446</v>
      </c>
      <c r="BO10" s="1303"/>
      <c r="BP10" s="1151" t="str">
        <f>[9]第１号_１枚目!BJ9</f>
        <v>株式会社 都内需要家法人</v>
      </c>
      <c r="BQ10" s="1151"/>
      <c r="BR10" s="1151"/>
      <c r="BS10" s="1151"/>
      <c r="BT10" s="1151"/>
      <c r="BU10" s="1151"/>
      <c r="BV10" s="1151"/>
      <c r="BW10" s="1151"/>
      <c r="BX10" s="1151"/>
    </row>
    <row r="11" spans="2:76" ht="3.6" customHeight="1">
      <c r="O11" s="570"/>
      <c r="P11" s="444"/>
      <c r="Q11" s="444"/>
      <c r="R11" s="444"/>
      <c r="S11" s="444"/>
      <c r="T11" s="444"/>
      <c r="U11" s="444"/>
      <c r="V11" s="444"/>
      <c r="W11" s="444"/>
      <c r="X11" s="444"/>
      <c r="AB11" s="568"/>
      <c r="AC11" s="568"/>
      <c r="BO11" s="570"/>
      <c r="BP11" s="444"/>
      <c r="BQ11" s="444"/>
      <c r="BR11" s="444"/>
      <c r="BS11" s="444"/>
      <c r="BT11" s="444"/>
      <c r="BU11" s="444"/>
      <c r="BV11" s="444"/>
      <c r="BW11" s="444"/>
      <c r="BX11" s="444"/>
    </row>
    <row r="12" spans="2:76" ht="25.8" customHeight="1">
      <c r="N12" s="1343" t="s">
        <v>386</v>
      </c>
      <c r="O12" s="1343"/>
      <c r="P12" s="1151">
        <f>[9]第１号_１枚目!J10</f>
        <v>0</v>
      </c>
      <c r="Q12" s="1153"/>
      <c r="R12" s="1153"/>
      <c r="S12" s="1153"/>
      <c r="T12" s="1151">
        <f>[9]第１号_１枚目!M10</f>
        <v>0</v>
      </c>
      <c r="U12" s="1153"/>
      <c r="V12" s="1153"/>
      <c r="W12" s="1153"/>
      <c r="X12" s="1153"/>
      <c r="AB12" s="568"/>
      <c r="AC12" s="568"/>
      <c r="BN12" s="1343" t="s">
        <v>386</v>
      </c>
      <c r="BO12" s="1343"/>
      <c r="BP12" s="1151" t="str">
        <f>[9]第１号_１枚目!BJ10</f>
        <v>代表取締役社長</v>
      </c>
      <c r="BQ12" s="1153"/>
      <c r="BR12" s="1153"/>
      <c r="BS12" s="1153"/>
      <c r="BT12" s="1151" t="str">
        <f>[9]第１号_１枚目!BM10</f>
        <v>○○　○○</v>
      </c>
      <c r="BU12" s="1153"/>
      <c r="BV12" s="1153"/>
      <c r="BW12" s="1153"/>
      <c r="BX12" s="1153"/>
    </row>
    <row r="13" spans="2:76" ht="21" customHeight="1">
      <c r="N13" s="570"/>
      <c r="O13" s="570"/>
      <c r="P13" s="570"/>
      <c r="Q13" s="570"/>
      <c r="R13" s="570"/>
      <c r="S13" s="570"/>
      <c r="T13" s="570"/>
      <c r="U13" s="570"/>
      <c r="V13" s="570"/>
      <c r="W13" s="570"/>
      <c r="X13" s="570"/>
      <c r="AB13" s="568"/>
      <c r="AC13" s="568"/>
      <c r="BN13" s="570"/>
      <c r="BO13" s="570"/>
      <c r="BP13" s="570"/>
      <c r="BQ13" s="570"/>
      <c r="BR13" s="570"/>
      <c r="BS13" s="570"/>
      <c r="BT13" s="570"/>
      <c r="BU13" s="570"/>
      <c r="BV13" s="570"/>
      <c r="BW13" s="570"/>
      <c r="BX13" s="570"/>
    </row>
    <row r="14" spans="2:76" ht="2.4" customHeight="1">
      <c r="O14" s="570"/>
      <c r="P14" s="620"/>
      <c r="Q14" s="620"/>
      <c r="R14" s="620"/>
      <c r="S14" s="620"/>
      <c r="T14" s="620"/>
      <c r="U14" s="620"/>
      <c r="V14" s="620"/>
      <c r="W14" s="620"/>
      <c r="X14" s="620"/>
      <c r="AB14" s="568"/>
      <c r="AC14" s="568"/>
      <c r="BO14" s="570"/>
      <c r="BP14" s="620"/>
      <c r="BQ14" s="620"/>
      <c r="BR14" s="620"/>
      <c r="BS14" s="620"/>
      <c r="BT14" s="620"/>
      <c r="BU14" s="620"/>
      <c r="BV14" s="620"/>
      <c r="BW14" s="620"/>
      <c r="BX14" s="620"/>
    </row>
    <row r="15" spans="2:76" ht="21" customHeight="1">
      <c r="N15" s="570"/>
      <c r="O15" s="570"/>
      <c r="P15" s="570"/>
      <c r="Q15" s="570"/>
      <c r="R15" s="570"/>
      <c r="S15" s="570"/>
      <c r="T15" s="570"/>
      <c r="U15" s="570"/>
      <c r="V15" s="570"/>
      <c r="W15" s="570"/>
      <c r="X15" s="570"/>
      <c r="AB15" s="621"/>
      <c r="AC15" s="568"/>
      <c r="BN15" s="570"/>
      <c r="BO15" s="570"/>
      <c r="BP15" s="570"/>
      <c r="BQ15" s="570"/>
      <c r="BR15" s="570"/>
      <c r="BS15" s="570"/>
      <c r="BT15" s="570"/>
      <c r="BU15" s="570"/>
      <c r="BV15" s="570"/>
      <c r="BW15" s="570"/>
      <c r="BX15" s="570"/>
    </row>
    <row r="16" spans="2:76" ht="2.4" customHeight="1">
      <c r="O16" s="570"/>
      <c r="P16" s="620"/>
      <c r="Q16" s="620"/>
      <c r="R16" s="620"/>
      <c r="S16" s="620"/>
      <c r="T16" s="620"/>
      <c r="U16" s="620"/>
      <c r="V16" s="620"/>
      <c r="W16" s="620"/>
      <c r="X16" s="620"/>
      <c r="AB16" s="568"/>
      <c r="AC16" s="568"/>
      <c r="BO16" s="570"/>
      <c r="BP16" s="620"/>
      <c r="BQ16" s="620"/>
      <c r="BR16" s="620"/>
      <c r="BS16" s="620"/>
      <c r="BT16" s="620"/>
      <c r="BU16" s="620"/>
      <c r="BV16" s="620"/>
      <c r="BW16" s="620"/>
      <c r="BX16" s="620"/>
    </row>
    <row r="17" spans="1:79" s="624" customFormat="1" ht="14.4">
      <c r="A17" s="622" t="s">
        <v>288</v>
      </c>
      <c r="B17" s="622"/>
      <c r="C17" s="622"/>
      <c r="D17" s="622"/>
      <c r="E17" s="622"/>
      <c r="F17" s="622"/>
      <c r="G17" s="622"/>
      <c r="H17" s="622"/>
      <c r="I17" s="622"/>
      <c r="J17" s="622"/>
      <c r="K17" s="622"/>
      <c r="L17" s="622"/>
      <c r="M17" s="622"/>
      <c r="N17" s="622"/>
      <c r="O17" s="622"/>
      <c r="P17" s="622"/>
      <c r="Q17" s="622"/>
      <c r="R17" s="622"/>
      <c r="S17" s="622"/>
      <c r="T17" s="622"/>
      <c r="U17" s="622"/>
      <c r="V17" s="622"/>
      <c r="W17" s="622"/>
      <c r="X17" s="622"/>
      <c r="Y17" s="622"/>
      <c r="Z17" s="622"/>
      <c r="AA17" s="623"/>
      <c r="AB17" s="623"/>
      <c r="AC17" s="623"/>
      <c r="AD17" s="623"/>
      <c r="AE17" s="623"/>
      <c r="AF17" s="623"/>
      <c r="AG17" s="623"/>
      <c r="AH17" s="623"/>
      <c r="AI17" s="623"/>
      <c r="AJ17" s="623"/>
      <c r="AK17" s="623"/>
      <c r="BA17" s="622" t="s">
        <v>288</v>
      </c>
      <c r="BB17" s="622"/>
      <c r="BC17" s="622"/>
      <c r="BD17" s="622"/>
      <c r="BE17" s="622"/>
      <c r="BF17" s="622"/>
      <c r="BG17" s="622"/>
      <c r="BH17" s="622"/>
      <c r="BI17" s="622"/>
      <c r="BJ17" s="622"/>
      <c r="BK17" s="622"/>
      <c r="BL17" s="622"/>
      <c r="BM17" s="622"/>
      <c r="BN17" s="622"/>
      <c r="BO17" s="622"/>
      <c r="BP17" s="622"/>
      <c r="BQ17" s="622"/>
      <c r="BR17" s="622"/>
      <c r="BS17" s="622"/>
      <c r="BT17" s="622"/>
      <c r="BU17" s="622"/>
      <c r="BV17" s="622"/>
      <c r="BW17" s="622"/>
      <c r="BX17" s="622"/>
      <c r="BY17" s="622"/>
      <c r="BZ17" s="622"/>
      <c r="CA17" s="623"/>
    </row>
    <row r="18" spans="1:79" s="624" customFormat="1" ht="14.4">
      <c r="C18" s="1338" t="s">
        <v>605</v>
      </c>
      <c r="D18" s="1338"/>
      <c r="E18" s="1338"/>
      <c r="F18" s="1338"/>
      <c r="G18" s="1338"/>
      <c r="H18" s="1338"/>
      <c r="I18" s="1338"/>
      <c r="J18" s="1338"/>
      <c r="K18" s="1338"/>
      <c r="L18" s="1338"/>
      <c r="M18" s="1338"/>
      <c r="N18" s="1338"/>
      <c r="O18" s="1338"/>
      <c r="P18" s="1338"/>
      <c r="Q18" s="1338"/>
      <c r="R18" s="1338"/>
      <c r="S18" s="1338"/>
      <c r="T18" s="1338"/>
      <c r="U18" s="1338"/>
      <c r="V18" s="1338"/>
      <c r="W18" s="1338"/>
      <c r="X18" s="1338"/>
      <c r="Y18" s="1338"/>
      <c r="Z18" s="1338"/>
      <c r="AA18" s="623"/>
      <c r="AB18" s="623"/>
      <c r="AC18" s="623"/>
      <c r="AD18" s="625"/>
      <c r="BC18" s="1338" t="s">
        <v>605</v>
      </c>
      <c r="BD18" s="1338"/>
      <c r="BE18" s="1338"/>
      <c r="BF18" s="1338"/>
      <c r="BG18" s="1338"/>
      <c r="BH18" s="1338"/>
      <c r="BI18" s="1338"/>
      <c r="BJ18" s="1338"/>
      <c r="BK18" s="1338"/>
      <c r="BL18" s="1338"/>
      <c r="BM18" s="1338"/>
      <c r="BN18" s="1338"/>
      <c r="BO18" s="1338"/>
      <c r="BP18" s="1338"/>
      <c r="BQ18" s="1338"/>
      <c r="BR18" s="1338"/>
      <c r="BS18" s="1338"/>
      <c r="BT18" s="1338"/>
      <c r="BU18" s="1338"/>
      <c r="BV18" s="1338"/>
      <c r="BW18" s="1338"/>
      <c r="BX18" s="1338"/>
      <c r="BY18" s="1338"/>
      <c r="BZ18" s="1338"/>
      <c r="CA18" s="623"/>
    </row>
    <row r="20" spans="1:79">
      <c r="D20" s="626" t="s">
        <v>381</v>
      </c>
      <c r="E20" s="452"/>
      <c r="F20" s="627" t="s">
        <v>439</v>
      </c>
      <c r="G20" s="454"/>
      <c r="H20" s="627" t="s">
        <v>440</v>
      </c>
      <c r="I20" s="628"/>
      <c r="J20" s="1339" t="s">
        <v>448</v>
      </c>
      <c r="K20" s="1339"/>
      <c r="L20" s="629"/>
      <c r="M20" s="1303" t="s">
        <v>449</v>
      </c>
      <c r="N20" s="1303"/>
      <c r="O20" s="1303"/>
      <c r="P20" s="1340"/>
      <c r="Q20" s="1340"/>
      <c r="R20" s="1341" t="s">
        <v>606</v>
      </c>
      <c r="S20" s="1341"/>
      <c r="T20" s="1341"/>
      <c r="U20" s="1341"/>
      <c r="V20" s="1341"/>
      <c r="W20" s="1341"/>
      <c r="X20" s="1341"/>
      <c r="Y20" s="1341"/>
      <c r="Z20" s="1341"/>
      <c r="AA20" s="1341"/>
      <c r="AD20" s="621"/>
      <c r="BD20" s="626" t="s">
        <v>381</v>
      </c>
      <c r="BE20" s="630" t="s">
        <v>452</v>
      </c>
      <c r="BF20" s="627" t="s">
        <v>439</v>
      </c>
      <c r="BG20" s="615" t="s">
        <v>452</v>
      </c>
      <c r="BH20" s="627" t="s">
        <v>440</v>
      </c>
      <c r="BI20" s="615" t="s">
        <v>452</v>
      </c>
      <c r="BJ20" s="1339" t="s">
        <v>448</v>
      </c>
      <c r="BK20" s="1339"/>
      <c r="BL20" s="615" t="s">
        <v>452</v>
      </c>
      <c r="BM20" s="1303" t="s">
        <v>449</v>
      </c>
      <c r="BN20" s="1303"/>
      <c r="BO20" s="1303"/>
      <c r="BP20" s="1342" t="s">
        <v>453</v>
      </c>
      <c r="BQ20" s="1342"/>
      <c r="BR20" s="1341" t="s">
        <v>606</v>
      </c>
      <c r="BS20" s="1341"/>
      <c r="BT20" s="1341"/>
      <c r="BU20" s="1341"/>
      <c r="BV20" s="1341"/>
      <c r="BW20" s="1341"/>
      <c r="BX20" s="1341"/>
      <c r="BY20" s="1341"/>
      <c r="BZ20" s="1341"/>
      <c r="CA20" s="1341"/>
    </row>
    <row r="21" spans="1:79" ht="32.4" customHeight="1">
      <c r="C21" s="1332" t="s">
        <v>607</v>
      </c>
      <c r="D21" s="1332"/>
      <c r="E21" s="1332"/>
      <c r="F21" s="1332"/>
      <c r="G21" s="1332"/>
      <c r="H21" s="1332"/>
      <c r="I21" s="1332"/>
      <c r="J21" s="1332"/>
      <c r="K21" s="1332"/>
      <c r="L21" s="1332"/>
      <c r="M21" s="1332"/>
      <c r="N21" s="1332"/>
      <c r="O21" s="1332"/>
      <c r="P21" s="1332"/>
      <c r="Q21" s="1332"/>
      <c r="R21" s="1332"/>
      <c r="S21" s="1332"/>
      <c r="T21" s="1332"/>
      <c r="U21" s="1332"/>
      <c r="V21" s="1332"/>
      <c r="W21" s="1332"/>
      <c r="X21" s="1332"/>
      <c r="Y21" s="1332"/>
      <c r="Z21" s="1332"/>
      <c r="BC21" s="1332" t="s">
        <v>607</v>
      </c>
      <c r="BD21" s="1332"/>
      <c r="BE21" s="1332"/>
      <c r="BF21" s="1332"/>
      <c r="BG21" s="1332"/>
      <c r="BH21" s="1332"/>
      <c r="BI21" s="1332"/>
      <c r="BJ21" s="1332"/>
      <c r="BK21" s="1332"/>
      <c r="BL21" s="1332"/>
      <c r="BM21" s="1332"/>
      <c r="BN21" s="1332"/>
      <c r="BO21" s="1332"/>
      <c r="BP21" s="1332"/>
      <c r="BQ21" s="1332"/>
      <c r="BR21" s="1332"/>
      <c r="BS21" s="1332"/>
      <c r="BT21" s="1332"/>
      <c r="BU21" s="1332"/>
      <c r="BV21" s="1332"/>
      <c r="BW21" s="1332"/>
      <c r="BX21" s="1332"/>
      <c r="BY21" s="1332"/>
      <c r="BZ21" s="1332"/>
    </row>
    <row r="22" spans="1:79" ht="13.2" customHeight="1">
      <c r="C22" s="1332"/>
      <c r="D22" s="1332"/>
      <c r="E22" s="1332"/>
      <c r="F22" s="1332"/>
      <c r="G22" s="1332"/>
      <c r="H22" s="1332"/>
      <c r="I22" s="1332"/>
      <c r="J22" s="1332"/>
      <c r="K22" s="1332"/>
      <c r="L22" s="1332"/>
      <c r="M22" s="1332"/>
      <c r="N22" s="1332"/>
      <c r="O22" s="1332"/>
      <c r="P22" s="1332"/>
      <c r="Q22" s="1332"/>
      <c r="R22" s="1332"/>
      <c r="S22" s="1332"/>
      <c r="T22" s="1332"/>
      <c r="U22" s="1332"/>
      <c r="V22" s="1332"/>
      <c r="W22" s="1332"/>
      <c r="X22" s="1332"/>
      <c r="Y22" s="1332"/>
      <c r="Z22" s="1332"/>
      <c r="AB22" s="568"/>
      <c r="AC22" s="568"/>
      <c r="BC22" s="1332"/>
      <c r="BD22" s="1332"/>
      <c r="BE22" s="1332"/>
      <c r="BF22" s="1332"/>
      <c r="BG22" s="1332"/>
      <c r="BH22" s="1332"/>
      <c r="BI22" s="1332"/>
      <c r="BJ22" s="1332"/>
      <c r="BK22" s="1332"/>
      <c r="BL22" s="1332"/>
      <c r="BM22" s="1332"/>
      <c r="BN22" s="1332"/>
      <c r="BO22" s="1332"/>
      <c r="BP22" s="1332"/>
      <c r="BQ22" s="1332"/>
      <c r="BR22" s="1332"/>
      <c r="BS22" s="1332"/>
      <c r="BT22" s="1332"/>
      <c r="BU22" s="1332"/>
      <c r="BV22" s="1332"/>
      <c r="BW22" s="1332"/>
      <c r="BX22" s="1332"/>
      <c r="BY22" s="1332"/>
      <c r="BZ22" s="1332"/>
    </row>
    <row r="23" spans="1:79" ht="13.2" customHeight="1">
      <c r="C23" s="631"/>
      <c r="D23" s="631"/>
      <c r="E23" s="631"/>
      <c r="F23" s="631"/>
      <c r="G23" s="631"/>
      <c r="H23" s="631"/>
      <c r="I23" s="631"/>
      <c r="J23" s="631"/>
      <c r="K23" s="631"/>
      <c r="L23" s="631"/>
      <c r="M23" s="631"/>
      <c r="N23" s="631"/>
      <c r="O23" s="631"/>
      <c r="P23" s="631"/>
      <c r="Q23" s="631"/>
      <c r="R23" s="631"/>
      <c r="S23" s="631"/>
      <c r="T23" s="631"/>
      <c r="U23" s="631"/>
      <c r="V23" s="631"/>
      <c r="W23" s="631"/>
      <c r="X23" s="631"/>
      <c r="AB23" s="568"/>
      <c r="AC23" s="568"/>
      <c r="BC23" s="631"/>
      <c r="BD23" s="631"/>
      <c r="BE23" s="631"/>
      <c r="BF23" s="631"/>
      <c r="BG23" s="631"/>
      <c r="BH23" s="631"/>
      <c r="BI23" s="631"/>
      <c r="BJ23" s="631"/>
      <c r="BK23" s="631"/>
      <c r="BL23" s="631"/>
      <c r="BM23" s="631"/>
      <c r="BN23" s="631"/>
      <c r="BO23" s="631"/>
      <c r="BP23" s="631"/>
      <c r="BQ23" s="631"/>
      <c r="BR23" s="631"/>
      <c r="BS23" s="631"/>
      <c r="BT23" s="631"/>
      <c r="BU23" s="631"/>
      <c r="BV23" s="631"/>
      <c r="BW23" s="631"/>
      <c r="BX23" s="631"/>
    </row>
    <row r="24" spans="1:79" ht="13.2" customHeight="1">
      <c r="C24" s="1333" t="s">
        <v>456</v>
      </c>
      <c r="D24" s="1333"/>
      <c r="E24" s="1333"/>
      <c r="F24" s="1333"/>
      <c r="G24" s="1333"/>
      <c r="H24" s="1333"/>
      <c r="I24" s="1333"/>
      <c r="J24" s="1333"/>
      <c r="K24" s="1333"/>
      <c r="L24" s="1333"/>
      <c r="M24" s="1333"/>
      <c r="N24" s="1333"/>
      <c r="O24" s="1333"/>
      <c r="P24" s="1333"/>
      <c r="Q24" s="1333"/>
      <c r="R24" s="1333"/>
      <c r="S24" s="1333"/>
      <c r="T24" s="1333"/>
      <c r="U24" s="1333"/>
      <c r="V24" s="1333"/>
      <c r="W24" s="1333"/>
      <c r="X24" s="1333"/>
      <c r="AB24" s="568"/>
      <c r="AC24" s="568"/>
      <c r="BC24" s="1333" t="s">
        <v>456</v>
      </c>
      <c r="BD24" s="1333"/>
      <c r="BE24" s="1333"/>
      <c r="BF24" s="1333"/>
      <c r="BG24" s="1333"/>
      <c r="BH24" s="1333"/>
      <c r="BI24" s="1333"/>
      <c r="BJ24" s="1333"/>
      <c r="BK24" s="1333"/>
      <c r="BL24" s="1333"/>
      <c r="BM24" s="1333"/>
      <c r="BN24" s="1333"/>
      <c r="BO24" s="1333"/>
      <c r="BP24" s="1333"/>
      <c r="BQ24" s="1333"/>
      <c r="BR24" s="1333"/>
      <c r="BS24" s="1333"/>
      <c r="BT24" s="1333"/>
      <c r="BU24" s="1333"/>
      <c r="BV24" s="1333"/>
      <c r="BW24" s="1333"/>
      <c r="BX24" s="1333"/>
    </row>
    <row r="25" spans="1:79" ht="13.2" customHeight="1">
      <c r="C25" s="632"/>
      <c r="D25" s="632"/>
      <c r="E25" s="632"/>
      <c r="F25" s="632"/>
      <c r="G25" s="632"/>
      <c r="H25" s="632"/>
      <c r="I25" s="632"/>
      <c r="J25" s="632"/>
      <c r="K25" s="632"/>
      <c r="L25" s="632"/>
      <c r="M25" s="632"/>
      <c r="N25" s="632"/>
      <c r="O25" s="632"/>
      <c r="P25" s="632"/>
      <c r="Q25" s="632"/>
      <c r="R25" s="632"/>
      <c r="S25" s="632"/>
      <c r="T25" s="632"/>
      <c r="U25" s="632"/>
      <c r="V25" s="632"/>
      <c r="W25" s="632"/>
      <c r="X25" s="632"/>
      <c r="AB25" s="568"/>
      <c r="AC25" s="568"/>
      <c r="BC25" s="632"/>
      <c r="BD25" s="632"/>
      <c r="BE25" s="632"/>
      <c r="BF25" s="632"/>
      <c r="BG25" s="632"/>
      <c r="BH25" s="632"/>
      <c r="BI25" s="632"/>
      <c r="BJ25" s="632"/>
      <c r="BK25" s="632"/>
      <c r="BL25" s="632"/>
      <c r="BM25" s="632"/>
      <c r="BN25" s="632"/>
      <c r="BO25" s="632"/>
      <c r="BP25" s="632"/>
      <c r="BQ25" s="632"/>
      <c r="BR25" s="632"/>
      <c r="BS25" s="632"/>
      <c r="BT25" s="632"/>
      <c r="BU25" s="632"/>
      <c r="BV25" s="632"/>
      <c r="BW25" s="632"/>
      <c r="BX25" s="632"/>
    </row>
    <row r="26" spans="1:79" ht="13.2" customHeight="1">
      <c r="C26" s="633"/>
      <c r="D26" s="633"/>
      <c r="E26" s="633"/>
      <c r="F26" s="633"/>
      <c r="G26" s="633"/>
      <c r="H26" s="633"/>
      <c r="I26" s="633"/>
      <c r="J26" s="633"/>
      <c r="K26" s="633"/>
      <c r="L26" s="633"/>
      <c r="M26" s="633"/>
      <c r="N26" s="633"/>
      <c r="O26" s="633"/>
      <c r="P26" s="633"/>
      <c r="Q26" s="633"/>
      <c r="R26" s="633"/>
      <c r="S26" s="633"/>
      <c r="T26" s="633"/>
      <c r="U26" s="633"/>
      <c r="V26" s="633"/>
      <c r="W26" s="633"/>
      <c r="X26" s="633"/>
      <c r="AB26" s="568"/>
      <c r="AC26" s="568"/>
      <c r="BC26" s="633"/>
      <c r="BD26" s="633"/>
      <c r="BE26" s="633"/>
      <c r="BF26" s="633"/>
      <c r="BG26" s="633"/>
      <c r="BH26" s="633"/>
      <c r="BI26" s="633"/>
      <c r="BJ26" s="633"/>
      <c r="BK26" s="633"/>
      <c r="BL26" s="633"/>
      <c r="BM26" s="633"/>
      <c r="BN26" s="633"/>
      <c r="BO26" s="633"/>
      <c r="BP26" s="633"/>
      <c r="BQ26" s="633"/>
      <c r="BR26" s="633"/>
      <c r="BS26" s="633"/>
      <c r="BT26" s="633"/>
      <c r="BU26" s="633"/>
      <c r="BV26" s="633"/>
      <c r="BW26" s="633"/>
      <c r="BX26" s="633"/>
    </row>
    <row r="27" spans="1:79" ht="30" customHeight="1">
      <c r="C27" s="1299" t="s">
        <v>457</v>
      </c>
      <c r="D27" s="1300"/>
      <c r="E27" s="1300"/>
      <c r="F27" s="1300"/>
      <c r="G27" s="1300"/>
      <c r="H27" s="1300"/>
      <c r="I27" s="1300"/>
      <c r="J27" s="1301"/>
      <c r="K27" s="634"/>
      <c r="L27" s="1334"/>
      <c r="M27" s="1334"/>
      <c r="N27" s="1334"/>
      <c r="O27" s="1334"/>
      <c r="P27" s="1334"/>
      <c r="Q27" s="1334"/>
      <c r="R27" s="1334"/>
      <c r="S27" s="1334"/>
      <c r="T27" s="1334"/>
      <c r="U27" s="1334"/>
      <c r="V27" s="1334"/>
      <c r="W27" s="1334"/>
      <c r="X27" s="1334"/>
      <c r="Y27" s="1334"/>
      <c r="Z27" s="1335"/>
      <c r="AC27" s="568"/>
      <c r="BC27" s="1299" t="s">
        <v>457</v>
      </c>
      <c r="BD27" s="1300"/>
      <c r="BE27" s="1300"/>
      <c r="BF27" s="1300"/>
      <c r="BG27" s="1300"/>
      <c r="BH27" s="1300"/>
      <c r="BI27" s="1300"/>
      <c r="BJ27" s="1301"/>
      <c r="BK27" s="634"/>
      <c r="BL27" s="1336" t="str">
        <f>第７号様式!BL24</f>
        <v>○○地域におけるオフサイト活用での太陽光再エネ電力調達事業</v>
      </c>
      <c r="BM27" s="1336"/>
      <c r="BN27" s="1336"/>
      <c r="BO27" s="1336"/>
      <c r="BP27" s="1336"/>
      <c r="BQ27" s="1336"/>
      <c r="BR27" s="1336"/>
      <c r="BS27" s="1336"/>
      <c r="BT27" s="1336"/>
      <c r="BU27" s="1336"/>
      <c r="BV27" s="1336"/>
      <c r="BW27" s="1336"/>
      <c r="BX27" s="1336"/>
      <c r="BY27" s="1336"/>
      <c r="BZ27" s="1337"/>
    </row>
    <row r="28" spans="1:79" ht="2.25" customHeight="1">
      <c r="C28" s="635"/>
      <c r="D28" s="620"/>
      <c r="E28" s="620"/>
      <c r="F28" s="620"/>
      <c r="G28" s="620"/>
      <c r="H28" s="620"/>
      <c r="I28" s="620"/>
      <c r="J28" s="636"/>
      <c r="K28" s="637"/>
      <c r="L28" s="638"/>
      <c r="M28" s="638"/>
      <c r="N28" s="638"/>
      <c r="O28" s="620"/>
      <c r="P28" s="620"/>
      <c r="Q28" s="639"/>
      <c r="R28" s="639"/>
      <c r="S28" s="627"/>
      <c r="T28" s="640"/>
      <c r="U28" s="627"/>
      <c r="V28" s="620"/>
      <c r="W28" s="627"/>
      <c r="X28" s="640"/>
      <c r="Y28" s="570"/>
      <c r="Z28" s="641"/>
      <c r="AC28" s="568"/>
      <c r="BC28" s="635"/>
      <c r="BD28" s="620"/>
      <c r="BE28" s="620"/>
      <c r="BF28" s="620"/>
      <c r="BG28" s="620"/>
      <c r="BH28" s="620"/>
      <c r="BI28" s="620"/>
      <c r="BJ28" s="636"/>
      <c r="BK28" s="637"/>
      <c r="BL28" s="638"/>
      <c r="BM28" s="638"/>
      <c r="BN28" s="638"/>
      <c r="BO28" s="620"/>
      <c r="BP28" s="620"/>
      <c r="BQ28" s="639"/>
      <c r="BR28" s="639"/>
      <c r="BS28" s="627"/>
      <c r="BT28" s="640"/>
      <c r="BU28" s="627"/>
      <c r="BV28" s="620"/>
      <c r="BW28" s="627"/>
      <c r="BX28" s="640"/>
      <c r="BY28" s="570"/>
      <c r="BZ28" s="641"/>
    </row>
    <row r="29" spans="1:79" ht="21" customHeight="1">
      <c r="C29" s="1305" t="s">
        <v>459</v>
      </c>
      <c r="D29" s="1306"/>
      <c r="E29" s="1306"/>
      <c r="F29" s="1306"/>
      <c r="G29" s="1306"/>
      <c r="H29" s="1306"/>
      <c r="I29" s="1306"/>
      <c r="J29" s="1307"/>
      <c r="K29" s="570"/>
      <c r="L29" s="642" t="s">
        <v>460</v>
      </c>
      <c r="M29" s="1323"/>
      <c r="N29" s="1323"/>
      <c r="O29" s="1323"/>
      <c r="P29" s="1324"/>
      <c r="Q29" s="1324"/>
      <c r="R29" s="643" t="s">
        <v>461</v>
      </c>
      <c r="S29" s="643"/>
      <c r="T29" s="643"/>
      <c r="U29" s="643"/>
      <c r="V29" s="643"/>
      <c r="W29" s="643"/>
      <c r="X29" s="643"/>
      <c r="Y29" s="643"/>
      <c r="Z29" s="644"/>
      <c r="AC29" s="568"/>
      <c r="BC29" s="1305" t="s">
        <v>459</v>
      </c>
      <c r="BD29" s="1306"/>
      <c r="BE29" s="1306"/>
      <c r="BF29" s="1306"/>
      <c r="BG29" s="1306"/>
      <c r="BH29" s="1306"/>
      <c r="BI29" s="1306"/>
      <c r="BJ29" s="1307"/>
      <c r="BK29" s="570"/>
      <c r="BL29" s="642" t="s">
        <v>460</v>
      </c>
      <c r="BM29" s="1325" t="str">
        <f>第７号様式!BM26</f>
        <v>AB●●●●</v>
      </c>
      <c r="BN29" s="1325"/>
      <c r="BO29" s="1325"/>
      <c r="BP29" s="1326"/>
      <c r="BQ29" s="1326"/>
      <c r="BR29" s="643" t="s">
        <v>461</v>
      </c>
      <c r="BS29" s="643"/>
      <c r="BT29" s="643"/>
      <c r="BU29" s="643"/>
      <c r="BV29" s="643"/>
      <c r="BW29" s="643"/>
      <c r="BX29" s="643"/>
      <c r="BY29" s="643"/>
      <c r="BZ29" s="644"/>
    </row>
    <row r="30" spans="1:79" ht="36" customHeight="1">
      <c r="C30" s="1327" t="s">
        <v>608</v>
      </c>
      <c r="D30" s="1328"/>
      <c r="E30" s="1328"/>
      <c r="F30" s="1328"/>
      <c r="G30" s="1328"/>
      <c r="H30" s="1328"/>
      <c r="I30" s="1328"/>
      <c r="J30" s="1329"/>
      <c r="K30" s="645"/>
      <c r="L30" s="646" t="s">
        <v>588</v>
      </c>
      <c r="M30" s="1330"/>
      <c r="N30" s="1330"/>
      <c r="O30" s="1330"/>
      <c r="P30" s="1330"/>
      <c r="Q30" s="1330"/>
      <c r="R30" s="1330"/>
      <c r="S30" s="646" t="s">
        <v>589</v>
      </c>
      <c r="T30" s="645"/>
      <c r="U30" s="645"/>
      <c r="V30" s="645"/>
      <c r="W30" s="645"/>
      <c r="X30" s="645"/>
      <c r="Y30" s="645"/>
      <c r="Z30" s="647"/>
      <c r="BC30" s="1327" t="s">
        <v>608</v>
      </c>
      <c r="BD30" s="1328"/>
      <c r="BE30" s="1328"/>
      <c r="BF30" s="1328"/>
      <c r="BG30" s="1328"/>
      <c r="BH30" s="1328"/>
      <c r="BI30" s="1328"/>
      <c r="BJ30" s="1329"/>
      <c r="BK30" s="645"/>
      <c r="BL30" s="646" t="s">
        <v>588</v>
      </c>
      <c r="BM30" s="1331" t="s">
        <v>609</v>
      </c>
      <c r="BN30" s="1331"/>
      <c r="BO30" s="1331"/>
      <c r="BP30" s="1331"/>
      <c r="BQ30" s="1331"/>
      <c r="BR30" s="1331"/>
      <c r="BS30" s="646" t="s">
        <v>589</v>
      </c>
      <c r="BT30" s="645"/>
      <c r="BU30" s="645"/>
      <c r="BV30" s="645"/>
      <c r="BW30" s="645"/>
      <c r="BX30" s="645"/>
      <c r="BY30" s="645"/>
      <c r="BZ30" s="647"/>
    </row>
    <row r="31" spans="1:79" ht="24" customHeight="1">
      <c r="C31" s="1310" t="s">
        <v>610</v>
      </c>
      <c r="D31" s="1311"/>
      <c r="E31" s="1311"/>
      <c r="F31" s="1311"/>
      <c r="G31" s="1311"/>
      <c r="H31" s="1311"/>
      <c r="I31" s="1311"/>
      <c r="J31" s="1312"/>
      <c r="K31" s="1319" t="s">
        <v>313</v>
      </c>
      <c r="L31" s="1320"/>
      <c r="M31" s="648"/>
      <c r="N31" s="649" t="s">
        <v>439</v>
      </c>
      <c r="O31" s="648"/>
      <c r="P31" s="649" t="s">
        <v>440</v>
      </c>
      <c r="Q31" s="648"/>
      <c r="R31" s="650" t="s">
        <v>441</v>
      </c>
      <c r="S31" s="650"/>
      <c r="T31" s="649"/>
      <c r="U31" s="649"/>
      <c r="V31" s="649"/>
      <c r="W31" s="649"/>
      <c r="X31" s="649"/>
      <c r="Y31" s="649"/>
      <c r="Z31" s="651"/>
      <c r="BC31" s="1310" t="s">
        <v>610</v>
      </c>
      <c r="BD31" s="1311"/>
      <c r="BE31" s="1311"/>
      <c r="BF31" s="1311"/>
      <c r="BG31" s="1311"/>
      <c r="BH31" s="1311"/>
      <c r="BI31" s="1311"/>
      <c r="BJ31" s="1312"/>
      <c r="BK31" s="1321" t="s">
        <v>313</v>
      </c>
      <c r="BL31" s="1322"/>
      <c r="BM31" s="652" t="s">
        <v>452</v>
      </c>
      <c r="BN31" s="653" t="s">
        <v>439</v>
      </c>
      <c r="BO31" s="652" t="s">
        <v>452</v>
      </c>
      <c r="BP31" s="653" t="s">
        <v>440</v>
      </c>
      <c r="BQ31" s="652" t="s">
        <v>452</v>
      </c>
      <c r="BR31" s="654" t="s">
        <v>441</v>
      </c>
      <c r="BS31" s="650"/>
      <c r="BT31" s="649"/>
      <c r="BU31" s="649"/>
      <c r="BV31" s="649"/>
      <c r="BW31" s="649"/>
      <c r="BX31" s="649"/>
      <c r="BY31" s="649"/>
      <c r="BZ31" s="651"/>
    </row>
    <row r="32" spans="1:79" ht="2.25" customHeight="1">
      <c r="C32" s="1313"/>
      <c r="D32" s="1314"/>
      <c r="E32" s="1314"/>
      <c r="F32" s="1314"/>
      <c r="G32" s="1314"/>
      <c r="H32" s="1314"/>
      <c r="I32" s="1314"/>
      <c r="J32" s="1315"/>
      <c r="K32" s="570"/>
      <c r="L32" s="627"/>
      <c r="M32" s="627"/>
      <c r="N32" s="627"/>
      <c r="O32" s="627"/>
      <c r="P32" s="627"/>
      <c r="Q32" s="627"/>
      <c r="R32" s="655"/>
      <c r="S32" s="655"/>
      <c r="T32" s="627"/>
      <c r="U32" s="627"/>
      <c r="V32" s="627"/>
      <c r="W32" s="627"/>
      <c r="X32" s="627"/>
      <c r="Y32" s="627"/>
      <c r="Z32" s="573"/>
      <c r="BC32" s="1313"/>
      <c r="BD32" s="1314"/>
      <c r="BE32" s="1314"/>
      <c r="BF32" s="1314"/>
      <c r="BG32" s="1314"/>
      <c r="BH32" s="1314"/>
      <c r="BI32" s="1314"/>
      <c r="BJ32" s="1315"/>
      <c r="BK32" s="656"/>
      <c r="BL32" s="657"/>
      <c r="BM32" s="657"/>
      <c r="BN32" s="657"/>
      <c r="BO32" s="657"/>
      <c r="BP32" s="657"/>
      <c r="BQ32" s="657"/>
      <c r="BR32" s="658"/>
      <c r="BS32" s="655"/>
      <c r="BT32" s="627"/>
      <c r="BU32" s="627"/>
      <c r="BV32" s="627"/>
      <c r="BW32" s="627"/>
      <c r="BX32" s="627"/>
      <c r="BY32" s="627"/>
      <c r="BZ32" s="573"/>
    </row>
    <row r="33" spans="2:78" ht="24" customHeight="1">
      <c r="C33" s="1316"/>
      <c r="D33" s="1317"/>
      <c r="E33" s="1317"/>
      <c r="F33" s="1317"/>
      <c r="G33" s="1317"/>
      <c r="H33" s="1317"/>
      <c r="I33" s="1317"/>
      <c r="J33" s="1318"/>
      <c r="K33" s="576"/>
      <c r="L33" s="659" t="s">
        <v>588</v>
      </c>
      <c r="M33" s="1290"/>
      <c r="N33" s="1290"/>
      <c r="O33" s="1290"/>
      <c r="P33" s="1290"/>
      <c r="Q33" s="1290"/>
      <c r="R33" s="1290"/>
      <c r="S33" s="659" t="s">
        <v>589</v>
      </c>
      <c r="T33" s="576"/>
      <c r="U33" s="576"/>
      <c r="V33" s="576"/>
      <c r="W33" s="576"/>
      <c r="X33" s="576"/>
      <c r="Y33" s="576"/>
      <c r="Z33" s="660"/>
      <c r="BC33" s="1316"/>
      <c r="BD33" s="1317"/>
      <c r="BE33" s="1317"/>
      <c r="BF33" s="1317"/>
      <c r="BG33" s="1317"/>
      <c r="BH33" s="1317"/>
      <c r="BI33" s="1317"/>
      <c r="BJ33" s="1318"/>
      <c r="BK33" s="661"/>
      <c r="BL33" s="662" t="s">
        <v>588</v>
      </c>
      <c r="BM33" s="1291" t="s">
        <v>609</v>
      </c>
      <c r="BN33" s="1291"/>
      <c r="BO33" s="1291"/>
      <c r="BP33" s="1291"/>
      <c r="BQ33" s="1291"/>
      <c r="BR33" s="1291"/>
      <c r="BS33" s="659" t="s">
        <v>589</v>
      </c>
      <c r="BT33" s="576"/>
      <c r="BU33" s="576"/>
      <c r="BV33" s="576"/>
      <c r="BW33" s="576"/>
      <c r="BX33" s="576"/>
      <c r="BY33" s="576"/>
      <c r="BZ33" s="660"/>
    </row>
    <row r="34" spans="2:78" ht="27" customHeight="1">
      <c r="C34" s="1310" t="s">
        <v>611</v>
      </c>
      <c r="D34" s="1311"/>
      <c r="E34" s="1311"/>
      <c r="F34" s="1311"/>
      <c r="G34" s="1311"/>
      <c r="H34" s="1311"/>
      <c r="I34" s="1311"/>
      <c r="J34" s="1312"/>
      <c r="K34" s="1319" t="s">
        <v>313</v>
      </c>
      <c r="L34" s="1320"/>
      <c r="M34" s="648"/>
      <c r="N34" s="649" t="s">
        <v>439</v>
      </c>
      <c r="O34" s="648"/>
      <c r="P34" s="649" t="s">
        <v>440</v>
      </c>
      <c r="Q34" s="648"/>
      <c r="R34" s="650" t="s">
        <v>441</v>
      </c>
      <c r="S34" s="650"/>
      <c r="T34" s="649"/>
      <c r="U34" s="649"/>
      <c r="V34" s="649"/>
      <c r="W34" s="649"/>
      <c r="X34" s="649"/>
      <c r="Y34" s="649"/>
      <c r="Z34" s="651"/>
      <c r="BC34" s="1310" t="s">
        <v>611</v>
      </c>
      <c r="BD34" s="1311"/>
      <c r="BE34" s="1311"/>
      <c r="BF34" s="1311"/>
      <c r="BG34" s="1311"/>
      <c r="BH34" s="1311"/>
      <c r="BI34" s="1311"/>
      <c r="BJ34" s="1312"/>
      <c r="BK34" s="1321" t="s">
        <v>313</v>
      </c>
      <c r="BL34" s="1322"/>
      <c r="BM34" s="652" t="s">
        <v>452</v>
      </c>
      <c r="BN34" s="653" t="s">
        <v>439</v>
      </c>
      <c r="BO34" s="652" t="s">
        <v>452</v>
      </c>
      <c r="BP34" s="653" t="s">
        <v>440</v>
      </c>
      <c r="BQ34" s="652" t="s">
        <v>452</v>
      </c>
      <c r="BR34" s="654" t="s">
        <v>441</v>
      </c>
      <c r="BS34" s="654"/>
      <c r="BT34" s="653"/>
      <c r="BU34" s="653"/>
      <c r="BV34" s="649"/>
      <c r="BW34" s="649"/>
      <c r="BX34" s="649"/>
      <c r="BY34" s="649"/>
      <c r="BZ34" s="651"/>
    </row>
    <row r="35" spans="2:78" ht="2.25" customHeight="1">
      <c r="C35" s="1313"/>
      <c r="D35" s="1314"/>
      <c r="E35" s="1314"/>
      <c r="F35" s="1314"/>
      <c r="G35" s="1314"/>
      <c r="H35" s="1314"/>
      <c r="I35" s="1314"/>
      <c r="J35" s="1315"/>
      <c r="K35" s="570"/>
      <c r="L35" s="627"/>
      <c r="M35" s="627"/>
      <c r="N35" s="627"/>
      <c r="O35" s="627"/>
      <c r="P35" s="627"/>
      <c r="Q35" s="627"/>
      <c r="R35" s="655"/>
      <c r="S35" s="655"/>
      <c r="T35" s="627"/>
      <c r="U35" s="627"/>
      <c r="V35" s="627"/>
      <c r="W35" s="627"/>
      <c r="X35" s="627"/>
      <c r="Y35" s="627"/>
      <c r="Z35" s="573"/>
      <c r="BC35" s="1313"/>
      <c r="BD35" s="1314"/>
      <c r="BE35" s="1314"/>
      <c r="BF35" s="1314"/>
      <c r="BG35" s="1314"/>
      <c r="BH35" s="1314"/>
      <c r="BI35" s="1314"/>
      <c r="BJ35" s="1315"/>
      <c r="BK35" s="656"/>
      <c r="BL35" s="657"/>
      <c r="BM35" s="657"/>
      <c r="BN35" s="657"/>
      <c r="BO35" s="657"/>
      <c r="BP35" s="657"/>
      <c r="BQ35" s="657"/>
      <c r="BR35" s="658"/>
      <c r="BS35" s="658"/>
      <c r="BT35" s="657"/>
      <c r="BU35" s="657"/>
      <c r="BV35" s="627"/>
      <c r="BW35" s="627"/>
      <c r="BX35" s="627"/>
      <c r="BY35" s="627"/>
      <c r="BZ35" s="573"/>
    </row>
    <row r="36" spans="2:78" ht="21" customHeight="1">
      <c r="C36" s="1313"/>
      <c r="D36" s="1314"/>
      <c r="E36" s="1314"/>
      <c r="F36" s="1314"/>
      <c r="G36" s="1314"/>
      <c r="H36" s="1314"/>
      <c r="I36" s="1314"/>
      <c r="J36" s="1315"/>
      <c r="K36" s="569"/>
      <c r="L36" s="663" t="s">
        <v>612</v>
      </c>
      <c r="M36" s="664"/>
      <c r="N36" s="664"/>
      <c r="O36" s="665" t="s">
        <v>588</v>
      </c>
      <c r="P36" s="1308"/>
      <c r="Q36" s="1308"/>
      <c r="R36" s="1308"/>
      <c r="S36" s="1308"/>
      <c r="T36" s="1308"/>
      <c r="U36" s="570" t="s">
        <v>589</v>
      </c>
      <c r="V36" s="570"/>
      <c r="W36" s="570"/>
      <c r="X36" s="570"/>
      <c r="Y36" s="570"/>
      <c r="Z36" s="666"/>
      <c r="BC36" s="1313"/>
      <c r="BD36" s="1314"/>
      <c r="BE36" s="1314"/>
      <c r="BF36" s="1314"/>
      <c r="BG36" s="1314"/>
      <c r="BH36" s="1314"/>
      <c r="BI36" s="1314"/>
      <c r="BJ36" s="1315"/>
      <c r="BK36" s="667"/>
      <c r="BL36" s="668" t="s">
        <v>612</v>
      </c>
      <c r="BM36" s="669"/>
      <c r="BN36" s="669"/>
      <c r="BO36" s="670" t="s">
        <v>588</v>
      </c>
      <c r="BP36" s="1309" t="s">
        <v>613</v>
      </c>
      <c r="BQ36" s="1309"/>
      <c r="BR36" s="1309"/>
      <c r="BS36" s="1309"/>
      <c r="BT36" s="1309"/>
      <c r="BU36" s="656" t="s">
        <v>589</v>
      </c>
      <c r="BV36" s="570"/>
      <c r="BW36" s="570"/>
      <c r="BX36" s="570"/>
      <c r="BY36" s="570"/>
      <c r="BZ36" s="666"/>
    </row>
    <row r="37" spans="2:78" ht="2.25" customHeight="1">
      <c r="C37" s="1313"/>
      <c r="D37" s="1314"/>
      <c r="E37" s="1314"/>
      <c r="F37" s="1314"/>
      <c r="G37" s="1314"/>
      <c r="H37" s="1314"/>
      <c r="I37" s="1314"/>
      <c r="J37" s="1315"/>
      <c r="K37" s="570"/>
      <c r="L37" s="627"/>
      <c r="M37" s="627"/>
      <c r="N37" s="627"/>
      <c r="O37" s="627"/>
      <c r="P37" s="627"/>
      <c r="Q37" s="627"/>
      <c r="R37" s="655"/>
      <c r="S37" s="671"/>
      <c r="T37" s="627"/>
      <c r="U37" s="627"/>
      <c r="V37" s="627"/>
      <c r="W37" s="627"/>
      <c r="X37" s="627"/>
      <c r="Y37" s="627"/>
      <c r="Z37" s="573"/>
      <c r="BC37" s="1313"/>
      <c r="BD37" s="1314"/>
      <c r="BE37" s="1314"/>
      <c r="BF37" s="1314"/>
      <c r="BG37" s="1314"/>
      <c r="BH37" s="1314"/>
      <c r="BI37" s="1314"/>
      <c r="BJ37" s="1315"/>
      <c r="BK37" s="656"/>
      <c r="BL37" s="657"/>
      <c r="BM37" s="657"/>
      <c r="BN37" s="657"/>
      <c r="BO37" s="657"/>
      <c r="BP37" s="672"/>
      <c r="BQ37" s="672"/>
      <c r="BR37" s="673"/>
      <c r="BS37" s="674"/>
      <c r="BT37" s="672"/>
      <c r="BU37" s="657"/>
      <c r="BV37" s="627"/>
      <c r="BW37" s="627"/>
      <c r="BX37" s="627"/>
      <c r="BY37" s="627"/>
      <c r="BZ37" s="573"/>
    </row>
    <row r="38" spans="2:78" ht="21" customHeight="1">
      <c r="C38" s="1313"/>
      <c r="D38" s="1314"/>
      <c r="E38" s="1314"/>
      <c r="F38" s="1314"/>
      <c r="G38" s="1314"/>
      <c r="H38" s="1314"/>
      <c r="I38" s="1314"/>
      <c r="J38" s="1315"/>
      <c r="K38" s="570"/>
      <c r="L38" s="663" t="s">
        <v>614</v>
      </c>
      <c r="M38" s="664"/>
      <c r="N38" s="664"/>
      <c r="O38" s="665" t="s">
        <v>588</v>
      </c>
      <c r="P38" s="1308"/>
      <c r="Q38" s="1308"/>
      <c r="R38" s="1308"/>
      <c r="S38" s="1308"/>
      <c r="T38" s="1308"/>
      <c r="U38" s="570" t="s">
        <v>589</v>
      </c>
      <c r="V38" s="570"/>
      <c r="W38" s="570"/>
      <c r="X38" s="570"/>
      <c r="Y38" s="570"/>
      <c r="Z38" s="666"/>
      <c r="BC38" s="1313"/>
      <c r="BD38" s="1314"/>
      <c r="BE38" s="1314"/>
      <c r="BF38" s="1314"/>
      <c r="BG38" s="1314"/>
      <c r="BH38" s="1314"/>
      <c r="BI38" s="1314"/>
      <c r="BJ38" s="1315"/>
      <c r="BK38" s="656"/>
      <c r="BL38" s="668" t="s">
        <v>614</v>
      </c>
      <c r="BM38" s="669"/>
      <c r="BN38" s="669"/>
      <c r="BO38" s="670" t="s">
        <v>588</v>
      </c>
      <c r="BP38" s="1309" t="s">
        <v>613</v>
      </c>
      <c r="BQ38" s="1309"/>
      <c r="BR38" s="1309"/>
      <c r="BS38" s="1309"/>
      <c r="BT38" s="1309"/>
      <c r="BU38" s="656" t="s">
        <v>589</v>
      </c>
      <c r="BV38" s="570"/>
      <c r="BW38" s="570"/>
      <c r="BX38" s="570"/>
      <c r="BY38" s="570"/>
      <c r="BZ38" s="666"/>
    </row>
    <row r="39" spans="2:78" ht="2.25" customHeight="1">
      <c r="C39" s="1313"/>
      <c r="D39" s="1314"/>
      <c r="E39" s="1314"/>
      <c r="F39" s="1314"/>
      <c r="G39" s="1314"/>
      <c r="H39" s="1314"/>
      <c r="I39" s="1314"/>
      <c r="J39" s="1315"/>
      <c r="K39" s="570"/>
      <c r="L39" s="627"/>
      <c r="M39" s="627"/>
      <c r="N39" s="627"/>
      <c r="O39" s="627"/>
      <c r="P39" s="627"/>
      <c r="Q39" s="627"/>
      <c r="R39" s="655"/>
      <c r="S39" s="671"/>
      <c r="T39" s="627"/>
      <c r="U39" s="627"/>
      <c r="V39" s="627"/>
      <c r="W39" s="627"/>
      <c r="X39" s="627"/>
      <c r="Y39" s="627"/>
      <c r="Z39" s="573"/>
      <c r="BC39" s="1313"/>
      <c r="BD39" s="1314"/>
      <c r="BE39" s="1314"/>
      <c r="BF39" s="1314"/>
      <c r="BG39" s="1314"/>
      <c r="BH39" s="1314"/>
      <c r="BI39" s="1314"/>
      <c r="BJ39" s="1315"/>
      <c r="BK39" s="656"/>
      <c r="BL39" s="657"/>
      <c r="BM39" s="657"/>
      <c r="BN39" s="657"/>
      <c r="BO39" s="657"/>
      <c r="BP39" s="672"/>
      <c r="BQ39" s="672"/>
      <c r="BR39" s="673"/>
      <c r="BS39" s="674"/>
      <c r="BT39" s="672"/>
      <c r="BU39" s="657"/>
      <c r="BV39" s="627"/>
      <c r="BW39" s="627"/>
      <c r="BX39" s="627"/>
      <c r="BY39" s="627"/>
      <c r="BZ39" s="573"/>
    </row>
    <row r="40" spans="2:78" ht="21" customHeight="1">
      <c r="C40" s="1316"/>
      <c r="D40" s="1317"/>
      <c r="E40" s="1317"/>
      <c r="F40" s="1317"/>
      <c r="G40" s="1317"/>
      <c r="H40" s="1317"/>
      <c r="I40" s="1317"/>
      <c r="J40" s="1318"/>
      <c r="K40" s="576"/>
      <c r="L40" s="675" t="s">
        <v>615</v>
      </c>
      <c r="M40" s="676"/>
      <c r="N40" s="676"/>
      <c r="O40" s="677" t="s">
        <v>588</v>
      </c>
      <c r="P40" s="1290"/>
      <c r="Q40" s="1290"/>
      <c r="R40" s="1290"/>
      <c r="S40" s="1290"/>
      <c r="T40" s="1290"/>
      <c r="U40" s="576" t="s">
        <v>589</v>
      </c>
      <c r="V40" s="576"/>
      <c r="W40" s="576"/>
      <c r="X40" s="576"/>
      <c r="Y40" s="576"/>
      <c r="Z40" s="660"/>
      <c r="BC40" s="1316"/>
      <c r="BD40" s="1317"/>
      <c r="BE40" s="1317"/>
      <c r="BF40" s="1317"/>
      <c r="BG40" s="1317"/>
      <c r="BH40" s="1317"/>
      <c r="BI40" s="1317"/>
      <c r="BJ40" s="1318"/>
      <c r="BK40" s="661"/>
      <c r="BL40" s="678" t="s">
        <v>615</v>
      </c>
      <c r="BM40" s="679"/>
      <c r="BN40" s="679"/>
      <c r="BO40" s="680" t="s">
        <v>588</v>
      </c>
      <c r="BP40" s="1291" t="s">
        <v>613</v>
      </c>
      <c r="BQ40" s="1291"/>
      <c r="BR40" s="1291"/>
      <c r="BS40" s="1291"/>
      <c r="BT40" s="1291"/>
      <c r="BU40" s="661" t="s">
        <v>589</v>
      </c>
      <c r="BV40" s="576"/>
      <c r="BW40" s="576"/>
      <c r="BX40" s="576"/>
      <c r="BY40" s="576"/>
      <c r="BZ40" s="660"/>
    </row>
    <row r="41" spans="2:78" ht="36" customHeight="1">
      <c r="C41" s="1293" t="s">
        <v>616</v>
      </c>
      <c r="D41" s="1294"/>
      <c r="E41" s="1294"/>
      <c r="F41" s="1294"/>
      <c r="G41" s="1294"/>
      <c r="H41" s="1294"/>
      <c r="I41" s="1294"/>
      <c r="J41" s="1295"/>
      <c r="K41" s="681"/>
      <c r="L41" s="1296"/>
      <c r="M41" s="1297"/>
      <c r="N41" s="1297"/>
      <c r="O41" s="1297"/>
      <c r="P41" s="1297"/>
      <c r="Q41" s="1297"/>
      <c r="R41" s="1297"/>
      <c r="S41" s="1297"/>
      <c r="T41" s="1297"/>
      <c r="U41" s="1297"/>
      <c r="V41" s="1297"/>
      <c r="W41" s="1297"/>
      <c r="X41" s="1297"/>
      <c r="Y41" s="1297"/>
      <c r="Z41" s="1298"/>
      <c r="BC41" s="1293" t="s">
        <v>616</v>
      </c>
      <c r="BD41" s="1294"/>
      <c r="BE41" s="1294"/>
      <c r="BF41" s="1294"/>
      <c r="BG41" s="1294"/>
      <c r="BH41" s="1294"/>
      <c r="BI41" s="1294"/>
      <c r="BJ41" s="1295"/>
      <c r="BK41" s="681"/>
      <c r="BL41" s="1296"/>
      <c r="BM41" s="1297"/>
      <c r="BN41" s="1297"/>
      <c r="BO41" s="1297"/>
      <c r="BP41" s="1297"/>
      <c r="BQ41" s="1297"/>
      <c r="BR41" s="1297"/>
      <c r="BS41" s="1297"/>
      <c r="BT41" s="1297"/>
      <c r="BU41" s="1297"/>
      <c r="BV41" s="1297"/>
      <c r="BW41" s="1297"/>
      <c r="BX41" s="1297"/>
      <c r="BY41" s="1297"/>
      <c r="BZ41" s="1298"/>
    </row>
    <row r="42" spans="2:78" ht="21" customHeight="1">
      <c r="C42" s="1299" t="s">
        <v>617</v>
      </c>
      <c r="D42" s="1300"/>
      <c r="E42" s="1300"/>
      <c r="F42" s="1300"/>
      <c r="G42" s="1300"/>
      <c r="H42" s="1300"/>
      <c r="I42" s="1300"/>
      <c r="J42" s="1301"/>
      <c r="K42" s="570"/>
      <c r="L42" s="663" t="s">
        <v>612</v>
      </c>
      <c r="M42" s="664"/>
      <c r="N42" s="664"/>
      <c r="O42" s="665" t="s">
        <v>588</v>
      </c>
      <c r="P42" s="1308"/>
      <c r="Q42" s="1308"/>
      <c r="R42" s="1308"/>
      <c r="S42" s="1308"/>
      <c r="T42" s="1308"/>
      <c r="U42" s="570" t="s">
        <v>589</v>
      </c>
      <c r="V42" s="570"/>
      <c r="W42" s="570"/>
      <c r="X42" s="570"/>
      <c r="Y42" s="570"/>
      <c r="Z42" s="666"/>
      <c r="BC42" s="1299" t="s">
        <v>617</v>
      </c>
      <c r="BD42" s="1300"/>
      <c r="BE42" s="1300"/>
      <c r="BF42" s="1300"/>
      <c r="BG42" s="1300"/>
      <c r="BH42" s="1300"/>
      <c r="BI42" s="1300"/>
      <c r="BJ42" s="1301"/>
      <c r="BK42" s="570"/>
      <c r="BL42" s="663" t="s">
        <v>612</v>
      </c>
      <c r="BM42" s="664"/>
      <c r="BN42" s="664"/>
      <c r="BO42" s="665" t="s">
        <v>588</v>
      </c>
      <c r="BP42" s="1309" t="s">
        <v>613</v>
      </c>
      <c r="BQ42" s="1309"/>
      <c r="BR42" s="1309"/>
      <c r="BS42" s="1309"/>
      <c r="BT42" s="1309"/>
      <c r="BU42" s="570" t="s">
        <v>589</v>
      </c>
      <c r="BV42" s="570"/>
      <c r="BW42" s="570"/>
      <c r="BX42" s="570"/>
      <c r="BY42" s="570"/>
      <c r="BZ42" s="666"/>
    </row>
    <row r="43" spans="2:78" ht="2.25" customHeight="1">
      <c r="C43" s="1302"/>
      <c r="D43" s="1303"/>
      <c r="E43" s="1303"/>
      <c r="F43" s="1303"/>
      <c r="G43" s="1303"/>
      <c r="H43" s="1303"/>
      <c r="I43" s="1303"/>
      <c r="J43" s="1304"/>
      <c r="K43" s="570"/>
      <c r="L43" s="627"/>
      <c r="M43" s="627"/>
      <c r="N43" s="627"/>
      <c r="O43" s="627"/>
      <c r="P43" s="627"/>
      <c r="Q43" s="627"/>
      <c r="R43" s="655"/>
      <c r="S43" s="671"/>
      <c r="T43" s="627"/>
      <c r="U43" s="627"/>
      <c r="V43" s="627"/>
      <c r="W43" s="627"/>
      <c r="X43" s="627"/>
      <c r="Y43" s="627"/>
      <c r="Z43" s="573"/>
      <c r="BC43" s="1302"/>
      <c r="BD43" s="1303"/>
      <c r="BE43" s="1303"/>
      <c r="BF43" s="1303"/>
      <c r="BG43" s="1303"/>
      <c r="BH43" s="1303"/>
      <c r="BI43" s="1303"/>
      <c r="BJ43" s="1304"/>
      <c r="BK43" s="570"/>
      <c r="BL43" s="627"/>
      <c r="BM43" s="627"/>
      <c r="BN43" s="627"/>
      <c r="BO43" s="627"/>
      <c r="BP43" s="672"/>
      <c r="BQ43" s="672"/>
      <c r="BR43" s="673"/>
      <c r="BS43" s="674"/>
      <c r="BT43" s="672"/>
      <c r="BU43" s="627"/>
      <c r="BV43" s="627"/>
      <c r="BW43" s="627"/>
      <c r="BX43" s="627"/>
      <c r="BY43" s="627"/>
      <c r="BZ43" s="573"/>
    </row>
    <row r="44" spans="2:78" ht="21" customHeight="1">
      <c r="C44" s="1302"/>
      <c r="D44" s="1303"/>
      <c r="E44" s="1303"/>
      <c r="F44" s="1303"/>
      <c r="G44" s="1303"/>
      <c r="H44" s="1303"/>
      <c r="I44" s="1303"/>
      <c r="J44" s="1304"/>
      <c r="K44" s="570"/>
      <c r="L44" s="663" t="s">
        <v>614</v>
      </c>
      <c r="M44" s="664"/>
      <c r="N44" s="664"/>
      <c r="O44" s="665" t="s">
        <v>588</v>
      </c>
      <c r="P44" s="1308"/>
      <c r="Q44" s="1308"/>
      <c r="R44" s="1308"/>
      <c r="S44" s="1308"/>
      <c r="T44" s="1308"/>
      <c r="U44" s="570" t="s">
        <v>589</v>
      </c>
      <c r="V44" s="570"/>
      <c r="W44" s="570"/>
      <c r="X44" s="570"/>
      <c r="Y44" s="570"/>
      <c r="Z44" s="666"/>
      <c r="BC44" s="1302"/>
      <c r="BD44" s="1303"/>
      <c r="BE44" s="1303"/>
      <c r="BF44" s="1303"/>
      <c r="BG44" s="1303"/>
      <c r="BH44" s="1303"/>
      <c r="BI44" s="1303"/>
      <c r="BJ44" s="1304"/>
      <c r="BK44" s="570"/>
      <c r="BL44" s="663" t="s">
        <v>614</v>
      </c>
      <c r="BM44" s="664"/>
      <c r="BN44" s="664"/>
      <c r="BO44" s="665" t="s">
        <v>588</v>
      </c>
      <c r="BP44" s="1309" t="s">
        <v>613</v>
      </c>
      <c r="BQ44" s="1309"/>
      <c r="BR44" s="1309"/>
      <c r="BS44" s="1309"/>
      <c r="BT44" s="1309"/>
      <c r="BU44" s="570" t="s">
        <v>589</v>
      </c>
      <c r="BV44" s="570"/>
      <c r="BW44" s="570"/>
      <c r="BX44" s="570"/>
      <c r="BY44" s="570"/>
      <c r="BZ44" s="666"/>
    </row>
    <row r="45" spans="2:78" ht="2.25" customHeight="1">
      <c r="C45" s="1302"/>
      <c r="D45" s="1303"/>
      <c r="E45" s="1303"/>
      <c r="F45" s="1303"/>
      <c r="G45" s="1303"/>
      <c r="H45" s="1303"/>
      <c r="I45" s="1303"/>
      <c r="J45" s="1304"/>
      <c r="K45" s="570"/>
      <c r="L45" s="627"/>
      <c r="M45" s="627"/>
      <c r="N45" s="627"/>
      <c r="O45" s="627"/>
      <c r="P45" s="627"/>
      <c r="Q45" s="627"/>
      <c r="R45" s="655"/>
      <c r="S45" s="671"/>
      <c r="T45" s="627"/>
      <c r="U45" s="627"/>
      <c r="V45" s="627"/>
      <c r="W45" s="627"/>
      <c r="X45" s="627"/>
      <c r="Y45" s="627"/>
      <c r="Z45" s="573"/>
      <c r="BC45" s="1302"/>
      <c r="BD45" s="1303"/>
      <c r="BE45" s="1303"/>
      <c r="BF45" s="1303"/>
      <c r="BG45" s="1303"/>
      <c r="BH45" s="1303"/>
      <c r="BI45" s="1303"/>
      <c r="BJ45" s="1304"/>
      <c r="BK45" s="570"/>
      <c r="BL45" s="627"/>
      <c r="BM45" s="627"/>
      <c r="BN45" s="627"/>
      <c r="BO45" s="627"/>
      <c r="BP45" s="672"/>
      <c r="BQ45" s="672"/>
      <c r="BR45" s="673"/>
      <c r="BS45" s="674"/>
      <c r="BT45" s="672"/>
      <c r="BU45" s="627"/>
      <c r="BV45" s="627"/>
      <c r="BW45" s="627"/>
      <c r="BX45" s="627"/>
      <c r="BY45" s="627"/>
      <c r="BZ45" s="573"/>
    </row>
    <row r="46" spans="2:78" ht="21" customHeight="1">
      <c r="C46" s="1305"/>
      <c r="D46" s="1306"/>
      <c r="E46" s="1306"/>
      <c r="F46" s="1306"/>
      <c r="G46" s="1306"/>
      <c r="H46" s="1306"/>
      <c r="I46" s="1306"/>
      <c r="J46" s="1307"/>
      <c r="K46" s="576"/>
      <c r="L46" s="675" t="s">
        <v>615</v>
      </c>
      <c r="M46" s="676"/>
      <c r="N46" s="676"/>
      <c r="O46" s="677" t="s">
        <v>588</v>
      </c>
      <c r="P46" s="1290"/>
      <c r="Q46" s="1290"/>
      <c r="R46" s="1290"/>
      <c r="S46" s="1290"/>
      <c r="T46" s="1290"/>
      <c r="U46" s="576" t="s">
        <v>589</v>
      </c>
      <c r="V46" s="576"/>
      <c r="W46" s="576"/>
      <c r="X46" s="576"/>
      <c r="Y46" s="576"/>
      <c r="Z46" s="660"/>
      <c r="BC46" s="1305"/>
      <c r="BD46" s="1306"/>
      <c r="BE46" s="1306"/>
      <c r="BF46" s="1306"/>
      <c r="BG46" s="1306"/>
      <c r="BH46" s="1306"/>
      <c r="BI46" s="1306"/>
      <c r="BJ46" s="1307"/>
      <c r="BK46" s="576"/>
      <c r="BL46" s="675" t="s">
        <v>615</v>
      </c>
      <c r="BM46" s="676"/>
      <c r="BN46" s="676"/>
      <c r="BO46" s="677" t="s">
        <v>588</v>
      </c>
      <c r="BP46" s="1291" t="s">
        <v>613</v>
      </c>
      <c r="BQ46" s="1291"/>
      <c r="BR46" s="1291"/>
      <c r="BS46" s="1291"/>
      <c r="BT46" s="1291"/>
      <c r="BU46" s="576" t="s">
        <v>589</v>
      </c>
      <c r="BV46" s="576"/>
      <c r="BW46" s="576"/>
      <c r="BX46" s="576"/>
      <c r="BY46" s="576"/>
      <c r="BZ46" s="660"/>
    </row>
    <row r="47" spans="2:78" ht="9" customHeight="1">
      <c r="B47" s="570"/>
      <c r="C47" s="570"/>
      <c r="D47" s="570"/>
      <c r="E47" s="570"/>
      <c r="F47" s="570"/>
      <c r="G47" s="570"/>
      <c r="H47" s="570"/>
      <c r="I47" s="570"/>
      <c r="J47" s="570"/>
      <c r="K47" s="570"/>
      <c r="L47" s="570"/>
      <c r="M47" s="570"/>
      <c r="N47" s="570"/>
      <c r="O47" s="570"/>
      <c r="P47" s="570"/>
      <c r="Q47" s="570"/>
      <c r="R47" s="570"/>
      <c r="S47" s="570"/>
      <c r="T47" s="570"/>
      <c r="U47" s="570"/>
      <c r="V47" s="570"/>
      <c r="W47" s="620"/>
      <c r="X47" s="620"/>
      <c r="Y47" s="620"/>
      <c r="Z47" s="620"/>
      <c r="BB47" s="570"/>
      <c r="BC47" s="570"/>
      <c r="BD47" s="570"/>
      <c r="BE47" s="570"/>
      <c r="BF47" s="570"/>
      <c r="BG47" s="570"/>
      <c r="BH47" s="570"/>
      <c r="BI47" s="570"/>
      <c r="BJ47" s="570"/>
      <c r="BK47" s="570"/>
      <c r="BL47" s="570"/>
      <c r="BM47" s="570"/>
      <c r="BN47" s="570"/>
      <c r="BO47" s="570"/>
      <c r="BP47" s="570"/>
      <c r="BQ47" s="570"/>
      <c r="BR47" s="570"/>
      <c r="BS47" s="570"/>
      <c r="BT47" s="570"/>
      <c r="BU47" s="570"/>
      <c r="BV47" s="570"/>
      <c r="BW47" s="620"/>
      <c r="BX47" s="620"/>
      <c r="BY47" s="620"/>
      <c r="BZ47" s="620"/>
    </row>
    <row r="48" spans="2:78" ht="24" customHeight="1">
      <c r="O48" s="682"/>
      <c r="P48" s="682"/>
      <c r="Q48" s="683"/>
      <c r="R48" s="683"/>
      <c r="S48" s="684"/>
      <c r="T48" s="684"/>
      <c r="U48" s="684"/>
      <c r="V48" s="684"/>
      <c r="W48" s="684"/>
      <c r="X48" s="684"/>
      <c r="Y48" s="684"/>
      <c r="Z48" s="685"/>
      <c r="BO48" s="682"/>
      <c r="BP48" s="682"/>
      <c r="BQ48" s="683"/>
      <c r="BR48" s="683"/>
      <c r="BS48" s="684"/>
      <c r="BT48" s="684"/>
      <c r="BU48" s="684"/>
      <c r="BV48" s="684"/>
      <c r="BW48" s="684"/>
      <c r="BX48" s="684"/>
      <c r="BY48" s="684"/>
      <c r="BZ48" s="685"/>
    </row>
    <row r="49" spans="15:78" ht="24" customHeight="1">
      <c r="O49" s="1288"/>
      <c r="P49" s="1289"/>
      <c r="Q49" s="686"/>
      <c r="R49" s="687"/>
      <c r="S49" s="687"/>
      <c r="T49" s="687"/>
      <c r="U49" s="687"/>
      <c r="V49" s="687"/>
      <c r="W49" s="687"/>
      <c r="X49" s="687"/>
      <c r="Y49" s="687"/>
      <c r="Z49" s="620"/>
      <c r="BO49" s="1288"/>
      <c r="BP49" s="1289"/>
      <c r="BQ49" s="686"/>
      <c r="BR49" s="687"/>
      <c r="BS49" s="687"/>
      <c r="BT49" s="687"/>
      <c r="BU49" s="687"/>
      <c r="BV49" s="687"/>
      <c r="BW49" s="687"/>
      <c r="BX49" s="687"/>
      <c r="BY49" s="687"/>
      <c r="BZ49" s="620"/>
    </row>
    <row r="50" spans="15:78" ht="2.4" customHeight="1">
      <c r="O50" s="682"/>
      <c r="P50" s="683"/>
      <c r="Q50" s="620"/>
      <c r="R50" s="684"/>
      <c r="S50" s="684"/>
      <c r="T50" s="684"/>
      <c r="U50" s="684"/>
      <c r="V50" s="684"/>
      <c r="W50" s="684"/>
      <c r="X50" s="684"/>
      <c r="Y50" s="684"/>
      <c r="Z50" s="620"/>
      <c r="AD50" s="621"/>
      <c r="BO50" s="682"/>
      <c r="BP50" s="683"/>
      <c r="BQ50" s="620"/>
      <c r="BR50" s="684"/>
      <c r="BS50" s="684"/>
      <c r="BT50" s="684"/>
      <c r="BU50" s="684"/>
      <c r="BV50" s="684"/>
      <c r="BW50" s="684"/>
      <c r="BX50" s="684"/>
      <c r="BY50" s="684"/>
      <c r="BZ50" s="620"/>
    </row>
    <row r="51" spans="15:78" ht="2.4" customHeight="1">
      <c r="O51" s="682"/>
      <c r="P51" s="683"/>
      <c r="Q51" s="620"/>
      <c r="R51" s="684"/>
      <c r="S51" s="684"/>
      <c r="T51" s="684"/>
      <c r="U51" s="684"/>
      <c r="V51" s="684"/>
      <c r="W51" s="684"/>
      <c r="X51" s="684"/>
      <c r="Y51" s="684"/>
      <c r="Z51" s="620"/>
      <c r="BO51" s="682"/>
      <c r="BP51" s="683"/>
      <c r="BQ51" s="620"/>
      <c r="BR51" s="684"/>
      <c r="BS51" s="684"/>
      <c r="BT51" s="684"/>
      <c r="BU51" s="684"/>
      <c r="BV51" s="684"/>
      <c r="BW51" s="684"/>
      <c r="BX51" s="684"/>
      <c r="BY51" s="684"/>
      <c r="BZ51" s="620"/>
    </row>
    <row r="52" spans="15:78" ht="24" customHeight="1">
      <c r="O52" s="1292"/>
      <c r="P52" s="1292"/>
      <c r="Q52" s="688"/>
      <c r="R52" s="687"/>
      <c r="S52" s="687"/>
      <c r="T52" s="688"/>
      <c r="U52" s="687"/>
      <c r="V52" s="687"/>
      <c r="W52" s="687"/>
      <c r="X52" s="687"/>
      <c r="Y52" s="684"/>
      <c r="Z52" s="685"/>
      <c r="AD52" s="621"/>
      <c r="BO52" s="1292"/>
      <c r="BP52" s="1292"/>
      <c r="BQ52" s="688"/>
      <c r="BR52" s="687"/>
      <c r="BS52" s="687"/>
      <c r="BT52" s="688"/>
      <c r="BU52" s="687"/>
      <c r="BV52" s="687"/>
      <c r="BW52" s="687"/>
      <c r="BX52" s="687"/>
      <c r="BY52" s="684"/>
      <c r="BZ52" s="685"/>
    </row>
    <row r="53" spans="15:78" ht="2.4" customHeight="1">
      <c r="O53" s="682"/>
      <c r="P53" s="683"/>
      <c r="Q53" s="684"/>
      <c r="R53" s="684"/>
      <c r="S53" s="684"/>
      <c r="T53" s="684"/>
      <c r="U53" s="684"/>
      <c r="V53" s="684"/>
      <c r="W53" s="684"/>
      <c r="X53" s="684"/>
      <c r="Y53" s="684"/>
      <c r="Z53" s="620"/>
      <c r="BO53" s="682"/>
      <c r="BP53" s="683"/>
      <c r="BQ53" s="684"/>
      <c r="BR53" s="684"/>
      <c r="BS53" s="684"/>
      <c r="BT53" s="684"/>
      <c r="BU53" s="684"/>
      <c r="BV53" s="684"/>
      <c r="BW53" s="684"/>
      <c r="BX53" s="684"/>
      <c r="BY53" s="684"/>
      <c r="BZ53" s="620"/>
    </row>
    <row r="54" spans="15:78" ht="24" customHeight="1">
      <c r="O54" s="682"/>
      <c r="P54" s="682"/>
      <c r="Q54" s="683"/>
      <c r="R54" s="683"/>
      <c r="S54" s="684"/>
      <c r="T54" s="684"/>
      <c r="U54" s="684"/>
      <c r="V54" s="684"/>
      <c r="W54" s="684"/>
      <c r="X54" s="684"/>
      <c r="Y54" s="684"/>
      <c r="Z54" s="685"/>
      <c r="BO54" s="682"/>
      <c r="BP54" s="682"/>
      <c r="BQ54" s="683"/>
      <c r="BR54" s="683"/>
      <c r="BS54" s="684"/>
      <c r="BT54" s="684"/>
      <c r="BU54" s="684"/>
      <c r="BV54" s="684"/>
      <c r="BW54" s="684"/>
      <c r="BX54" s="684"/>
      <c r="BY54" s="684"/>
      <c r="BZ54" s="685"/>
    </row>
    <row r="55" spans="15:78" ht="24" customHeight="1">
      <c r="O55" s="1288"/>
      <c r="P55" s="1289"/>
      <c r="Q55" s="686"/>
      <c r="R55" s="686"/>
      <c r="S55" s="687"/>
      <c r="T55" s="687"/>
      <c r="U55" s="687"/>
      <c r="V55" s="687"/>
      <c r="W55" s="687"/>
      <c r="X55" s="687"/>
      <c r="Y55" s="687"/>
      <c r="Z55" s="620"/>
      <c r="BO55" s="1288"/>
      <c r="BP55" s="1289"/>
      <c r="BQ55" s="686"/>
      <c r="BR55" s="686"/>
      <c r="BS55" s="687"/>
      <c r="BT55" s="687"/>
      <c r="BU55" s="687"/>
      <c r="BV55" s="687"/>
      <c r="BW55" s="687"/>
      <c r="BX55" s="687"/>
      <c r="BY55" s="687"/>
      <c r="BZ55" s="620"/>
    </row>
    <row r="56" spans="15:78" ht="13.5" customHeight="1">
      <c r="V56" s="611"/>
      <c r="Z56" s="689"/>
      <c r="BV56" s="611"/>
      <c r="BZ56" s="689"/>
    </row>
  </sheetData>
  <sheetProtection algorithmName="SHA-512" hashValue="fPhwmmvK4b1jhKJGk1dg1uf0XYcM7OvBMSEynE9yGtnn9wbU49rPGIx7wTFTGMxEZBKEkyIpwDVYBHN61Limhg==" saltValue="AS07CuUiZqtqLebznLx68w==" spinCount="100000" sheet="1" formatCells="0" selectLockedCells="1"/>
  <protectedRanges>
    <protectedRange sqref="P8 P10 P12 BP8 BP10 BP12" name="範囲1"/>
    <protectedRange sqref="E20 BE20" name="範囲1_1"/>
    <protectedRange sqref="R3 BR3" name="範囲1_4"/>
  </protectedRanges>
  <mergeCells count="76">
    <mergeCell ref="Q3:R3"/>
    <mergeCell ref="BQ3:BR3"/>
    <mergeCell ref="N8:O8"/>
    <mergeCell ref="P8:X8"/>
    <mergeCell ref="BN8:BO8"/>
    <mergeCell ref="BP8:BX8"/>
    <mergeCell ref="N10:O10"/>
    <mergeCell ref="P10:X10"/>
    <mergeCell ref="BN10:BO10"/>
    <mergeCell ref="BP10:BX10"/>
    <mergeCell ref="N12:O12"/>
    <mergeCell ref="P12:S12"/>
    <mergeCell ref="T12:X12"/>
    <mergeCell ref="BN12:BO12"/>
    <mergeCell ref="BP12:BS12"/>
    <mergeCell ref="BT12:BX12"/>
    <mergeCell ref="C18:Z18"/>
    <mergeCell ref="BC18:BZ18"/>
    <mergeCell ref="J20:K20"/>
    <mergeCell ref="M20:O20"/>
    <mergeCell ref="P20:Q20"/>
    <mergeCell ref="R20:AA20"/>
    <mergeCell ref="BJ20:BK20"/>
    <mergeCell ref="BM20:BO20"/>
    <mergeCell ref="BP20:BQ20"/>
    <mergeCell ref="BR20:CA20"/>
    <mergeCell ref="C21:Z22"/>
    <mergeCell ref="BC21:BZ22"/>
    <mergeCell ref="C24:X24"/>
    <mergeCell ref="BC24:BX24"/>
    <mergeCell ref="C27:J27"/>
    <mergeCell ref="L27:Z27"/>
    <mergeCell ref="BC27:BJ27"/>
    <mergeCell ref="BL27:BZ27"/>
    <mergeCell ref="BM33:BR33"/>
    <mergeCell ref="C29:J29"/>
    <mergeCell ref="M29:Q29"/>
    <mergeCell ref="BC29:BJ29"/>
    <mergeCell ref="BM29:BQ29"/>
    <mergeCell ref="C30:J30"/>
    <mergeCell ref="M30:R30"/>
    <mergeCell ref="BC30:BJ30"/>
    <mergeCell ref="BM30:BR30"/>
    <mergeCell ref="C31:J33"/>
    <mergeCell ref="K31:L31"/>
    <mergeCell ref="BC31:BJ33"/>
    <mergeCell ref="BK31:BL31"/>
    <mergeCell ref="M33:R33"/>
    <mergeCell ref="BP36:BT36"/>
    <mergeCell ref="P38:T38"/>
    <mergeCell ref="BP38:BT38"/>
    <mergeCell ref="P40:T40"/>
    <mergeCell ref="BP40:BT40"/>
    <mergeCell ref="C34:J40"/>
    <mergeCell ref="K34:L34"/>
    <mergeCell ref="BC34:BJ40"/>
    <mergeCell ref="BK34:BL34"/>
    <mergeCell ref="P36:T36"/>
    <mergeCell ref="C41:J41"/>
    <mergeCell ref="L41:Z41"/>
    <mergeCell ref="BC41:BJ41"/>
    <mergeCell ref="BL41:BZ41"/>
    <mergeCell ref="C42:J46"/>
    <mergeCell ref="P42:T42"/>
    <mergeCell ref="BC42:BJ46"/>
    <mergeCell ref="BP42:BT42"/>
    <mergeCell ref="P44:T44"/>
    <mergeCell ref="BP44:BT44"/>
    <mergeCell ref="O55:P55"/>
    <mergeCell ref="BO55:BP55"/>
    <mergeCell ref="P46:T46"/>
    <mergeCell ref="BP46:BT46"/>
    <mergeCell ref="O49:P49"/>
    <mergeCell ref="BO49:BP49"/>
    <mergeCell ref="O52:P52"/>
    <mergeCell ref="BO52:BP52"/>
  </mergeCells>
  <phoneticPr fontId="34"/>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Y55"/>
  <sheetViews>
    <sheetView showGridLines="0" showZeros="0" view="pageBreakPreview" topLeftCell="A3" zoomScale="70" zoomScaleNormal="100" zoomScaleSheetLayoutView="70" workbookViewId="0">
      <selection activeCell="F10" sqref="F10:J10"/>
    </sheetView>
  </sheetViews>
  <sheetFormatPr defaultRowHeight="13.2"/>
  <cols>
    <col min="1" max="2" width="0.88671875" style="568" customWidth="1"/>
    <col min="3" max="3" width="1.109375" style="568" customWidth="1"/>
    <col min="4" max="4" width="4.109375" style="568" customWidth="1"/>
    <col min="5" max="5" width="3.6640625" style="568" customWidth="1"/>
    <col min="6" max="6" width="2.6640625" style="568" customWidth="1"/>
    <col min="7" max="7" width="3.6640625" style="568" customWidth="1"/>
    <col min="8" max="8" width="2.6640625" style="568" customWidth="1"/>
    <col min="9" max="9" width="3.6640625" style="568" customWidth="1"/>
    <col min="10" max="10" width="4.6640625" style="568" customWidth="1"/>
    <col min="11" max="11" width="1.21875" style="568" customWidth="1"/>
    <col min="12" max="12" width="3.109375" style="568" customWidth="1"/>
    <col min="13" max="13" width="4.44140625" style="568" customWidth="1"/>
    <col min="14" max="14" width="3.6640625" style="568" customWidth="1"/>
    <col min="15" max="15" width="5.6640625" style="568" customWidth="1"/>
    <col min="16" max="16" width="3.6640625" style="568" customWidth="1"/>
    <col min="17" max="17" width="4.6640625" style="568" customWidth="1"/>
    <col min="18" max="20" width="3.6640625" style="568" customWidth="1"/>
    <col min="21" max="21" width="3.6640625" style="574" customWidth="1"/>
    <col min="22" max="22" width="4.88671875" style="574" customWidth="1"/>
    <col min="23" max="24" width="3.6640625" style="574" customWidth="1"/>
    <col min="25" max="25" width="3.109375" style="574" customWidth="1"/>
    <col min="26" max="26" width="0.77734375" style="574" hidden="1" customWidth="1"/>
    <col min="27" max="27" width="2.109375" style="574" customWidth="1"/>
    <col min="28" max="28" width="7.21875" style="568" hidden="1" customWidth="1"/>
    <col min="29" max="50" width="0" style="568" hidden="1" customWidth="1"/>
    <col min="51" max="52" width="8.88671875" style="568"/>
    <col min="53" max="54" width="0.88671875" style="568" customWidth="1"/>
    <col min="55" max="55" width="1.109375" style="568" customWidth="1"/>
    <col min="56" max="56" width="4.109375" style="568" customWidth="1"/>
    <col min="57" max="57" width="3.6640625" style="568" customWidth="1"/>
    <col min="58" max="58" width="2.6640625" style="568" customWidth="1"/>
    <col min="59" max="59" width="3.6640625" style="568" customWidth="1"/>
    <col min="60" max="60" width="2.6640625" style="568" customWidth="1"/>
    <col min="61" max="61" width="3.6640625" style="568" customWidth="1"/>
    <col min="62" max="62" width="4.6640625" style="568" customWidth="1"/>
    <col min="63" max="63" width="1.21875" style="568" customWidth="1"/>
    <col min="64" max="64" width="3.109375" style="568" customWidth="1"/>
    <col min="65" max="65" width="4.44140625" style="568" customWidth="1"/>
    <col min="66" max="66" width="3.6640625" style="568" customWidth="1"/>
    <col min="67" max="67" width="5.6640625" style="568" customWidth="1"/>
    <col min="68" max="68" width="3.6640625" style="568" customWidth="1"/>
    <col min="69" max="69" width="4.6640625" style="568" customWidth="1"/>
    <col min="70" max="72" width="3.6640625" style="568" customWidth="1"/>
    <col min="73" max="73" width="3.6640625" style="574" customWidth="1"/>
    <col min="74" max="74" width="4.88671875" style="574" customWidth="1"/>
    <col min="75" max="76" width="3.6640625" style="574" customWidth="1"/>
    <col min="77" max="77" width="3.109375" style="574" customWidth="1"/>
    <col min="78" max="288" width="8.88671875" style="568"/>
    <col min="289" max="289" width="2.44140625" style="568" customWidth="1"/>
    <col min="290" max="290" width="2.33203125" style="568" customWidth="1"/>
    <col min="291" max="291" width="1.109375" style="568" customWidth="1"/>
    <col min="292" max="292" width="22.6640625" style="568" customWidth="1"/>
    <col min="293" max="293" width="1.21875" style="568" customWidth="1"/>
    <col min="294" max="295" width="11.77734375" style="568" customWidth="1"/>
    <col min="296" max="296" width="1.77734375" style="568" customWidth="1"/>
    <col min="297" max="297" width="6.88671875" style="568" customWidth="1"/>
    <col min="298" max="298" width="4.44140625" style="568" customWidth="1"/>
    <col min="299" max="299" width="3.6640625" style="568" customWidth="1"/>
    <col min="300" max="300" width="0.77734375" style="568" customWidth="1"/>
    <col min="301" max="301" width="3.33203125" style="568" customWidth="1"/>
    <col min="302" max="302" width="3.6640625" style="568" customWidth="1"/>
    <col min="303" max="303" width="3" style="568" customWidth="1"/>
    <col min="304" max="304" width="3.6640625" style="568" customWidth="1"/>
    <col min="305" max="305" width="3.109375" style="568" customWidth="1"/>
    <col min="306" max="306" width="1.88671875" style="568" customWidth="1"/>
    <col min="307" max="308" width="2.21875" style="568" customWidth="1"/>
    <col min="309" max="309" width="7.21875" style="568" customWidth="1"/>
    <col min="310" max="544" width="8.88671875" style="568"/>
    <col min="545" max="545" width="2.44140625" style="568" customWidth="1"/>
    <col min="546" max="546" width="2.33203125" style="568" customWidth="1"/>
    <col min="547" max="547" width="1.109375" style="568" customWidth="1"/>
    <col min="548" max="548" width="22.6640625" style="568" customWidth="1"/>
    <col min="549" max="549" width="1.21875" style="568" customWidth="1"/>
    <col min="550" max="551" width="11.77734375" style="568" customWidth="1"/>
    <col min="552" max="552" width="1.77734375" style="568" customWidth="1"/>
    <col min="553" max="553" width="6.88671875" style="568" customWidth="1"/>
    <col min="554" max="554" width="4.44140625" style="568" customWidth="1"/>
    <col min="555" max="555" width="3.6640625" style="568" customWidth="1"/>
    <col min="556" max="556" width="0.77734375" style="568" customWidth="1"/>
    <col min="557" max="557" width="3.33203125" style="568" customWidth="1"/>
    <col min="558" max="558" width="3.6640625" style="568" customWidth="1"/>
    <col min="559" max="559" width="3" style="568" customWidth="1"/>
    <col min="560" max="560" width="3.6640625" style="568" customWidth="1"/>
    <col min="561" max="561" width="3.109375" style="568" customWidth="1"/>
    <col min="562" max="562" width="1.88671875" style="568" customWidth="1"/>
    <col min="563" max="564" width="2.21875" style="568" customWidth="1"/>
    <col min="565" max="565" width="7.21875" style="568" customWidth="1"/>
    <col min="566" max="800" width="8.88671875" style="568"/>
    <col min="801" max="801" width="2.44140625" style="568" customWidth="1"/>
    <col min="802" max="802" width="2.33203125" style="568" customWidth="1"/>
    <col min="803" max="803" width="1.109375" style="568" customWidth="1"/>
    <col min="804" max="804" width="22.6640625" style="568" customWidth="1"/>
    <col min="805" max="805" width="1.21875" style="568" customWidth="1"/>
    <col min="806" max="807" width="11.77734375" style="568" customWidth="1"/>
    <col min="808" max="808" width="1.77734375" style="568" customWidth="1"/>
    <col min="809" max="809" width="6.88671875" style="568" customWidth="1"/>
    <col min="810" max="810" width="4.44140625" style="568" customWidth="1"/>
    <col min="811" max="811" width="3.6640625" style="568" customWidth="1"/>
    <col min="812" max="812" width="0.77734375" style="568" customWidth="1"/>
    <col min="813" max="813" width="3.33203125" style="568" customWidth="1"/>
    <col min="814" max="814" width="3.6640625" style="568" customWidth="1"/>
    <col min="815" max="815" width="3" style="568" customWidth="1"/>
    <col min="816" max="816" width="3.6640625" style="568" customWidth="1"/>
    <col min="817" max="817" width="3.109375" style="568" customWidth="1"/>
    <col min="818" max="818" width="1.88671875" style="568" customWidth="1"/>
    <col min="819" max="820" width="2.21875" style="568" customWidth="1"/>
    <col min="821" max="821" width="7.21875" style="568" customWidth="1"/>
    <col min="822" max="1056" width="8.88671875" style="568"/>
    <col min="1057" max="1057" width="2.44140625" style="568" customWidth="1"/>
    <col min="1058" max="1058" width="2.33203125" style="568" customWidth="1"/>
    <col min="1059" max="1059" width="1.109375" style="568" customWidth="1"/>
    <col min="1060" max="1060" width="22.6640625" style="568" customWidth="1"/>
    <col min="1061" max="1061" width="1.21875" style="568" customWidth="1"/>
    <col min="1062" max="1063" width="11.77734375" style="568" customWidth="1"/>
    <col min="1064" max="1064" width="1.77734375" style="568" customWidth="1"/>
    <col min="1065" max="1065" width="6.88671875" style="568" customWidth="1"/>
    <col min="1066" max="1066" width="4.44140625" style="568" customWidth="1"/>
    <col min="1067" max="1067" width="3.6640625" style="568" customWidth="1"/>
    <col min="1068" max="1068" width="0.77734375" style="568" customWidth="1"/>
    <col min="1069" max="1069" width="3.33203125" style="568" customWidth="1"/>
    <col min="1070" max="1070" width="3.6640625" style="568" customWidth="1"/>
    <col min="1071" max="1071" width="3" style="568" customWidth="1"/>
    <col min="1072" max="1072" width="3.6640625" style="568" customWidth="1"/>
    <col min="1073" max="1073" width="3.109375" style="568" customWidth="1"/>
    <col min="1074" max="1074" width="1.88671875" style="568" customWidth="1"/>
    <col min="1075" max="1076" width="2.21875" style="568" customWidth="1"/>
    <col min="1077" max="1077" width="7.21875" style="568" customWidth="1"/>
    <col min="1078" max="1312" width="8.88671875" style="568"/>
    <col min="1313" max="1313" width="2.44140625" style="568" customWidth="1"/>
    <col min="1314" max="1314" width="2.33203125" style="568" customWidth="1"/>
    <col min="1315" max="1315" width="1.109375" style="568" customWidth="1"/>
    <col min="1316" max="1316" width="22.6640625" style="568" customWidth="1"/>
    <col min="1317" max="1317" width="1.21875" style="568" customWidth="1"/>
    <col min="1318" max="1319" width="11.77734375" style="568" customWidth="1"/>
    <col min="1320" max="1320" width="1.77734375" style="568" customWidth="1"/>
    <col min="1321" max="1321" width="6.88671875" style="568" customWidth="1"/>
    <col min="1322" max="1322" width="4.44140625" style="568" customWidth="1"/>
    <col min="1323" max="1323" width="3.6640625" style="568" customWidth="1"/>
    <col min="1324" max="1324" width="0.77734375" style="568" customWidth="1"/>
    <col min="1325" max="1325" width="3.33203125" style="568" customWidth="1"/>
    <col min="1326" max="1326" width="3.6640625" style="568" customWidth="1"/>
    <col min="1327" max="1327" width="3" style="568" customWidth="1"/>
    <col min="1328" max="1328" width="3.6640625" style="568" customWidth="1"/>
    <col min="1329" max="1329" width="3.109375" style="568" customWidth="1"/>
    <col min="1330" max="1330" width="1.88671875" style="568" customWidth="1"/>
    <col min="1331" max="1332" width="2.21875" style="568" customWidth="1"/>
    <col min="1333" max="1333" width="7.21875" style="568" customWidth="1"/>
    <col min="1334" max="1568" width="8.88671875" style="568"/>
    <col min="1569" max="1569" width="2.44140625" style="568" customWidth="1"/>
    <col min="1570" max="1570" width="2.33203125" style="568" customWidth="1"/>
    <col min="1571" max="1571" width="1.109375" style="568" customWidth="1"/>
    <col min="1572" max="1572" width="22.6640625" style="568" customWidth="1"/>
    <col min="1573" max="1573" width="1.21875" style="568" customWidth="1"/>
    <col min="1574" max="1575" width="11.77734375" style="568" customWidth="1"/>
    <col min="1576" max="1576" width="1.77734375" style="568" customWidth="1"/>
    <col min="1577" max="1577" width="6.88671875" style="568" customWidth="1"/>
    <col min="1578" max="1578" width="4.44140625" style="568" customWidth="1"/>
    <col min="1579" max="1579" width="3.6640625" style="568" customWidth="1"/>
    <col min="1580" max="1580" width="0.77734375" style="568" customWidth="1"/>
    <col min="1581" max="1581" width="3.33203125" style="568" customWidth="1"/>
    <col min="1582" max="1582" width="3.6640625" style="568" customWidth="1"/>
    <col min="1583" max="1583" width="3" style="568" customWidth="1"/>
    <col min="1584" max="1584" width="3.6640625" style="568" customWidth="1"/>
    <col min="1585" max="1585" width="3.109375" style="568" customWidth="1"/>
    <col min="1586" max="1586" width="1.88671875" style="568" customWidth="1"/>
    <col min="1587" max="1588" width="2.21875" style="568" customWidth="1"/>
    <col min="1589" max="1589" width="7.21875" style="568" customWidth="1"/>
    <col min="1590" max="1824" width="8.88671875" style="568"/>
    <col min="1825" max="1825" width="2.44140625" style="568" customWidth="1"/>
    <col min="1826" max="1826" width="2.33203125" style="568" customWidth="1"/>
    <col min="1827" max="1827" width="1.109375" style="568" customWidth="1"/>
    <col min="1828" max="1828" width="22.6640625" style="568" customWidth="1"/>
    <col min="1829" max="1829" width="1.21875" style="568" customWidth="1"/>
    <col min="1830" max="1831" width="11.77734375" style="568" customWidth="1"/>
    <col min="1832" max="1832" width="1.77734375" style="568" customWidth="1"/>
    <col min="1833" max="1833" width="6.88671875" style="568" customWidth="1"/>
    <col min="1834" max="1834" width="4.44140625" style="568" customWidth="1"/>
    <col min="1835" max="1835" width="3.6640625" style="568" customWidth="1"/>
    <col min="1836" max="1836" width="0.77734375" style="568" customWidth="1"/>
    <col min="1837" max="1837" width="3.33203125" style="568" customWidth="1"/>
    <col min="1838" max="1838" width="3.6640625" style="568" customWidth="1"/>
    <col min="1839" max="1839" width="3" style="568" customWidth="1"/>
    <col min="1840" max="1840" width="3.6640625" style="568" customWidth="1"/>
    <col min="1841" max="1841" width="3.109375" style="568" customWidth="1"/>
    <col min="1842" max="1842" width="1.88671875" style="568" customWidth="1"/>
    <col min="1843" max="1844" width="2.21875" style="568" customWidth="1"/>
    <col min="1845" max="1845" width="7.21875" style="568" customWidth="1"/>
    <col min="1846" max="2080" width="8.88671875" style="568"/>
    <col min="2081" max="2081" width="2.44140625" style="568" customWidth="1"/>
    <col min="2082" max="2082" width="2.33203125" style="568" customWidth="1"/>
    <col min="2083" max="2083" width="1.109375" style="568" customWidth="1"/>
    <col min="2084" max="2084" width="22.6640625" style="568" customWidth="1"/>
    <col min="2085" max="2085" width="1.21875" style="568" customWidth="1"/>
    <col min="2086" max="2087" width="11.77734375" style="568" customWidth="1"/>
    <col min="2088" max="2088" width="1.77734375" style="568" customWidth="1"/>
    <col min="2089" max="2089" width="6.88671875" style="568" customWidth="1"/>
    <col min="2090" max="2090" width="4.44140625" style="568" customWidth="1"/>
    <col min="2091" max="2091" width="3.6640625" style="568" customWidth="1"/>
    <col min="2092" max="2092" width="0.77734375" style="568" customWidth="1"/>
    <col min="2093" max="2093" width="3.33203125" style="568" customWidth="1"/>
    <col min="2094" max="2094" width="3.6640625" style="568" customWidth="1"/>
    <col min="2095" max="2095" width="3" style="568" customWidth="1"/>
    <col min="2096" max="2096" width="3.6640625" style="568" customWidth="1"/>
    <col min="2097" max="2097" width="3.109375" style="568" customWidth="1"/>
    <col min="2098" max="2098" width="1.88671875" style="568" customWidth="1"/>
    <col min="2099" max="2100" width="2.21875" style="568" customWidth="1"/>
    <col min="2101" max="2101" width="7.21875" style="568" customWidth="1"/>
    <col min="2102" max="2336" width="8.88671875" style="568"/>
    <col min="2337" max="2337" width="2.44140625" style="568" customWidth="1"/>
    <col min="2338" max="2338" width="2.33203125" style="568" customWidth="1"/>
    <col min="2339" max="2339" width="1.109375" style="568" customWidth="1"/>
    <col min="2340" max="2340" width="22.6640625" style="568" customWidth="1"/>
    <col min="2341" max="2341" width="1.21875" style="568" customWidth="1"/>
    <col min="2342" max="2343" width="11.77734375" style="568" customWidth="1"/>
    <col min="2344" max="2344" width="1.77734375" style="568" customWidth="1"/>
    <col min="2345" max="2345" width="6.88671875" style="568" customWidth="1"/>
    <col min="2346" max="2346" width="4.44140625" style="568" customWidth="1"/>
    <col min="2347" max="2347" width="3.6640625" style="568" customWidth="1"/>
    <col min="2348" max="2348" width="0.77734375" style="568" customWidth="1"/>
    <col min="2349" max="2349" width="3.33203125" style="568" customWidth="1"/>
    <col min="2350" max="2350" width="3.6640625" style="568" customWidth="1"/>
    <col min="2351" max="2351" width="3" style="568" customWidth="1"/>
    <col min="2352" max="2352" width="3.6640625" style="568" customWidth="1"/>
    <col min="2353" max="2353" width="3.109375" style="568" customWidth="1"/>
    <col min="2354" max="2354" width="1.88671875" style="568" customWidth="1"/>
    <col min="2355" max="2356" width="2.21875" style="568" customWidth="1"/>
    <col min="2357" max="2357" width="7.21875" style="568" customWidth="1"/>
    <col min="2358" max="2592" width="8.88671875" style="568"/>
    <col min="2593" max="2593" width="2.44140625" style="568" customWidth="1"/>
    <col min="2594" max="2594" width="2.33203125" style="568" customWidth="1"/>
    <col min="2595" max="2595" width="1.109375" style="568" customWidth="1"/>
    <col min="2596" max="2596" width="22.6640625" style="568" customWidth="1"/>
    <col min="2597" max="2597" width="1.21875" style="568" customWidth="1"/>
    <col min="2598" max="2599" width="11.77734375" style="568" customWidth="1"/>
    <col min="2600" max="2600" width="1.77734375" style="568" customWidth="1"/>
    <col min="2601" max="2601" width="6.88671875" style="568" customWidth="1"/>
    <col min="2602" max="2602" width="4.44140625" style="568" customWidth="1"/>
    <col min="2603" max="2603" width="3.6640625" style="568" customWidth="1"/>
    <col min="2604" max="2604" width="0.77734375" style="568" customWidth="1"/>
    <col min="2605" max="2605" width="3.33203125" style="568" customWidth="1"/>
    <col min="2606" max="2606" width="3.6640625" style="568" customWidth="1"/>
    <col min="2607" max="2607" width="3" style="568" customWidth="1"/>
    <col min="2608" max="2608" width="3.6640625" style="568" customWidth="1"/>
    <col min="2609" max="2609" width="3.109375" style="568" customWidth="1"/>
    <col min="2610" max="2610" width="1.88671875" style="568" customWidth="1"/>
    <col min="2611" max="2612" width="2.21875" style="568" customWidth="1"/>
    <col min="2613" max="2613" width="7.21875" style="568" customWidth="1"/>
    <col min="2614" max="2848" width="8.88671875" style="568"/>
    <col min="2849" max="2849" width="2.44140625" style="568" customWidth="1"/>
    <col min="2850" max="2850" width="2.33203125" style="568" customWidth="1"/>
    <col min="2851" max="2851" width="1.109375" style="568" customWidth="1"/>
    <col min="2852" max="2852" width="22.6640625" style="568" customWidth="1"/>
    <col min="2853" max="2853" width="1.21875" style="568" customWidth="1"/>
    <col min="2854" max="2855" width="11.77734375" style="568" customWidth="1"/>
    <col min="2856" max="2856" width="1.77734375" style="568" customWidth="1"/>
    <col min="2857" max="2857" width="6.88671875" style="568" customWidth="1"/>
    <col min="2858" max="2858" width="4.44140625" style="568" customWidth="1"/>
    <col min="2859" max="2859" width="3.6640625" style="568" customWidth="1"/>
    <col min="2860" max="2860" width="0.77734375" style="568" customWidth="1"/>
    <col min="2861" max="2861" width="3.33203125" style="568" customWidth="1"/>
    <col min="2862" max="2862" width="3.6640625" style="568" customWidth="1"/>
    <col min="2863" max="2863" width="3" style="568" customWidth="1"/>
    <col min="2864" max="2864" width="3.6640625" style="568" customWidth="1"/>
    <col min="2865" max="2865" width="3.109375" style="568" customWidth="1"/>
    <col min="2866" max="2866" width="1.88671875" style="568" customWidth="1"/>
    <col min="2867" max="2868" width="2.21875" style="568" customWidth="1"/>
    <col min="2869" max="2869" width="7.21875" style="568" customWidth="1"/>
    <col min="2870" max="3104" width="8.88671875" style="568"/>
    <col min="3105" max="3105" width="2.44140625" style="568" customWidth="1"/>
    <col min="3106" max="3106" width="2.33203125" style="568" customWidth="1"/>
    <col min="3107" max="3107" width="1.109375" style="568" customWidth="1"/>
    <col min="3108" max="3108" width="22.6640625" style="568" customWidth="1"/>
    <col min="3109" max="3109" width="1.21875" style="568" customWidth="1"/>
    <col min="3110" max="3111" width="11.77734375" style="568" customWidth="1"/>
    <col min="3112" max="3112" width="1.77734375" style="568" customWidth="1"/>
    <col min="3113" max="3113" width="6.88671875" style="568" customWidth="1"/>
    <col min="3114" max="3114" width="4.44140625" style="568" customWidth="1"/>
    <col min="3115" max="3115" width="3.6640625" style="568" customWidth="1"/>
    <col min="3116" max="3116" width="0.77734375" style="568" customWidth="1"/>
    <col min="3117" max="3117" width="3.33203125" style="568" customWidth="1"/>
    <col min="3118" max="3118" width="3.6640625" style="568" customWidth="1"/>
    <col min="3119" max="3119" width="3" style="568" customWidth="1"/>
    <col min="3120" max="3120" width="3.6640625" style="568" customWidth="1"/>
    <col min="3121" max="3121" width="3.109375" style="568" customWidth="1"/>
    <col min="3122" max="3122" width="1.88671875" style="568" customWidth="1"/>
    <col min="3123" max="3124" width="2.21875" style="568" customWidth="1"/>
    <col min="3125" max="3125" width="7.21875" style="568" customWidth="1"/>
    <col min="3126" max="3360" width="8.88671875" style="568"/>
    <col min="3361" max="3361" width="2.44140625" style="568" customWidth="1"/>
    <col min="3362" max="3362" width="2.33203125" style="568" customWidth="1"/>
    <col min="3363" max="3363" width="1.109375" style="568" customWidth="1"/>
    <col min="3364" max="3364" width="22.6640625" style="568" customWidth="1"/>
    <col min="3365" max="3365" width="1.21875" style="568" customWidth="1"/>
    <col min="3366" max="3367" width="11.77734375" style="568" customWidth="1"/>
    <col min="3368" max="3368" width="1.77734375" style="568" customWidth="1"/>
    <col min="3369" max="3369" width="6.88671875" style="568" customWidth="1"/>
    <col min="3370" max="3370" width="4.44140625" style="568" customWidth="1"/>
    <col min="3371" max="3371" width="3.6640625" style="568" customWidth="1"/>
    <col min="3372" max="3372" width="0.77734375" style="568" customWidth="1"/>
    <col min="3373" max="3373" width="3.33203125" style="568" customWidth="1"/>
    <col min="3374" max="3374" width="3.6640625" style="568" customWidth="1"/>
    <col min="3375" max="3375" width="3" style="568" customWidth="1"/>
    <col min="3376" max="3376" width="3.6640625" style="568" customWidth="1"/>
    <col min="3377" max="3377" width="3.109375" style="568" customWidth="1"/>
    <col min="3378" max="3378" width="1.88671875" style="568" customWidth="1"/>
    <col min="3379" max="3380" width="2.21875" style="568" customWidth="1"/>
    <col min="3381" max="3381" width="7.21875" style="568" customWidth="1"/>
    <col min="3382" max="3616" width="8.88671875" style="568"/>
    <col min="3617" max="3617" width="2.44140625" style="568" customWidth="1"/>
    <col min="3618" max="3618" width="2.33203125" style="568" customWidth="1"/>
    <col min="3619" max="3619" width="1.109375" style="568" customWidth="1"/>
    <col min="3620" max="3620" width="22.6640625" style="568" customWidth="1"/>
    <col min="3621" max="3621" width="1.21875" style="568" customWidth="1"/>
    <col min="3622" max="3623" width="11.77734375" style="568" customWidth="1"/>
    <col min="3624" max="3624" width="1.77734375" style="568" customWidth="1"/>
    <col min="3625" max="3625" width="6.88671875" style="568" customWidth="1"/>
    <col min="3626" max="3626" width="4.44140625" style="568" customWidth="1"/>
    <col min="3627" max="3627" width="3.6640625" style="568" customWidth="1"/>
    <col min="3628" max="3628" width="0.77734375" style="568" customWidth="1"/>
    <col min="3629" max="3629" width="3.33203125" style="568" customWidth="1"/>
    <col min="3630" max="3630" width="3.6640625" style="568" customWidth="1"/>
    <col min="3631" max="3631" width="3" style="568" customWidth="1"/>
    <col min="3632" max="3632" width="3.6640625" style="568" customWidth="1"/>
    <col min="3633" max="3633" width="3.109375" style="568" customWidth="1"/>
    <col min="3634" max="3634" width="1.88671875" style="568" customWidth="1"/>
    <col min="3635" max="3636" width="2.21875" style="568" customWidth="1"/>
    <col min="3637" max="3637" width="7.21875" style="568" customWidth="1"/>
    <col min="3638" max="3872" width="8.88671875" style="568"/>
    <col min="3873" max="3873" width="2.44140625" style="568" customWidth="1"/>
    <col min="3874" max="3874" width="2.33203125" style="568" customWidth="1"/>
    <col min="3875" max="3875" width="1.109375" style="568" customWidth="1"/>
    <col min="3876" max="3876" width="22.6640625" style="568" customWidth="1"/>
    <col min="3877" max="3877" width="1.21875" style="568" customWidth="1"/>
    <col min="3878" max="3879" width="11.77734375" style="568" customWidth="1"/>
    <col min="3880" max="3880" width="1.77734375" style="568" customWidth="1"/>
    <col min="3881" max="3881" width="6.88671875" style="568" customWidth="1"/>
    <col min="3882" max="3882" width="4.44140625" style="568" customWidth="1"/>
    <col min="3883" max="3883" width="3.6640625" style="568" customWidth="1"/>
    <col min="3884" max="3884" width="0.77734375" style="568" customWidth="1"/>
    <col min="3885" max="3885" width="3.33203125" style="568" customWidth="1"/>
    <col min="3886" max="3886" width="3.6640625" style="568" customWidth="1"/>
    <col min="3887" max="3887" width="3" style="568" customWidth="1"/>
    <col min="3888" max="3888" width="3.6640625" style="568" customWidth="1"/>
    <col min="3889" max="3889" width="3.109375" style="568" customWidth="1"/>
    <col min="3890" max="3890" width="1.88671875" style="568" customWidth="1"/>
    <col min="3891" max="3892" width="2.21875" style="568" customWidth="1"/>
    <col min="3893" max="3893" width="7.21875" style="568" customWidth="1"/>
    <col min="3894" max="4128" width="8.88671875" style="568"/>
    <col min="4129" max="4129" width="2.44140625" style="568" customWidth="1"/>
    <col min="4130" max="4130" width="2.33203125" style="568" customWidth="1"/>
    <col min="4131" max="4131" width="1.109375" style="568" customWidth="1"/>
    <col min="4132" max="4132" width="22.6640625" style="568" customWidth="1"/>
    <col min="4133" max="4133" width="1.21875" style="568" customWidth="1"/>
    <col min="4134" max="4135" width="11.77734375" style="568" customWidth="1"/>
    <col min="4136" max="4136" width="1.77734375" style="568" customWidth="1"/>
    <col min="4137" max="4137" width="6.88671875" style="568" customWidth="1"/>
    <col min="4138" max="4138" width="4.44140625" style="568" customWidth="1"/>
    <col min="4139" max="4139" width="3.6640625" style="568" customWidth="1"/>
    <col min="4140" max="4140" width="0.77734375" style="568" customWidth="1"/>
    <col min="4141" max="4141" width="3.33203125" style="568" customWidth="1"/>
    <col min="4142" max="4142" width="3.6640625" style="568" customWidth="1"/>
    <col min="4143" max="4143" width="3" style="568" customWidth="1"/>
    <col min="4144" max="4144" width="3.6640625" style="568" customWidth="1"/>
    <col min="4145" max="4145" width="3.109375" style="568" customWidth="1"/>
    <col min="4146" max="4146" width="1.88671875" style="568" customWidth="1"/>
    <col min="4147" max="4148" width="2.21875" style="568" customWidth="1"/>
    <col min="4149" max="4149" width="7.21875" style="568" customWidth="1"/>
    <col min="4150" max="4384" width="8.88671875" style="568"/>
    <col min="4385" max="4385" width="2.44140625" style="568" customWidth="1"/>
    <col min="4386" max="4386" width="2.33203125" style="568" customWidth="1"/>
    <col min="4387" max="4387" width="1.109375" style="568" customWidth="1"/>
    <col min="4388" max="4388" width="22.6640625" style="568" customWidth="1"/>
    <col min="4389" max="4389" width="1.21875" style="568" customWidth="1"/>
    <col min="4390" max="4391" width="11.77734375" style="568" customWidth="1"/>
    <col min="4392" max="4392" width="1.77734375" style="568" customWidth="1"/>
    <col min="4393" max="4393" width="6.88671875" style="568" customWidth="1"/>
    <col min="4394" max="4394" width="4.44140625" style="568" customWidth="1"/>
    <col min="4395" max="4395" width="3.6640625" style="568" customWidth="1"/>
    <col min="4396" max="4396" width="0.77734375" style="568" customWidth="1"/>
    <col min="4397" max="4397" width="3.33203125" style="568" customWidth="1"/>
    <col min="4398" max="4398" width="3.6640625" style="568" customWidth="1"/>
    <col min="4399" max="4399" width="3" style="568" customWidth="1"/>
    <col min="4400" max="4400" width="3.6640625" style="568" customWidth="1"/>
    <col min="4401" max="4401" width="3.109375" style="568" customWidth="1"/>
    <col min="4402" max="4402" width="1.88671875" style="568" customWidth="1"/>
    <col min="4403" max="4404" width="2.21875" style="568" customWidth="1"/>
    <col min="4405" max="4405" width="7.21875" style="568" customWidth="1"/>
    <col min="4406" max="4640" width="8.88671875" style="568"/>
    <col min="4641" max="4641" width="2.44140625" style="568" customWidth="1"/>
    <col min="4642" max="4642" width="2.33203125" style="568" customWidth="1"/>
    <col min="4643" max="4643" width="1.109375" style="568" customWidth="1"/>
    <col min="4644" max="4644" width="22.6640625" style="568" customWidth="1"/>
    <col min="4645" max="4645" width="1.21875" style="568" customWidth="1"/>
    <col min="4646" max="4647" width="11.77734375" style="568" customWidth="1"/>
    <col min="4648" max="4648" width="1.77734375" style="568" customWidth="1"/>
    <col min="4649" max="4649" width="6.88671875" style="568" customWidth="1"/>
    <col min="4650" max="4650" width="4.44140625" style="568" customWidth="1"/>
    <col min="4651" max="4651" width="3.6640625" style="568" customWidth="1"/>
    <col min="4652" max="4652" width="0.77734375" style="568" customWidth="1"/>
    <col min="4653" max="4653" width="3.33203125" style="568" customWidth="1"/>
    <col min="4654" max="4654" width="3.6640625" style="568" customWidth="1"/>
    <col min="4655" max="4655" width="3" style="568" customWidth="1"/>
    <col min="4656" max="4656" width="3.6640625" style="568" customWidth="1"/>
    <col min="4657" max="4657" width="3.109375" style="568" customWidth="1"/>
    <col min="4658" max="4658" width="1.88671875" style="568" customWidth="1"/>
    <col min="4659" max="4660" width="2.21875" style="568" customWidth="1"/>
    <col min="4661" max="4661" width="7.21875" style="568" customWidth="1"/>
    <col min="4662" max="4896" width="8.88671875" style="568"/>
    <col min="4897" max="4897" width="2.44140625" style="568" customWidth="1"/>
    <col min="4898" max="4898" width="2.33203125" style="568" customWidth="1"/>
    <col min="4899" max="4899" width="1.109375" style="568" customWidth="1"/>
    <col min="4900" max="4900" width="22.6640625" style="568" customWidth="1"/>
    <col min="4901" max="4901" width="1.21875" style="568" customWidth="1"/>
    <col min="4902" max="4903" width="11.77734375" style="568" customWidth="1"/>
    <col min="4904" max="4904" width="1.77734375" style="568" customWidth="1"/>
    <col min="4905" max="4905" width="6.88671875" style="568" customWidth="1"/>
    <col min="4906" max="4906" width="4.44140625" style="568" customWidth="1"/>
    <col min="4907" max="4907" width="3.6640625" style="568" customWidth="1"/>
    <col min="4908" max="4908" width="0.77734375" style="568" customWidth="1"/>
    <col min="4909" max="4909" width="3.33203125" style="568" customWidth="1"/>
    <col min="4910" max="4910" width="3.6640625" style="568" customWidth="1"/>
    <col min="4911" max="4911" width="3" style="568" customWidth="1"/>
    <col min="4912" max="4912" width="3.6640625" style="568" customWidth="1"/>
    <col min="4913" max="4913" width="3.109375" style="568" customWidth="1"/>
    <col min="4914" max="4914" width="1.88671875" style="568" customWidth="1"/>
    <col min="4915" max="4916" width="2.21875" style="568" customWidth="1"/>
    <col min="4917" max="4917" width="7.21875" style="568" customWidth="1"/>
    <col min="4918" max="5152" width="8.88671875" style="568"/>
    <col min="5153" max="5153" width="2.44140625" style="568" customWidth="1"/>
    <col min="5154" max="5154" width="2.33203125" style="568" customWidth="1"/>
    <col min="5155" max="5155" width="1.109375" style="568" customWidth="1"/>
    <col min="5156" max="5156" width="22.6640625" style="568" customWidth="1"/>
    <col min="5157" max="5157" width="1.21875" style="568" customWidth="1"/>
    <col min="5158" max="5159" width="11.77734375" style="568" customWidth="1"/>
    <col min="5160" max="5160" width="1.77734375" style="568" customWidth="1"/>
    <col min="5161" max="5161" width="6.88671875" style="568" customWidth="1"/>
    <col min="5162" max="5162" width="4.44140625" style="568" customWidth="1"/>
    <col min="5163" max="5163" width="3.6640625" style="568" customWidth="1"/>
    <col min="5164" max="5164" width="0.77734375" style="568" customWidth="1"/>
    <col min="5165" max="5165" width="3.33203125" style="568" customWidth="1"/>
    <col min="5166" max="5166" width="3.6640625" style="568" customWidth="1"/>
    <col min="5167" max="5167" width="3" style="568" customWidth="1"/>
    <col min="5168" max="5168" width="3.6640625" style="568" customWidth="1"/>
    <col min="5169" max="5169" width="3.109375" style="568" customWidth="1"/>
    <col min="5170" max="5170" width="1.88671875" style="568" customWidth="1"/>
    <col min="5171" max="5172" width="2.21875" style="568" customWidth="1"/>
    <col min="5173" max="5173" width="7.21875" style="568" customWidth="1"/>
    <col min="5174" max="5408" width="8.88671875" style="568"/>
    <col min="5409" max="5409" width="2.44140625" style="568" customWidth="1"/>
    <col min="5410" max="5410" width="2.33203125" style="568" customWidth="1"/>
    <col min="5411" max="5411" width="1.109375" style="568" customWidth="1"/>
    <col min="5412" max="5412" width="22.6640625" style="568" customWidth="1"/>
    <col min="5413" max="5413" width="1.21875" style="568" customWidth="1"/>
    <col min="5414" max="5415" width="11.77734375" style="568" customWidth="1"/>
    <col min="5416" max="5416" width="1.77734375" style="568" customWidth="1"/>
    <col min="5417" max="5417" width="6.88671875" style="568" customWidth="1"/>
    <col min="5418" max="5418" width="4.44140625" style="568" customWidth="1"/>
    <col min="5419" max="5419" width="3.6640625" style="568" customWidth="1"/>
    <col min="5420" max="5420" width="0.77734375" style="568" customWidth="1"/>
    <col min="5421" max="5421" width="3.33203125" style="568" customWidth="1"/>
    <col min="5422" max="5422" width="3.6640625" style="568" customWidth="1"/>
    <col min="5423" max="5423" width="3" style="568" customWidth="1"/>
    <col min="5424" max="5424" width="3.6640625" style="568" customWidth="1"/>
    <col min="5425" max="5425" width="3.109375" style="568" customWidth="1"/>
    <col min="5426" max="5426" width="1.88671875" style="568" customWidth="1"/>
    <col min="5427" max="5428" width="2.21875" style="568" customWidth="1"/>
    <col min="5429" max="5429" width="7.21875" style="568" customWidth="1"/>
    <col min="5430" max="5664" width="8.88671875" style="568"/>
    <col min="5665" max="5665" width="2.44140625" style="568" customWidth="1"/>
    <col min="5666" max="5666" width="2.33203125" style="568" customWidth="1"/>
    <col min="5667" max="5667" width="1.109375" style="568" customWidth="1"/>
    <col min="5668" max="5668" width="22.6640625" style="568" customWidth="1"/>
    <col min="5669" max="5669" width="1.21875" style="568" customWidth="1"/>
    <col min="5670" max="5671" width="11.77734375" style="568" customWidth="1"/>
    <col min="5672" max="5672" width="1.77734375" style="568" customWidth="1"/>
    <col min="5673" max="5673" width="6.88671875" style="568" customWidth="1"/>
    <col min="5674" max="5674" width="4.44140625" style="568" customWidth="1"/>
    <col min="5675" max="5675" width="3.6640625" style="568" customWidth="1"/>
    <col min="5676" max="5676" width="0.77734375" style="568" customWidth="1"/>
    <col min="5677" max="5677" width="3.33203125" style="568" customWidth="1"/>
    <col min="5678" max="5678" width="3.6640625" style="568" customWidth="1"/>
    <col min="5679" max="5679" width="3" style="568" customWidth="1"/>
    <col min="5680" max="5680" width="3.6640625" style="568" customWidth="1"/>
    <col min="5681" max="5681" width="3.109375" style="568" customWidth="1"/>
    <col min="5682" max="5682" width="1.88671875" style="568" customWidth="1"/>
    <col min="5683" max="5684" width="2.21875" style="568" customWidth="1"/>
    <col min="5685" max="5685" width="7.21875" style="568" customWidth="1"/>
    <col min="5686" max="5920" width="8.88671875" style="568"/>
    <col min="5921" max="5921" width="2.44140625" style="568" customWidth="1"/>
    <col min="5922" max="5922" width="2.33203125" style="568" customWidth="1"/>
    <col min="5923" max="5923" width="1.109375" style="568" customWidth="1"/>
    <col min="5924" max="5924" width="22.6640625" style="568" customWidth="1"/>
    <col min="5925" max="5925" width="1.21875" style="568" customWidth="1"/>
    <col min="5926" max="5927" width="11.77734375" style="568" customWidth="1"/>
    <col min="5928" max="5928" width="1.77734375" style="568" customWidth="1"/>
    <col min="5929" max="5929" width="6.88671875" style="568" customWidth="1"/>
    <col min="5930" max="5930" width="4.44140625" style="568" customWidth="1"/>
    <col min="5931" max="5931" width="3.6640625" style="568" customWidth="1"/>
    <col min="5932" max="5932" width="0.77734375" style="568" customWidth="1"/>
    <col min="5933" max="5933" width="3.33203125" style="568" customWidth="1"/>
    <col min="5934" max="5934" width="3.6640625" style="568" customWidth="1"/>
    <col min="5935" max="5935" width="3" style="568" customWidth="1"/>
    <col min="5936" max="5936" width="3.6640625" style="568" customWidth="1"/>
    <col min="5937" max="5937" width="3.109375" style="568" customWidth="1"/>
    <col min="5938" max="5938" width="1.88671875" style="568" customWidth="1"/>
    <col min="5939" max="5940" width="2.21875" style="568" customWidth="1"/>
    <col min="5941" max="5941" width="7.21875" style="568" customWidth="1"/>
    <col min="5942" max="6176" width="8.88671875" style="568"/>
    <col min="6177" max="6177" width="2.44140625" style="568" customWidth="1"/>
    <col min="6178" max="6178" width="2.33203125" style="568" customWidth="1"/>
    <col min="6179" max="6179" width="1.109375" style="568" customWidth="1"/>
    <col min="6180" max="6180" width="22.6640625" style="568" customWidth="1"/>
    <col min="6181" max="6181" width="1.21875" style="568" customWidth="1"/>
    <col min="6182" max="6183" width="11.77734375" style="568" customWidth="1"/>
    <col min="6184" max="6184" width="1.77734375" style="568" customWidth="1"/>
    <col min="6185" max="6185" width="6.88671875" style="568" customWidth="1"/>
    <col min="6186" max="6186" width="4.44140625" style="568" customWidth="1"/>
    <col min="6187" max="6187" width="3.6640625" style="568" customWidth="1"/>
    <col min="6188" max="6188" width="0.77734375" style="568" customWidth="1"/>
    <col min="6189" max="6189" width="3.33203125" style="568" customWidth="1"/>
    <col min="6190" max="6190" width="3.6640625" style="568" customWidth="1"/>
    <col min="6191" max="6191" width="3" style="568" customWidth="1"/>
    <col min="6192" max="6192" width="3.6640625" style="568" customWidth="1"/>
    <col min="6193" max="6193" width="3.109375" style="568" customWidth="1"/>
    <col min="6194" max="6194" width="1.88671875" style="568" customWidth="1"/>
    <col min="6195" max="6196" width="2.21875" style="568" customWidth="1"/>
    <col min="6197" max="6197" width="7.21875" style="568" customWidth="1"/>
    <col min="6198" max="6432" width="8.88671875" style="568"/>
    <col min="6433" max="6433" width="2.44140625" style="568" customWidth="1"/>
    <col min="6434" max="6434" width="2.33203125" style="568" customWidth="1"/>
    <col min="6435" max="6435" width="1.109375" style="568" customWidth="1"/>
    <col min="6436" max="6436" width="22.6640625" style="568" customWidth="1"/>
    <col min="6437" max="6437" width="1.21875" style="568" customWidth="1"/>
    <col min="6438" max="6439" width="11.77734375" style="568" customWidth="1"/>
    <col min="6440" max="6440" width="1.77734375" style="568" customWidth="1"/>
    <col min="6441" max="6441" width="6.88671875" style="568" customWidth="1"/>
    <col min="6442" max="6442" width="4.44140625" style="568" customWidth="1"/>
    <col min="6443" max="6443" width="3.6640625" style="568" customWidth="1"/>
    <col min="6444" max="6444" width="0.77734375" style="568" customWidth="1"/>
    <col min="6445" max="6445" width="3.33203125" style="568" customWidth="1"/>
    <col min="6446" max="6446" width="3.6640625" style="568" customWidth="1"/>
    <col min="6447" max="6447" width="3" style="568" customWidth="1"/>
    <col min="6448" max="6448" width="3.6640625" style="568" customWidth="1"/>
    <col min="6449" max="6449" width="3.109375" style="568" customWidth="1"/>
    <col min="6450" max="6450" width="1.88671875" style="568" customWidth="1"/>
    <col min="6451" max="6452" width="2.21875" style="568" customWidth="1"/>
    <col min="6453" max="6453" width="7.21875" style="568" customWidth="1"/>
    <col min="6454" max="6688" width="8.88671875" style="568"/>
    <col min="6689" max="6689" width="2.44140625" style="568" customWidth="1"/>
    <col min="6690" max="6690" width="2.33203125" style="568" customWidth="1"/>
    <col min="6691" max="6691" width="1.109375" style="568" customWidth="1"/>
    <col min="6692" max="6692" width="22.6640625" style="568" customWidth="1"/>
    <col min="6693" max="6693" width="1.21875" style="568" customWidth="1"/>
    <col min="6694" max="6695" width="11.77734375" style="568" customWidth="1"/>
    <col min="6696" max="6696" width="1.77734375" style="568" customWidth="1"/>
    <col min="6697" max="6697" width="6.88671875" style="568" customWidth="1"/>
    <col min="6698" max="6698" width="4.44140625" style="568" customWidth="1"/>
    <col min="6699" max="6699" width="3.6640625" style="568" customWidth="1"/>
    <col min="6700" max="6700" width="0.77734375" style="568" customWidth="1"/>
    <col min="6701" max="6701" width="3.33203125" style="568" customWidth="1"/>
    <col min="6702" max="6702" width="3.6640625" style="568" customWidth="1"/>
    <col min="6703" max="6703" width="3" style="568" customWidth="1"/>
    <col min="6704" max="6704" width="3.6640625" style="568" customWidth="1"/>
    <col min="6705" max="6705" width="3.109375" style="568" customWidth="1"/>
    <col min="6706" max="6706" width="1.88671875" style="568" customWidth="1"/>
    <col min="6707" max="6708" width="2.21875" style="568" customWidth="1"/>
    <col min="6709" max="6709" width="7.21875" style="568" customWidth="1"/>
    <col min="6710" max="6944" width="8.88671875" style="568"/>
    <col min="6945" max="6945" width="2.44140625" style="568" customWidth="1"/>
    <col min="6946" max="6946" width="2.33203125" style="568" customWidth="1"/>
    <col min="6947" max="6947" width="1.109375" style="568" customWidth="1"/>
    <col min="6948" max="6948" width="22.6640625" style="568" customWidth="1"/>
    <col min="6949" max="6949" width="1.21875" style="568" customWidth="1"/>
    <col min="6950" max="6951" width="11.77734375" style="568" customWidth="1"/>
    <col min="6952" max="6952" width="1.77734375" style="568" customWidth="1"/>
    <col min="6953" max="6953" width="6.88671875" style="568" customWidth="1"/>
    <col min="6954" max="6954" width="4.44140625" style="568" customWidth="1"/>
    <col min="6955" max="6955" width="3.6640625" style="568" customWidth="1"/>
    <col min="6956" max="6956" width="0.77734375" style="568" customWidth="1"/>
    <col min="6957" max="6957" width="3.33203125" style="568" customWidth="1"/>
    <col min="6958" max="6958" width="3.6640625" style="568" customWidth="1"/>
    <col min="6959" max="6959" width="3" style="568" customWidth="1"/>
    <col min="6960" max="6960" width="3.6640625" style="568" customWidth="1"/>
    <col min="6961" max="6961" width="3.109375" style="568" customWidth="1"/>
    <col min="6962" max="6962" width="1.88671875" style="568" customWidth="1"/>
    <col min="6963" max="6964" width="2.21875" style="568" customWidth="1"/>
    <col min="6965" max="6965" width="7.21875" style="568" customWidth="1"/>
    <col min="6966" max="7200" width="8.88671875" style="568"/>
    <col min="7201" max="7201" width="2.44140625" style="568" customWidth="1"/>
    <col min="7202" max="7202" width="2.33203125" style="568" customWidth="1"/>
    <col min="7203" max="7203" width="1.109375" style="568" customWidth="1"/>
    <col min="7204" max="7204" width="22.6640625" style="568" customWidth="1"/>
    <col min="7205" max="7205" width="1.21875" style="568" customWidth="1"/>
    <col min="7206" max="7207" width="11.77734375" style="568" customWidth="1"/>
    <col min="7208" max="7208" width="1.77734375" style="568" customWidth="1"/>
    <col min="7209" max="7209" width="6.88671875" style="568" customWidth="1"/>
    <col min="7210" max="7210" width="4.44140625" style="568" customWidth="1"/>
    <col min="7211" max="7211" width="3.6640625" style="568" customWidth="1"/>
    <col min="7212" max="7212" width="0.77734375" style="568" customWidth="1"/>
    <col min="7213" max="7213" width="3.33203125" style="568" customWidth="1"/>
    <col min="7214" max="7214" width="3.6640625" style="568" customWidth="1"/>
    <col min="7215" max="7215" width="3" style="568" customWidth="1"/>
    <col min="7216" max="7216" width="3.6640625" style="568" customWidth="1"/>
    <col min="7217" max="7217" width="3.109375" style="568" customWidth="1"/>
    <col min="7218" max="7218" width="1.88671875" style="568" customWidth="1"/>
    <col min="7219" max="7220" width="2.21875" style="568" customWidth="1"/>
    <col min="7221" max="7221" width="7.21875" style="568" customWidth="1"/>
    <col min="7222" max="7456" width="8.88671875" style="568"/>
    <col min="7457" max="7457" width="2.44140625" style="568" customWidth="1"/>
    <col min="7458" max="7458" width="2.33203125" style="568" customWidth="1"/>
    <col min="7459" max="7459" width="1.109375" style="568" customWidth="1"/>
    <col min="7460" max="7460" width="22.6640625" style="568" customWidth="1"/>
    <col min="7461" max="7461" width="1.21875" style="568" customWidth="1"/>
    <col min="7462" max="7463" width="11.77734375" style="568" customWidth="1"/>
    <col min="7464" max="7464" width="1.77734375" style="568" customWidth="1"/>
    <col min="7465" max="7465" width="6.88671875" style="568" customWidth="1"/>
    <col min="7466" max="7466" width="4.44140625" style="568" customWidth="1"/>
    <col min="7467" max="7467" width="3.6640625" style="568" customWidth="1"/>
    <col min="7468" max="7468" width="0.77734375" style="568" customWidth="1"/>
    <col min="7469" max="7469" width="3.33203125" style="568" customWidth="1"/>
    <col min="7470" max="7470" width="3.6640625" style="568" customWidth="1"/>
    <col min="7471" max="7471" width="3" style="568" customWidth="1"/>
    <col min="7472" max="7472" width="3.6640625" style="568" customWidth="1"/>
    <col min="7473" max="7473" width="3.109375" style="568" customWidth="1"/>
    <col min="7474" max="7474" width="1.88671875" style="568" customWidth="1"/>
    <col min="7475" max="7476" width="2.21875" style="568" customWidth="1"/>
    <col min="7477" max="7477" width="7.21875" style="568" customWidth="1"/>
    <col min="7478" max="7712" width="8.88671875" style="568"/>
    <col min="7713" max="7713" width="2.44140625" style="568" customWidth="1"/>
    <col min="7714" max="7714" width="2.33203125" style="568" customWidth="1"/>
    <col min="7715" max="7715" width="1.109375" style="568" customWidth="1"/>
    <col min="7716" max="7716" width="22.6640625" style="568" customWidth="1"/>
    <col min="7717" max="7717" width="1.21875" style="568" customWidth="1"/>
    <col min="7718" max="7719" width="11.77734375" style="568" customWidth="1"/>
    <col min="7720" max="7720" width="1.77734375" style="568" customWidth="1"/>
    <col min="7721" max="7721" width="6.88671875" style="568" customWidth="1"/>
    <col min="7722" max="7722" width="4.44140625" style="568" customWidth="1"/>
    <col min="7723" max="7723" width="3.6640625" style="568" customWidth="1"/>
    <col min="7724" max="7724" width="0.77734375" style="568" customWidth="1"/>
    <col min="7725" max="7725" width="3.33203125" style="568" customWidth="1"/>
    <col min="7726" max="7726" width="3.6640625" style="568" customWidth="1"/>
    <col min="7727" max="7727" width="3" style="568" customWidth="1"/>
    <col min="7728" max="7728" width="3.6640625" style="568" customWidth="1"/>
    <col min="7729" max="7729" width="3.109375" style="568" customWidth="1"/>
    <col min="7730" max="7730" width="1.88671875" style="568" customWidth="1"/>
    <col min="7731" max="7732" width="2.21875" style="568" customWidth="1"/>
    <col min="7733" max="7733" width="7.21875" style="568" customWidth="1"/>
    <col min="7734" max="7968" width="8.88671875" style="568"/>
    <col min="7969" max="7969" width="2.44140625" style="568" customWidth="1"/>
    <col min="7970" max="7970" width="2.33203125" style="568" customWidth="1"/>
    <col min="7971" max="7971" width="1.109375" style="568" customWidth="1"/>
    <col min="7972" max="7972" width="22.6640625" style="568" customWidth="1"/>
    <col min="7973" max="7973" width="1.21875" style="568" customWidth="1"/>
    <col min="7974" max="7975" width="11.77734375" style="568" customWidth="1"/>
    <col min="7976" max="7976" width="1.77734375" style="568" customWidth="1"/>
    <col min="7977" max="7977" width="6.88671875" style="568" customWidth="1"/>
    <col min="7978" max="7978" width="4.44140625" style="568" customWidth="1"/>
    <col min="7979" max="7979" width="3.6640625" style="568" customWidth="1"/>
    <col min="7980" max="7980" width="0.77734375" style="568" customWidth="1"/>
    <col min="7981" max="7981" width="3.33203125" style="568" customWidth="1"/>
    <col min="7982" max="7982" width="3.6640625" style="568" customWidth="1"/>
    <col min="7983" max="7983" width="3" style="568" customWidth="1"/>
    <col min="7984" max="7984" width="3.6640625" style="568" customWidth="1"/>
    <col min="7985" max="7985" width="3.109375" style="568" customWidth="1"/>
    <col min="7986" max="7986" width="1.88671875" style="568" customWidth="1"/>
    <col min="7987" max="7988" width="2.21875" style="568" customWidth="1"/>
    <col min="7989" max="7989" width="7.21875" style="568" customWidth="1"/>
    <col min="7990" max="8224" width="8.88671875" style="568"/>
    <col min="8225" max="8225" width="2.44140625" style="568" customWidth="1"/>
    <col min="8226" max="8226" width="2.33203125" style="568" customWidth="1"/>
    <col min="8227" max="8227" width="1.109375" style="568" customWidth="1"/>
    <col min="8228" max="8228" width="22.6640625" style="568" customWidth="1"/>
    <col min="8229" max="8229" width="1.21875" style="568" customWidth="1"/>
    <col min="8230" max="8231" width="11.77734375" style="568" customWidth="1"/>
    <col min="8232" max="8232" width="1.77734375" style="568" customWidth="1"/>
    <col min="8233" max="8233" width="6.88671875" style="568" customWidth="1"/>
    <col min="8234" max="8234" width="4.44140625" style="568" customWidth="1"/>
    <col min="8235" max="8235" width="3.6640625" style="568" customWidth="1"/>
    <col min="8236" max="8236" width="0.77734375" style="568" customWidth="1"/>
    <col min="8237" max="8237" width="3.33203125" style="568" customWidth="1"/>
    <col min="8238" max="8238" width="3.6640625" style="568" customWidth="1"/>
    <col min="8239" max="8239" width="3" style="568" customWidth="1"/>
    <col min="8240" max="8240" width="3.6640625" style="568" customWidth="1"/>
    <col min="8241" max="8241" width="3.109375" style="568" customWidth="1"/>
    <col min="8242" max="8242" width="1.88671875" style="568" customWidth="1"/>
    <col min="8243" max="8244" width="2.21875" style="568" customWidth="1"/>
    <col min="8245" max="8245" width="7.21875" style="568" customWidth="1"/>
    <col min="8246" max="8480" width="8.88671875" style="568"/>
    <col min="8481" max="8481" width="2.44140625" style="568" customWidth="1"/>
    <col min="8482" max="8482" width="2.33203125" style="568" customWidth="1"/>
    <col min="8483" max="8483" width="1.109375" style="568" customWidth="1"/>
    <col min="8484" max="8484" width="22.6640625" style="568" customWidth="1"/>
    <col min="8485" max="8485" width="1.21875" style="568" customWidth="1"/>
    <col min="8486" max="8487" width="11.77734375" style="568" customWidth="1"/>
    <col min="8488" max="8488" width="1.77734375" style="568" customWidth="1"/>
    <col min="8489" max="8489" width="6.88671875" style="568" customWidth="1"/>
    <col min="8490" max="8490" width="4.44140625" style="568" customWidth="1"/>
    <col min="8491" max="8491" width="3.6640625" style="568" customWidth="1"/>
    <col min="8492" max="8492" width="0.77734375" style="568" customWidth="1"/>
    <col min="8493" max="8493" width="3.33203125" style="568" customWidth="1"/>
    <col min="8494" max="8494" width="3.6640625" style="568" customWidth="1"/>
    <col min="8495" max="8495" width="3" style="568" customWidth="1"/>
    <col min="8496" max="8496" width="3.6640625" style="568" customWidth="1"/>
    <col min="8497" max="8497" width="3.109375" style="568" customWidth="1"/>
    <col min="8498" max="8498" width="1.88671875" style="568" customWidth="1"/>
    <col min="8499" max="8500" width="2.21875" style="568" customWidth="1"/>
    <col min="8501" max="8501" width="7.21875" style="568" customWidth="1"/>
    <col min="8502" max="8736" width="8.88671875" style="568"/>
    <col min="8737" max="8737" width="2.44140625" style="568" customWidth="1"/>
    <col min="8738" max="8738" width="2.33203125" style="568" customWidth="1"/>
    <col min="8739" max="8739" width="1.109375" style="568" customWidth="1"/>
    <col min="8740" max="8740" width="22.6640625" style="568" customWidth="1"/>
    <col min="8741" max="8741" width="1.21875" style="568" customWidth="1"/>
    <col min="8742" max="8743" width="11.77734375" style="568" customWidth="1"/>
    <col min="8744" max="8744" width="1.77734375" style="568" customWidth="1"/>
    <col min="8745" max="8745" width="6.88671875" style="568" customWidth="1"/>
    <col min="8746" max="8746" width="4.44140625" style="568" customWidth="1"/>
    <col min="8747" max="8747" width="3.6640625" style="568" customWidth="1"/>
    <col min="8748" max="8748" width="0.77734375" style="568" customWidth="1"/>
    <col min="8749" max="8749" width="3.33203125" style="568" customWidth="1"/>
    <col min="8750" max="8750" width="3.6640625" style="568" customWidth="1"/>
    <col min="8751" max="8751" width="3" style="568" customWidth="1"/>
    <col min="8752" max="8752" width="3.6640625" style="568" customWidth="1"/>
    <col min="8753" max="8753" width="3.109375" style="568" customWidth="1"/>
    <col min="8754" max="8754" width="1.88671875" style="568" customWidth="1"/>
    <col min="8755" max="8756" width="2.21875" style="568" customWidth="1"/>
    <col min="8757" max="8757" width="7.21875" style="568" customWidth="1"/>
    <col min="8758" max="8992" width="8.88671875" style="568"/>
    <col min="8993" max="8993" width="2.44140625" style="568" customWidth="1"/>
    <col min="8994" max="8994" width="2.33203125" style="568" customWidth="1"/>
    <col min="8995" max="8995" width="1.109375" style="568" customWidth="1"/>
    <col min="8996" max="8996" width="22.6640625" style="568" customWidth="1"/>
    <col min="8997" max="8997" width="1.21875" style="568" customWidth="1"/>
    <col min="8998" max="8999" width="11.77734375" style="568" customWidth="1"/>
    <col min="9000" max="9000" width="1.77734375" style="568" customWidth="1"/>
    <col min="9001" max="9001" width="6.88671875" style="568" customWidth="1"/>
    <col min="9002" max="9002" width="4.44140625" style="568" customWidth="1"/>
    <col min="9003" max="9003" width="3.6640625" style="568" customWidth="1"/>
    <col min="9004" max="9004" width="0.77734375" style="568" customWidth="1"/>
    <col min="9005" max="9005" width="3.33203125" style="568" customWidth="1"/>
    <col min="9006" max="9006" width="3.6640625" style="568" customWidth="1"/>
    <col min="9007" max="9007" width="3" style="568" customWidth="1"/>
    <col min="9008" max="9008" width="3.6640625" style="568" customWidth="1"/>
    <col min="9009" max="9009" width="3.109375" style="568" customWidth="1"/>
    <col min="9010" max="9010" width="1.88671875" style="568" customWidth="1"/>
    <col min="9011" max="9012" width="2.21875" style="568" customWidth="1"/>
    <col min="9013" max="9013" width="7.21875" style="568" customWidth="1"/>
    <col min="9014" max="9248" width="8.88671875" style="568"/>
    <col min="9249" max="9249" width="2.44140625" style="568" customWidth="1"/>
    <col min="9250" max="9250" width="2.33203125" style="568" customWidth="1"/>
    <col min="9251" max="9251" width="1.109375" style="568" customWidth="1"/>
    <col min="9252" max="9252" width="22.6640625" style="568" customWidth="1"/>
    <col min="9253" max="9253" width="1.21875" style="568" customWidth="1"/>
    <col min="9254" max="9255" width="11.77734375" style="568" customWidth="1"/>
    <col min="9256" max="9256" width="1.77734375" style="568" customWidth="1"/>
    <col min="9257" max="9257" width="6.88671875" style="568" customWidth="1"/>
    <col min="9258" max="9258" width="4.44140625" style="568" customWidth="1"/>
    <col min="9259" max="9259" width="3.6640625" style="568" customWidth="1"/>
    <col min="9260" max="9260" width="0.77734375" style="568" customWidth="1"/>
    <col min="9261" max="9261" width="3.33203125" style="568" customWidth="1"/>
    <col min="9262" max="9262" width="3.6640625" style="568" customWidth="1"/>
    <col min="9263" max="9263" width="3" style="568" customWidth="1"/>
    <col min="9264" max="9264" width="3.6640625" style="568" customWidth="1"/>
    <col min="9265" max="9265" width="3.109375" style="568" customWidth="1"/>
    <col min="9266" max="9266" width="1.88671875" style="568" customWidth="1"/>
    <col min="9267" max="9268" width="2.21875" style="568" customWidth="1"/>
    <col min="9269" max="9269" width="7.21875" style="568" customWidth="1"/>
    <col min="9270" max="9504" width="8.88671875" style="568"/>
    <col min="9505" max="9505" width="2.44140625" style="568" customWidth="1"/>
    <col min="9506" max="9506" width="2.33203125" style="568" customWidth="1"/>
    <col min="9507" max="9507" width="1.109375" style="568" customWidth="1"/>
    <col min="9508" max="9508" width="22.6640625" style="568" customWidth="1"/>
    <col min="9509" max="9509" width="1.21875" style="568" customWidth="1"/>
    <col min="9510" max="9511" width="11.77734375" style="568" customWidth="1"/>
    <col min="9512" max="9512" width="1.77734375" style="568" customWidth="1"/>
    <col min="9513" max="9513" width="6.88671875" style="568" customWidth="1"/>
    <col min="9514" max="9514" width="4.44140625" style="568" customWidth="1"/>
    <col min="9515" max="9515" width="3.6640625" style="568" customWidth="1"/>
    <col min="9516" max="9516" width="0.77734375" style="568" customWidth="1"/>
    <col min="9517" max="9517" width="3.33203125" style="568" customWidth="1"/>
    <col min="9518" max="9518" width="3.6640625" style="568" customWidth="1"/>
    <col min="9519" max="9519" width="3" style="568" customWidth="1"/>
    <col min="9520" max="9520" width="3.6640625" style="568" customWidth="1"/>
    <col min="9521" max="9521" width="3.109375" style="568" customWidth="1"/>
    <col min="9522" max="9522" width="1.88671875" style="568" customWidth="1"/>
    <col min="9523" max="9524" width="2.21875" style="568" customWidth="1"/>
    <col min="9525" max="9525" width="7.21875" style="568" customWidth="1"/>
    <col min="9526" max="9760" width="8.88671875" style="568"/>
    <col min="9761" max="9761" width="2.44140625" style="568" customWidth="1"/>
    <col min="9762" max="9762" width="2.33203125" style="568" customWidth="1"/>
    <col min="9763" max="9763" width="1.109375" style="568" customWidth="1"/>
    <col min="9764" max="9764" width="22.6640625" style="568" customWidth="1"/>
    <col min="9765" max="9765" width="1.21875" style="568" customWidth="1"/>
    <col min="9766" max="9767" width="11.77734375" style="568" customWidth="1"/>
    <col min="9768" max="9768" width="1.77734375" style="568" customWidth="1"/>
    <col min="9769" max="9769" width="6.88671875" style="568" customWidth="1"/>
    <col min="9770" max="9770" width="4.44140625" style="568" customWidth="1"/>
    <col min="9771" max="9771" width="3.6640625" style="568" customWidth="1"/>
    <col min="9772" max="9772" width="0.77734375" style="568" customWidth="1"/>
    <col min="9773" max="9773" width="3.33203125" style="568" customWidth="1"/>
    <col min="9774" max="9774" width="3.6640625" style="568" customWidth="1"/>
    <col min="9775" max="9775" width="3" style="568" customWidth="1"/>
    <col min="9776" max="9776" width="3.6640625" style="568" customWidth="1"/>
    <col min="9777" max="9777" width="3.109375" style="568" customWidth="1"/>
    <col min="9778" max="9778" width="1.88671875" style="568" customWidth="1"/>
    <col min="9779" max="9780" width="2.21875" style="568" customWidth="1"/>
    <col min="9781" max="9781" width="7.21875" style="568" customWidth="1"/>
    <col min="9782" max="10016" width="8.88671875" style="568"/>
    <col min="10017" max="10017" width="2.44140625" style="568" customWidth="1"/>
    <col min="10018" max="10018" width="2.33203125" style="568" customWidth="1"/>
    <col min="10019" max="10019" width="1.109375" style="568" customWidth="1"/>
    <col min="10020" max="10020" width="22.6640625" style="568" customWidth="1"/>
    <col min="10021" max="10021" width="1.21875" style="568" customWidth="1"/>
    <col min="10022" max="10023" width="11.77734375" style="568" customWidth="1"/>
    <col min="10024" max="10024" width="1.77734375" style="568" customWidth="1"/>
    <col min="10025" max="10025" width="6.88671875" style="568" customWidth="1"/>
    <col min="10026" max="10026" width="4.44140625" style="568" customWidth="1"/>
    <col min="10027" max="10027" width="3.6640625" style="568" customWidth="1"/>
    <col min="10028" max="10028" width="0.77734375" style="568" customWidth="1"/>
    <col min="10029" max="10029" width="3.33203125" style="568" customWidth="1"/>
    <col min="10030" max="10030" width="3.6640625" style="568" customWidth="1"/>
    <col min="10031" max="10031" width="3" style="568" customWidth="1"/>
    <col min="10032" max="10032" width="3.6640625" style="568" customWidth="1"/>
    <col min="10033" max="10033" width="3.109375" style="568" customWidth="1"/>
    <col min="10034" max="10034" width="1.88671875" style="568" customWidth="1"/>
    <col min="10035" max="10036" width="2.21875" style="568" customWidth="1"/>
    <col min="10037" max="10037" width="7.21875" style="568" customWidth="1"/>
    <col min="10038" max="10272" width="8.88671875" style="568"/>
    <col min="10273" max="10273" width="2.44140625" style="568" customWidth="1"/>
    <col min="10274" max="10274" width="2.33203125" style="568" customWidth="1"/>
    <col min="10275" max="10275" width="1.109375" style="568" customWidth="1"/>
    <col min="10276" max="10276" width="22.6640625" style="568" customWidth="1"/>
    <col min="10277" max="10277" width="1.21875" style="568" customWidth="1"/>
    <col min="10278" max="10279" width="11.77734375" style="568" customWidth="1"/>
    <col min="10280" max="10280" width="1.77734375" style="568" customWidth="1"/>
    <col min="10281" max="10281" width="6.88671875" style="568" customWidth="1"/>
    <col min="10282" max="10282" width="4.44140625" style="568" customWidth="1"/>
    <col min="10283" max="10283" width="3.6640625" style="568" customWidth="1"/>
    <col min="10284" max="10284" width="0.77734375" style="568" customWidth="1"/>
    <col min="10285" max="10285" width="3.33203125" style="568" customWidth="1"/>
    <col min="10286" max="10286" width="3.6640625" style="568" customWidth="1"/>
    <col min="10287" max="10287" width="3" style="568" customWidth="1"/>
    <col min="10288" max="10288" width="3.6640625" style="568" customWidth="1"/>
    <col min="10289" max="10289" width="3.109375" style="568" customWidth="1"/>
    <col min="10290" max="10290" width="1.88671875" style="568" customWidth="1"/>
    <col min="10291" max="10292" width="2.21875" style="568" customWidth="1"/>
    <col min="10293" max="10293" width="7.21875" style="568" customWidth="1"/>
    <col min="10294" max="10528" width="8.88671875" style="568"/>
    <col min="10529" max="10529" width="2.44140625" style="568" customWidth="1"/>
    <col min="10530" max="10530" width="2.33203125" style="568" customWidth="1"/>
    <col min="10531" max="10531" width="1.109375" style="568" customWidth="1"/>
    <col min="10532" max="10532" width="22.6640625" style="568" customWidth="1"/>
    <col min="10533" max="10533" width="1.21875" style="568" customWidth="1"/>
    <col min="10534" max="10535" width="11.77734375" style="568" customWidth="1"/>
    <col min="10536" max="10536" width="1.77734375" style="568" customWidth="1"/>
    <col min="10537" max="10537" width="6.88671875" style="568" customWidth="1"/>
    <col min="10538" max="10538" width="4.44140625" style="568" customWidth="1"/>
    <col min="10539" max="10539" width="3.6640625" style="568" customWidth="1"/>
    <col min="10540" max="10540" width="0.77734375" style="568" customWidth="1"/>
    <col min="10541" max="10541" width="3.33203125" style="568" customWidth="1"/>
    <col min="10542" max="10542" width="3.6640625" style="568" customWidth="1"/>
    <col min="10543" max="10543" width="3" style="568" customWidth="1"/>
    <col min="10544" max="10544" width="3.6640625" style="568" customWidth="1"/>
    <col min="10545" max="10545" width="3.109375" style="568" customWidth="1"/>
    <col min="10546" max="10546" width="1.88671875" style="568" customWidth="1"/>
    <col min="10547" max="10548" width="2.21875" style="568" customWidth="1"/>
    <col min="10549" max="10549" width="7.21875" style="568" customWidth="1"/>
    <col min="10550" max="10784" width="8.88671875" style="568"/>
    <col min="10785" max="10785" width="2.44140625" style="568" customWidth="1"/>
    <col min="10786" max="10786" width="2.33203125" style="568" customWidth="1"/>
    <col min="10787" max="10787" width="1.109375" style="568" customWidth="1"/>
    <col min="10788" max="10788" width="22.6640625" style="568" customWidth="1"/>
    <col min="10789" max="10789" width="1.21875" style="568" customWidth="1"/>
    <col min="10790" max="10791" width="11.77734375" style="568" customWidth="1"/>
    <col min="10792" max="10792" width="1.77734375" style="568" customWidth="1"/>
    <col min="10793" max="10793" width="6.88671875" style="568" customWidth="1"/>
    <col min="10794" max="10794" width="4.44140625" style="568" customWidth="1"/>
    <col min="10795" max="10795" width="3.6640625" style="568" customWidth="1"/>
    <col min="10796" max="10796" width="0.77734375" style="568" customWidth="1"/>
    <col min="10797" max="10797" width="3.33203125" style="568" customWidth="1"/>
    <col min="10798" max="10798" width="3.6640625" style="568" customWidth="1"/>
    <col min="10799" max="10799" width="3" style="568" customWidth="1"/>
    <col min="10800" max="10800" width="3.6640625" style="568" customWidth="1"/>
    <col min="10801" max="10801" width="3.109375" style="568" customWidth="1"/>
    <col min="10802" max="10802" width="1.88671875" style="568" customWidth="1"/>
    <col min="10803" max="10804" width="2.21875" style="568" customWidth="1"/>
    <col min="10805" max="10805" width="7.21875" style="568" customWidth="1"/>
    <col min="10806" max="11040" width="8.88671875" style="568"/>
    <col min="11041" max="11041" width="2.44140625" style="568" customWidth="1"/>
    <col min="11042" max="11042" width="2.33203125" style="568" customWidth="1"/>
    <col min="11043" max="11043" width="1.109375" style="568" customWidth="1"/>
    <col min="11044" max="11044" width="22.6640625" style="568" customWidth="1"/>
    <col min="11045" max="11045" width="1.21875" style="568" customWidth="1"/>
    <col min="11046" max="11047" width="11.77734375" style="568" customWidth="1"/>
    <col min="11048" max="11048" width="1.77734375" style="568" customWidth="1"/>
    <col min="11049" max="11049" width="6.88671875" style="568" customWidth="1"/>
    <col min="11050" max="11050" width="4.44140625" style="568" customWidth="1"/>
    <col min="11051" max="11051" width="3.6640625" style="568" customWidth="1"/>
    <col min="11052" max="11052" width="0.77734375" style="568" customWidth="1"/>
    <col min="11053" max="11053" width="3.33203125" style="568" customWidth="1"/>
    <col min="11054" max="11054" width="3.6640625" style="568" customWidth="1"/>
    <col min="11055" max="11055" width="3" style="568" customWidth="1"/>
    <col min="11056" max="11056" width="3.6640625" style="568" customWidth="1"/>
    <col min="11057" max="11057" width="3.109375" style="568" customWidth="1"/>
    <col min="11058" max="11058" width="1.88671875" style="568" customWidth="1"/>
    <col min="11059" max="11060" width="2.21875" style="568" customWidth="1"/>
    <col min="11061" max="11061" width="7.21875" style="568" customWidth="1"/>
    <col min="11062" max="11296" width="8.88671875" style="568"/>
    <col min="11297" max="11297" width="2.44140625" style="568" customWidth="1"/>
    <col min="11298" max="11298" width="2.33203125" style="568" customWidth="1"/>
    <col min="11299" max="11299" width="1.109375" style="568" customWidth="1"/>
    <col min="11300" max="11300" width="22.6640625" style="568" customWidth="1"/>
    <col min="11301" max="11301" width="1.21875" style="568" customWidth="1"/>
    <col min="11302" max="11303" width="11.77734375" style="568" customWidth="1"/>
    <col min="11304" max="11304" width="1.77734375" style="568" customWidth="1"/>
    <col min="11305" max="11305" width="6.88671875" style="568" customWidth="1"/>
    <col min="11306" max="11306" width="4.44140625" style="568" customWidth="1"/>
    <col min="11307" max="11307" width="3.6640625" style="568" customWidth="1"/>
    <col min="11308" max="11308" width="0.77734375" style="568" customWidth="1"/>
    <col min="11309" max="11309" width="3.33203125" style="568" customWidth="1"/>
    <col min="11310" max="11310" width="3.6640625" style="568" customWidth="1"/>
    <col min="11311" max="11311" width="3" style="568" customWidth="1"/>
    <col min="11312" max="11312" width="3.6640625" style="568" customWidth="1"/>
    <col min="11313" max="11313" width="3.109375" style="568" customWidth="1"/>
    <col min="11314" max="11314" width="1.88671875" style="568" customWidth="1"/>
    <col min="11315" max="11316" width="2.21875" style="568" customWidth="1"/>
    <col min="11317" max="11317" width="7.21875" style="568" customWidth="1"/>
    <col min="11318" max="11552" width="8.88671875" style="568"/>
    <col min="11553" max="11553" width="2.44140625" style="568" customWidth="1"/>
    <col min="11554" max="11554" width="2.33203125" style="568" customWidth="1"/>
    <col min="11555" max="11555" width="1.109375" style="568" customWidth="1"/>
    <col min="11556" max="11556" width="22.6640625" style="568" customWidth="1"/>
    <col min="11557" max="11557" width="1.21875" style="568" customWidth="1"/>
    <col min="11558" max="11559" width="11.77734375" style="568" customWidth="1"/>
    <col min="11560" max="11560" width="1.77734375" style="568" customWidth="1"/>
    <col min="11561" max="11561" width="6.88671875" style="568" customWidth="1"/>
    <col min="11562" max="11562" width="4.44140625" style="568" customWidth="1"/>
    <col min="11563" max="11563" width="3.6640625" style="568" customWidth="1"/>
    <col min="11564" max="11564" width="0.77734375" style="568" customWidth="1"/>
    <col min="11565" max="11565" width="3.33203125" style="568" customWidth="1"/>
    <col min="11566" max="11566" width="3.6640625" style="568" customWidth="1"/>
    <col min="11567" max="11567" width="3" style="568" customWidth="1"/>
    <col min="11568" max="11568" width="3.6640625" style="568" customWidth="1"/>
    <col min="11569" max="11569" width="3.109375" style="568" customWidth="1"/>
    <col min="11570" max="11570" width="1.88671875" style="568" customWidth="1"/>
    <col min="11571" max="11572" width="2.21875" style="568" customWidth="1"/>
    <col min="11573" max="11573" width="7.21875" style="568" customWidth="1"/>
    <col min="11574" max="11808" width="8.88671875" style="568"/>
    <col min="11809" max="11809" width="2.44140625" style="568" customWidth="1"/>
    <col min="11810" max="11810" width="2.33203125" style="568" customWidth="1"/>
    <col min="11811" max="11811" width="1.109375" style="568" customWidth="1"/>
    <col min="11812" max="11812" width="22.6640625" style="568" customWidth="1"/>
    <col min="11813" max="11813" width="1.21875" style="568" customWidth="1"/>
    <col min="11814" max="11815" width="11.77734375" style="568" customWidth="1"/>
    <col min="11816" max="11816" width="1.77734375" style="568" customWidth="1"/>
    <col min="11817" max="11817" width="6.88671875" style="568" customWidth="1"/>
    <col min="11818" max="11818" width="4.44140625" style="568" customWidth="1"/>
    <col min="11819" max="11819" width="3.6640625" style="568" customWidth="1"/>
    <col min="11820" max="11820" width="0.77734375" style="568" customWidth="1"/>
    <col min="11821" max="11821" width="3.33203125" style="568" customWidth="1"/>
    <col min="11822" max="11822" width="3.6640625" style="568" customWidth="1"/>
    <col min="11823" max="11823" width="3" style="568" customWidth="1"/>
    <col min="11824" max="11824" width="3.6640625" style="568" customWidth="1"/>
    <col min="11825" max="11825" width="3.109375" style="568" customWidth="1"/>
    <col min="11826" max="11826" width="1.88671875" style="568" customWidth="1"/>
    <col min="11827" max="11828" width="2.21875" style="568" customWidth="1"/>
    <col min="11829" max="11829" width="7.21875" style="568" customWidth="1"/>
    <col min="11830" max="12064" width="8.88671875" style="568"/>
    <col min="12065" max="12065" width="2.44140625" style="568" customWidth="1"/>
    <col min="12066" max="12066" width="2.33203125" style="568" customWidth="1"/>
    <col min="12067" max="12067" width="1.109375" style="568" customWidth="1"/>
    <col min="12068" max="12068" width="22.6640625" style="568" customWidth="1"/>
    <col min="12069" max="12069" width="1.21875" style="568" customWidth="1"/>
    <col min="12070" max="12071" width="11.77734375" style="568" customWidth="1"/>
    <col min="12072" max="12072" width="1.77734375" style="568" customWidth="1"/>
    <col min="12073" max="12073" width="6.88671875" style="568" customWidth="1"/>
    <col min="12074" max="12074" width="4.44140625" style="568" customWidth="1"/>
    <col min="12075" max="12075" width="3.6640625" style="568" customWidth="1"/>
    <col min="12076" max="12076" width="0.77734375" style="568" customWidth="1"/>
    <col min="12077" max="12077" width="3.33203125" style="568" customWidth="1"/>
    <col min="12078" max="12078" width="3.6640625" style="568" customWidth="1"/>
    <col min="12079" max="12079" width="3" style="568" customWidth="1"/>
    <col min="12080" max="12080" width="3.6640625" style="568" customWidth="1"/>
    <col min="12081" max="12081" width="3.109375" style="568" customWidth="1"/>
    <col min="12082" max="12082" width="1.88671875" style="568" customWidth="1"/>
    <col min="12083" max="12084" width="2.21875" style="568" customWidth="1"/>
    <col min="12085" max="12085" width="7.21875" style="568" customWidth="1"/>
    <col min="12086" max="12320" width="8.88671875" style="568"/>
    <col min="12321" max="12321" width="2.44140625" style="568" customWidth="1"/>
    <col min="12322" max="12322" width="2.33203125" style="568" customWidth="1"/>
    <col min="12323" max="12323" width="1.109375" style="568" customWidth="1"/>
    <col min="12324" max="12324" width="22.6640625" style="568" customWidth="1"/>
    <col min="12325" max="12325" width="1.21875" style="568" customWidth="1"/>
    <col min="12326" max="12327" width="11.77734375" style="568" customWidth="1"/>
    <col min="12328" max="12328" width="1.77734375" style="568" customWidth="1"/>
    <col min="12329" max="12329" width="6.88671875" style="568" customWidth="1"/>
    <col min="12330" max="12330" width="4.44140625" style="568" customWidth="1"/>
    <col min="12331" max="12331" width="3.6640625" style="568" customWidth="1"/>
    <col min="12332" max="12332" width="0.77734375" style="568" customWidth="1"/>
    <col min="12333" max="12333" width="3.33203125" style="568" customWidth="1"/>
    <col min="12334" max="12334" width="3.6640625" style="568" customWidth="1"/>
    <col min="12335" max="12335" width="3" style="568" customWidth="1"/>
    <col min="12336" max="12336" width="3.6640625" style="568" customWidth="1"/>
    <col min="12337" max="12337" width="3.109375" style="568" customWidth="1"/>
    <col min="12338" max="12338" width="1.88671875" style="568" customWidth="1"/>
    <col min="12339" max="12340" width="2.21875" style="568" customWidth="1"/>
    <col min="12341" max="12341" width="7.21875" style="568" customWidth="1"/>
    <col min="12342" max="12576" width="8.88671875" style="568"/>
    <col min="12577" max="12577" width="2.44140625" style="568" customWidth="1"/>
    <col min="12578" max="12578" width="2.33203125" style="568" customWidth="1"/>
    <col min="12579" max="12579" width="1.109375" style="568" customWidth="1"/>
    <col min="12580" max="12580" width="22.6640625" style="568" customWidth="1"/>
    <col min="12581" max="12581" width="1.21875" style="568" customWidth="1"/>
    <col min="12582" max="12583" width="11.77734375" style="568" customWidth="1"/>
    <col min="12584" max="12584" width="1.77734375" style="568" customWidth="1"/>
    <col min="12585" max="12585" width="6.88671875" style="568" customWidth="1"/>
    <col min="12586" max="12586" width="4.44140625" style="568" customWidth="1"/>
    <col min="12587" max="12587" width="3.6640625" style="568" customWidth="1"/>
    <col min="12588" max="12588" width="0.77734375" style="568" customWidth="1"/>
    <col min="12589" max="12589" width="3.33203125" style="568" customWidth="1"/>
    <col min="12590" max="12590" width="3.6640625" style="568" customWidth="1"/>
    <col min="12591" max="12591" width="3" style="568" customWidth="1"/>
    <col min="12592" max="12592" width="3.6640625" style="568" customWidth="1"/>
    <col min="12593" max="12593" width="3.109375" style="568" customWidth="1"/>
    <col min="12594" max="12594" width="1.88671875" style="568" customWidth="1"/>
    <col min="12595" max="12596" width="2.21875" style="568" customWidth="1"/>
    <col min="12597" max="12597" width="7.21875" style="568" customWidth="1"/>
    <col min="12598" max="12832" width="8.88671875" style="568"/>
    <col min="12833" max="12833" width="2.44140625" style="568" customWidth="1"/>
    <col min="12834" max="12834" width="2.33203125" style="568" customWidth="1"/>
    <col min="12835" max="12835" width="1.109375" style="568" customWidth="1"/>
    <col min="12836" max="12836" width="22.6640625" style="568" customWidth="1"/>
    <col min="12837" max="12837" width="1.21875" style="568" customWidth="1"/>
    <col min="12838" max="12839" width="11.77734375" style="568" customWidth="1"/>
    <col min="12840" max="12840" width="1.77734375" style="568" customWidth="1"/>
    <col min="12841" max="12841" width="6.88671875" style="568" customWidth="1"/>
    <col min="12842" max="12842" width="4.44140625" style="568" customWidth="1"/>
    <col min="12843" max="12843" width="3.6640625" style="568" customWidth="1"/>
    <col min="12844" max="12844" width="0.77734375" style="568" customWidth="1"/>
    <col min="12845" max="12845" width="3.33203125" style="568" customWidth="1"/>
    <col min="12846" max="12846" width="3.6640625" style="568" customWidth="1"/>
    <col min="12847" max="12847" width="3" style="568" customWidth="1"/>
    <col min="12848" max="12848" width="3.6640625" style="568" customWidth="1"/>
    <col min="12849" max="12849" width="3.109375" style="568" customWidth="1"/>
    <col min="12850" max="12850" width="1.88671875" style="568" customWidth="1"/>
    <col min="12851" max="12852" width="2.21875" style="568" customWidth="1"/>
    <col min="12853" max="12853" width="7.21875" style="568" customWidth="1"/>
    <col min="12854" max="13088" width="8.88671875" style="568"/>
    <col min="13089" max="13089" width="2.44140625" style="568" customWidth="1"/>
    <col min="13090" max="13090" width="2.33203125" style="568" customWidth="1"/>
    <col min="13091" max="13091" width="1.109375" style="568" customWidth="1"/>
    <col min="13092" max="13092" width="22.6640625" style="568" customWidth="1"/>
    <col min="13093" max="13093" width="1.21875" style="568" customWidth="1"/>
    <col min="13094" max="13095" width="11.77734375" style="568" customWidth="1"/>
    <col min="13096" max="13096" width="1.77734375" style="568" customWidth="1"/>
    <col min="13097" max="13097" width="6.88671875" style="568" customWidth="1"/>
    <col min="13098" max="13098" width="4.44140625" style="568" customWidth="1"/>
    <col min="13099" max="13099" width="3.6640625" style="568" customWidth="1"/>
    <col min="13100" max="13100" width="0.77734375" style="568" customWidth="1"/>
    <col min="13101" max="13101" width="3.33203125" style="568" customWidth="1"/>
    <col min="13102" max="13102" width="3.6640625" style="568" customWidth="1"/>
    <col min="13103" max="13103" width="3" style="568" customWidth="1"/>
    <col min="13104" max="13104" width="3.6640625" style="568" customWidth="1"/>
    <col min="13105" max="13105" width="3.109375" style="568" customWidth="1"/>
    <col min="13106" max="13106" width="1.88671875" style="568" customWidth="1"/>
    <col min="13107" max="13108" width="2.21875" style="568" customWidth="1"/>
    <col min="13109" max="13109" width="7.21875" style="568" customWidth="1"/>
    <col min="13110" max="13344" width="8.88671875" style="568"/>
    <col min="13345" max="13345" width="2.44140625" style="568" customWidth="1"/>
    <col min="13346" max="13346" width="2.33203125" style="568" customWidth="1"/>
    <col min="13347" max="13347" width="1.109375" style="568" customWidth="1"/>
    <col min="13348" max="13348" width="22.6640625" style="568" customWidth="1"/>
    <col min="13349" max="13349" width="1.21875" style="568" customWidth="1"/>
    <col min="13350" max="13351" width="11.77734375" style="568" customWidth="1"/>
    <col min="13352" max="13352" width="1.77734375" style="568" customWidth="1"/>
    <col min="13353" max="13353" width="6.88671875" style="568" customWidth="1"/>
    <col min="13354" max="13354" width="4.44140625" style="568" customWidth="1"/>
    <col min="13355" max="13355" width="3.6640625" style="568" customWidth="1"/>
    <col min="13356" max="13356" width="0.77734375" style="568" customWidth="1"/>
    <col min="13357" max="13357" width="3.33203125" style="568" customWidth="1"/>
    <col min="13358" max="13358" width="3.6640625" style="568" customWidth="1"/>
    <col min="13359" max="13359" width="3" style="568" customWidth="1"/>
    <col min="13360" max="13360" width="3.6640625" style="568" customWidth="1"/>
    <col min="13361" max="13361" width="3.109375" style="568" customWidth="1"/>
    <col min="13362" max="13362" width="1.88671875" style="568" customWidth="1"/>
    <col min="13363" max="13364" width="2.21875" style="568" customWidth="1"/>
    <col min="13365" max="13365" width="7.21875" style="568" customWidth="1"/>
    <col min="13366" max="13600" width="8.88671875" style="568"/>
    <col min="13601" max="13601" width="2.44140625" style="568" customWidth="1"/>
    <col min="13602" max="13602" width="2.33203125" style="568" customWidth="1"/>
    <col min="13603" max="13603" width="1.109375" style="568" customWidth="1"/>
    <col min="13604" max="13604" width="22.6640625" style="568" customWidth="1"/>
    <col min="13605" max="13605" width="1.21875" style="568" customWidth="1"/>
    <col min="13606" max="13607" width="11.77734375" style="568" customWidth="1"/>
    <col min="13608" max="13608" width="1.77734375" style="568" customWidth="1"/>
    <col min="13609" max="13609" width="6.88671875" style="568" customWidth="1"/>
    <col min="13610" max="13610" width="4.44140625" style="568" customWidth="1"/>
    <col min="13611" max="13611" width="3.6640625" style="568" customWidth="1"/>
    <col min="13612" max="13612" width="0.77734375" style="568" customWidth="1"/>
    <col min="13613" max="13613" width="3.33203125" style="568" customWidth="1"/>
    <col min="13614" max="13614" width="3.6640625" style="568" customWidth="1"/>
    <col min="13615" max="13615" width="3" style="568" customWidth="1"/>
    <col min="13616" max="13616" width="3.6640625" style="568" customWidth="1"/>
    <col min="13617" max="13617" width="3.109375" style="568" customWidth="1"/>
    <col min="13618" max="13618" width="1.88671875" style="568" customWidth="1"/>
    <col min="13619" max="13620" width="2.21875" style="568" customWidth="1"/>
    <col min="13621" max="13621" width="7.21875" style="568" customWidth="1"/>
    <col min="13622" max="13856" width="8.88671875" style="568"/>
    <col min="13857" max="13857" width="2.44140625" style="568" customWidth="1"/>
    <col min="13858" max="13858" width="2.33203125" style="568" customWidth="1"/>
    <col min="13859" max="13859" width="1.109375" style="568" customWidth="1"/>
    <col min="13860" max="13860" width="22.6640625" style="568" customWidth="1"/>
    <col min="13861" max="13861" width="1.21875" style="568" customWidth="1"/>
    <col min="13862" max="13863" width="11.77734375" style="568" customWidth="1"/>
    <col min="13864" max="13864" width="1.77734375" style="568" customWidth="1"/>
    <col min="13865" max="13865" width="6.88671875" style="568" customWidth="1"/>
    <col min="13866" max="13866" width="4.44140625" style="568" customWidth="1"/>
    <col min="13867" max="13867" width="3.6640625" style="568" customWidth="1"/>
    <col min="13868" max="13868" width="0.77734375" style="568" customWidth="1"/>
    <col min="13869" max="13869" width="3.33203125" style="568" customWidth="1"/>
    <col min="13870" max="13870" width="3.6640625" style="568" customWidth="1"/>
    <col min="13871" max="13871" width="3" style="568" customWidth="1"/>
    <col min="13872" max="13872" width="3.6640625" style="568" customWidth="1"/>
    <col min="13873" max="13873" width="3.109375" style="568" customWidth="1"/>
    <col min="13874" max="13874" width="1.88671875" style="568" customWidth="1"/>
    <col min="13875" max="13876" width="2.21875" style="568" customWidth="1"/>
    <col min="13877" max="13877" width="7.21875" style="568" customWidth="1"/>
    <col min="13878" max="14112" width="8.88671875" style="568"/>
    <col min="14113" max="14113" width="2.44140625" style="568" customWidth="1"/>
    <col min="14114" max="14114" width="2.33203125" style="568" customWidth="1"/>
    <col min="14115" max="14115" width="1.109375" style="568" customWidth="1"/>
    <col min="14116" max="14116" width="22.6640625" style="568" customWidth="1"/>
    <col min="14117" max="14117" width="1.21875" style="568" customWidth="1"/>
    <col min="14118" max="14119" width="11.77734375" style="568" customWidth="1"/>
    <col min="14120" max="14120" width="1.77734375" style="568" customWidth="1"/>
    <col min="14121" max="14121" width="6.88671875" style="568" customWidth="1"/>
    <col min="14122" max="14122" width="4.44140625" style="568" customWidth="1"/>
    <col min="14123" max="14123" width="3.6640625" style="568" customWidth="1"/>
    <col min="14124" max="14124" width="0.77734375" style="568" customWidth="1"/>
    <col min="14125" max="14125" width="3.33203125" style="568" customWidth="1"/>
    <col min="14126" max="14126" width="3.6640625" style="568" customWidth="1"/>
    <col min="14127" max="14127" width="3" style="568" customWidth="1"/>
    <col min="14128" max="14128" width="3.6640625" style="568" customWidth="1"/>
    <col min="14129" max="14129" width="3.109375" style="568" customWidth="1"/>
    <col min="14130" max="14130" width="1.88671875" style="568" customWidth="1"/>
    <col min="14131" max="14132" width="2.21875" style="568" customWidth="1"/>
    <col min="14133" max="14133" width="7.21875" style="568" customWidth="1"/>
    <col min="14134" max="14368" width="8.88671875" style="568"/>
    <col min="14369" max="14369" width="2.44140625" style="568" customWidth="1"/>
    <col min="14370" max="14370" width="2.33203125" style="568" customWidth="1"/>
    <col min="14371" max="14371" width="1.109375" style="568" customWidth="1"/>
    <col min="14372" max="14372" width="22.6640625" style="568" customWidth="1"/>
    <col min="14373" max="14373" width="1.21875" style="568" customWidth="1"/>
    <col min="14374" max="14375" width="11.77734375" style="568" customWidth="1"/>
    <col min="14376" max="14376" width="1.77734375" style="568" customWidth="1"/>
    <col min="14377" max="14377" width="6.88671875" style="568" customWidth="1"/>
    <col min="14378" max="14378" width="4.44140625" style="568" customWidth="1"/>
    <col min="14379" max="14379" width="3.6640625" style="568" customWidth="1"/>
    <col min="14380" max="14380" width="0.77734375" style="568" customWidth="1"/>
    <col min="14381" max="14381" width="3.33203125" style="568" customWidth="1"/>
    <col min="14382" max="14382" width="3.6640625" style="568" customWidth="1"/>
    <col min="14383" max="14383" width="3" style="568" customWidth="1"/>
    <col min="14384" max="14384" width="3.6640625" style="568" customWidth="1"/>
    <col min="14385" max="14385" width="3.109375" style="568" customWidth="1"/>
    <col min="14386" max="14386" width="1.88671875" style="568" customWidth="1"/>
    <col min="14387" max="14388" width="2.21875" style="568" customWidth="1"/>
    <col min="14389" max="14389" width="7.21875" style="568" customWidth="1"/>
    <col min="14390" max="14624" width="8.88671875" style="568"/>
    <col min="14625" max="14625" width="2.44140625" style="568" customWidth="1"/>
    <col min="14626" max="14626" width="2.33203125" style="568" customWidth="1"/>
    <col min="14627" max="14627" width="1.109375" style="568" customWidth="1"/>
    <col min="14628" max="14628" width="22.6640625" style="568" customWidth="1"/>
    <col min="14629" max="14629" width="1.21875" style="568" customWidth="1"/>
    <col min="14630" max="14631" width="11.77734375" style="568" customWidth="1"/>
    <col min="14632" max="14632" width="1.77734375" style="568" customWidth="1"/>
    <col min="14633" max="14633" width="6.88671875" style="568" customWidth="1"/>
    <col min="14634" max="14634" width="4.44140625" style="568" customWidth="1"/>
    <col min="14635" max="14635" width="3.6640625" style="568" customWidth="1"/>
    <col min="14636" max="14636" width="0.77734375" style="568" customWidth="1"/>
    <col min="14637" max="14637" width="3.33203125" style="568" customWidth="1"/>
    <col min="14638" max="14638" width="3.6640625" style="568" customWidth="1"/>
    <col min="14639" max="14639" width="3" style="568" customWidth="1"/>
    <col min="14640" max="14640" width="3.6640625" style="568" customWidth="1"/>
    <col min="14641" max="14641" width="3.109375" style="568" customWidth="1"/>
    <col min="14642" max="14642" width="1.88671875" style="568" customWidth="1"/>
    <col min="14643" max="14644" width="2.21875" style="568" customWidth="1"/>
    <col min="14645" max="14645" width="7.21875" style="568" customWidth="1"/>
    <col min="14646" max="14880" width="8.88671875" style="568"/>
    <col min="14881" max="14881" width="2.44140625" style="568" customWidth="1"/>
    <col min="14882" max="14882" width="2.33203125" style="568" customWidth="1"/>
    <col min="14883" max="14883" width="1.109375" style="568" customWidth="1"/>
    <col min="14884" max="14884" width="22.6640625" style="568" customWidth="1"/>
    <col min="14885" max="14885" width="1.21875" style="568" customWidth="1"/>
    <col min="14886" max="14887" width="11.77734375" style="568" customWidth="1"/>
    <col min="14888" max="14888" width="1.77734375" style="568" customWidth="1"/>
    <col min="14889" max="14889" width="6.88671875" style="568" customWidth="1"/>
    <col min="14890" max="14890" width="4.44140625" style="568" customWidth="1"/>
    <col min="14891" max="14891" width="3.6640625" style="568" customWidth="1"/>
    <col min="14892" max="14892" width="0.77734375" style="568" customWidth="1"/>
    <col min="14893" max="14893" width="3.33203125" style="568" customWidth="1"/>
    <col min="14894" max="14894" width="3.6640625" style="568" customWidth="1"/>
    <col min="14895" max="14895" width="3" style="568" customWidth="1"/>
    <col min="14896" max="14896" width="3.6640625" style="568" customWidth="1"/>
    <col min="14897" max="14897" width="3.109375" style="568" customWidth="1"/>
    <col min="14898" max="14898" width="1.88671875" style="568" customWidth="1"/>
    <col min="14899" max="14900" width="2.21875" style="568" customWidth="1"/>
    <col min="14901" max="14901" width="7.21875" style="568" customWidth="1"/>
    <col min="14902" max="15136" width="8.88671875" style="568"/>
    <col min="15137" max="15137" width="2.44140625" style="568" customWidth="1"/>
    <col min="15138" max="15138" width="2.33203125" style="568" customWidth="1"/>
    <col min="15139" max="15139" width="1.109375" style="568" customWidth="1"/>
    <col min="15140" max="15140" width="22.6640625" style="568" customWidth="1"/>
    <col min="15141" max="15141" width="1.21875" style="568" customWidth="1"/>
    <col min="15142" max="15143" width="11.77734375" style="568" customWidth="1"/>
    <col min="15144" max="15144" width="1.77734375" style="568" customWidth="1"/>
    <col min="15145" max="15145" width="6.88671875" style="568" customWidth="1"/>
    <col min="15146" max="15146" width="4.44140625" style="568" customWidth="1"/>
    <col min="15147" max="15147" width="3.6640625" style="568" customWidth="1"/>
    <col min="15148" max="15148" width="0.77734375" style="568" customWidth="1"/>
    <col min="15149" max="15149" width="3.33203125" style="568" customWidth="1"/>
    <col min="15150" max="15150" width="3.6640625" style="568" customWidth="1"/>
    <col min="15151" max="15151" width="3" style="568" customWidth="1"/>
    <col min="15152" max="15152" width="3.6640625" style="568" customWidth="1"/>
    <col min="15153" max="15153" width="3.109375" style="568" customWidth="1"/>
    <col min="15154" max="15154" width="1.88671875" style="568" customWidth="1"/>
    <col min="15155" max="15156" width="2.21875" style="568" customWidth="1"/>
    <col min="15157" max="15157" width="7.21875" style="568" customWidth="1"/>
    <col min="15158" max="15392" width="8.88671875" style="568"/>
    <col min="15393" max="15393" width="2.44140625" style="568" customWidth="1"/>
    <col min="15394" max="15394" width="2.33203125" style="568" customWidth="1"/>
    <col min="15395" max="15395" width="1.109375" style="568" customWidth="1"/>
    <col min="15396" max="15396" width="22.6640625" style="568" customWidth="1"/>
    <col min="15397" max="15397" width="1.21875" style="568" customWidth="1"/>
    <col min="15398" max="15399" width="11.77734375" style="568" customWidth="1"/>
    <col min="15400" max="15400" width="1.77734375" style="568" customWidth="1"/>
    <col min="15401" max="15401" width="6.88671875" style="568" customWidth="1"/>
    <col min="15402" max="15402" width="4.44140625" style="568" customWidth="1"/>
    <col min="15403" max="15403" width="3.6640625" style="568" customWidth="1"/>
    <col min="15404" max="15404" width="0.77734375" style="568" customWidth="1"/>
    <col min="15405" max="15405" width="3.33203125" style="568" customWidth="1"/>
    <col min="15406" max="15406" width="3.6640625" style="568" customWidth="1"/>
    <col min="15407" max="15407" width="3" style="568" customWidth="1"/>
    <col min="15408" max="15408" width="3.6640625" style="568" customWidth="1"/>
    <col min="15409" max="15409" width="3.109375" style="568" customWidth="1"/>
    <col min="15410" max="15410" width="1.88671875" style="568" customWidth="1"/>
    <col min="15411" max="15412" width="2.21875" style="568" customWidth="1"/>
    <col min="15413" max="15413" width="7.21875" style="568" customWidth="1"/>
    <col min="15414" max="15648" width="8.88671875" style="568"/>
    <col min="15649" max="15649" width="2.44140625" style="568" customWidth="1"/>
    <col min="15650" max="15650" width="2.33203125" style="568" customWidth="1"/>
    <col min="15651" max="15651" width="1.109375" style="568" customWidth="1"/>
    <col min="15652" max="15652" width="22.6640625" style="568" customWidth="1"/>
    <col min="15653" max="15653" width="1.21875" style="568" customWidth="1"/>
    <col min="15654" max="15655" width="11.77734375" style="568" customWidth="1"/>
    <col min="15656" max="15656" width="1.77734375" style="568" customWidth="1"/>
    <col min="15657" max="15657" width="6.88671875" style="568" customWidth="1"/>
    <col min="15658" max="15658" width="4.44140625" style="568" customWidth="1"/>
    <col min="15659" max="15659" width="3.6640625" style="568" customWidth="1"/>
    <col min="15660" max="15660" width="0.77734375" style="568" customWidth="1"/>
    <col min="15661" max="15661" width="3.33203125" style="568" customWidth="1"/>
    <col min="15662" max="15662" width="3.6640625" style="568" customWidth="1"/>
    <col min="15663" max="15663" width="3" style="568" customWidth="1"/>
    <col min="15664" max="15664" width="3.6640625" style="568" customWidth="1"/>
    <col min="15665" max="15665" width="3.109375" style="568" customWidth="1"/>
    <col min="15666" max="15666" width="1.88671875" style="568" customWidth="1"/>
    <col min="15667" max="15668" width="2.21875" style="568" customWidth="1"/>
    <col min="15669" max="15669" width="7.21875" style="568" customWidth="1"/>
    <col min="15670" max="15904" width="8.88671875" style="568"/>
    <col min="15905" max="15905" width="2.44140625" style="568" customWidth="1"/>
    <col min="15906" max="15906" width="2.33203125" style="568" customWidth="1"/>
    <col min="15907" max="15907" width="1.109375" style="568" customWidth="1"/>
    <col min="15908" max="15908" width="22.6640625" style="568" customWidth="1"/>
    <col min="15909" max="15909" width="1.21875" style="568" customWidth="1"/>
    <col min="15910" max="15911" width="11.77734375" style="568" customWidth="1"/>
    <col min="15912" max="15912" width="1.77734375" style="568" customWidth="1"/>
    <col min="15913" max="15913" width="6.88671875" style="568" customWidth="1"/>
    <col min="15914" max="15914" width="4.44140625" style="568" customWidth="1"/>
    <col min="15915" max="15915" width="3.6640625" style="568" customWidth="1"/>
    <col min="15916" max="15916" width="0.77734375" style="568" customWidth="1"/>
    <col min="15917" max="15917" width="3.33203125" style="568" customWidth="1"/>
    <col min="15918" max="15918" width="3.6640625" style="568" customWidth="1"/>
    <col min="15919" max="15919" width="3" style="568" customWidth="1"/>
    <col min="15920" max="15920" width="3.6640625" style="568" customWidth="1"/>
    <col min="15921" max="15921" width="3.109375" style="568" customWidth="1"/>
    <col min="15922" max="15922" width="1.88671875" style="568" customWidth="1"/>
    <col min="15923" max="15924" width="2.21875" style="568" customWidth="1"/>
    <col min="15925" max="15925" width="7.21875" style="568" customWidth="1"/>
    <col min="15926" max="16160" width="8.88671875" style="568"/>
    <col min="16161" max="16161" width="2.44140625" style="568" customWidth="1"/>
    <col min="16162" max="16162" width="2.33203125" style="568" customWidth="1"/>
    <col min="16163" max="16163" width="1.109375" style="568" customWidth="1"/>
    <col min="16164" max="16164" width="22.6640625" style="568" customWidth="1"/>
    <col min="16165" max="16165" width="1.21875" style="568" customWidth="1"/>
    <col min="16166" max="16167" width="11.77734375" style="568" customWidth="1"/>
    <col min="16168" max="16168" width="1.77734375" style="568" customWidth="1"/>
    <col min="16169" max="16169" width="6.88671875" style="568" customWidth="1"/>
    <col min="16170" max="16170" width="4.44140625" style="568" customWidth="1"/>
    <col min="16171" max="16171" width="3.6640625" style="568" customWidth="1"/>
    <col min="16172" max="16172" width="0.77734375" style="568" customWidth="1"/>
    <col min="16173" max="16173" width="3.33203125" style="568" customWidth="1"/>
    <col min="16174" max="16174" width="3.6640625" style="568" customWidth="1"/>
    <col min="16175" max="16175" width="3" style="568" customWidth="1"/>
    <col min="16176" max="16176" width="3.6640625" style="568" customWidth="1"/>
    <col min="16177" max="16177" width="3.109375" style="568" customWidth="1"/>
    <col min="16178" max="16178" width="1.88671875" style="568" customWidth="1"/>
    <col min="16179" max="16180" width="2.21875" style="568" customWidth="1"/>
    <col min="16181" max="16181" width="7.21875" style="568" customWidth="1"/>
    <col min="16182" max="16384" width="8.88671875" style="568"/>
  </cols>
  <sheetData>
    <row r="1" spans="2:76" ht="20.25" customHeight="1">
      <c r="B1" s="570" t="s">
        <v>618</v>
      </c>
      <c r="BB1" s="570" t="s">
        <v>618</v>
      </c>
    </row>
    <row r="2" spans="2:76" ht="12" customHeight="1">
      <c r="S2" s="611"/>
      <c r="T2" s="611"/>
      <c r="X2" s="611"/>
      <c r="AB2" s="612"/>
      <c r="BS2" s="611"/>
      <c r="BT2" s="611"/>
      <c r="BX2" s="611"/>
    </row>
    <row r="3" spans="2:76">
      <c r="Q3" s="1154" t="s">
        <v>313</v>
      </c>
      <c r="R3" s="1154"/>
      <c r="S3" s="547"/>
      <c r="T3" s="613" t="s">
        <v>439</v>
      </c>
      <c r="U3" s="614"/>
      <c r="V3" s="613" t="s">
        <v>440</v>
      </c>
      <c r="W3" s="614"/>
      <c r="X3" s="613" t="s">
        <v>441</v>
      </c>
      <c r="BQ3" s="1154" t="s">
        <v>313</v>
      </c>
      <c r="BR3" s="1154"/>
      <c r="BS3" s="615" t="s">
        <v>452</v>
      </c>
      <c r="BT3" s="613" t="s">
        <v>439</v>
      </c>
      <c r="BU3" s="615" t="s">
        <v>452</v>
      </c>
      <c r="BV3" s="613" t="s">
        <v>440</v>
      </c>
      <c r="BW3" s="615" t="s">
        <v>452</v>
      </c>
      <c r="BX3" s="613" t="s">
        <v>441</v>
      </c>
    </row>
    <row r="4" spans="2:76">
      <c r="Q4" s="616"/>
      <c r="R4" s="616"/>
      <c r="S4" s="617"/>
      <c r="T4" s="613"/>
      <c r="U4" s="617"/>
      <c r="V4" s="613"/>
      <c r="W4" s="617"/>
      <c r="X4" s="613"/>
      <c r="BQ4" s="616"/>
      <c r="BR4" s="616"/>
      <c r="BS4" s="617"/>
      <c r="BT4" s="613"/>
      <c r="BU4" s="617"/>
      <c r="BV4" s="613"/>
      <c r="BW4" s="617"/>
      <c r="BX4" s="613"/>
    </row>
    <row r="5" spans="2:76" ht="12" customHeight="1">
      <c r="T5" s="618"/>
      <c r="U5" s="618"/>
      <c r="V5" s="618"/>
      <c r="W5" s="618"/>
      <c r="X5" s="618"/>
      <c r="BT5" s="618"/>
      <c r="BU5" s="618"/>
      <c r="BV5" s="618"/>
      <c r="BW5" s="618"/>
      <c r="BX5" s="618"/>
    </row>
    <row r="6" spans="2:76" ht="21" customHeight="1">
      <c r="C6" s="568" t="s">
        <v>442</v>
      </c>
      <c r="N6" s="570" t="s">
        <v>443</v>
      </c>
      <c r="O6" s="570"/>
      <c r="P6" s="686"/>
      <c r="Q6" s="686"/>
      <c r="R6" s="685"/>
      <c r="S6" s="685"/>
      <c r="T6" s="685"/>
      <c r="U6" s="685"/>
      <c r="V6" s="685"/>
      <c r="W6" s="685"/>
      <c r="X6" s="685"/>
      <c r="BC6" s="568" t="s">
        <v>442</v>
      </c>
      <c r="BN6" s="570" t="s">
        <v>443</v>
      </c>
      <c r="BO6" s="570"/>
      <c r="BP6" s="686"/>
      <c r="BQ6" s="686"/>
      <c r="BR6" s="685"/>
      <c r="BS6" s="685"/>
      <c r="BT6" s="685"/>
      <c r="BU6" s="685"/>
      <c r="BV6" s="685"/>
      <c r="BW6" s="685"/>
      <c r="BX6" s="685"/>
    </row>
    <row r="7" spans="2:76" ht="2.4" customHeight="1">
      <c r="B7" s="568" t="s">
        <v>470</v>
      </c>
      <c r="T7" s="618"/>
      <c r="U7" s="618"/>
      <c r="V7" s="618"/>
      <c r="W7" s="618"/>
      <c r="X7" s="618"/>
      <c r="BB7" s="568" t="s">
        <v>470</v>
      </c>
      <c r="BT7" s="618"/>
      <c r="BU7" s="618"/>
      <c r="BV7" s="618"/>
      <c r="BW7" s="618"/>
      <c r="BX7" s="618"/>
    </row>
    <row r="8" spans="2:76" ht="25.8" customHeight="1">
      <c r="C8" s="568" t="s">
        <v>471</v>
      </c>
      <c r="E8" s="570"/>
      <c r="F8" s="570"/>
      <c r="G8" s="570"/>
      <c r="H8" s="570"/>
      <c r="I8" s="570"/>
      <c r="J8" s="570"/>
      <c r="N8" s="1303" t="s">
        <v>445</v>
      </c>
      <c r="O8" s="1303"/>
      <c r="P8" s="1151">
        <f>[9]第１号_１枚目!J8</f>
        <v>0</v>
      </c>
      <c r="Q8" s="1151"/>
      <c r="R8" s="1151"/>
      <c r="S8" s="1151"/>
      <c r="T8" s="1151"/>
      <c r="U8" s="1151"/>
      <c r="V8" s="1151"/>
      <c r="W8" s="1151"/>
      <c r="X8" s="1151"/>
      <c r="BC8" s="568" t="s">
        <v>471</v>
      </c>
      <c r="BE8" s="570"/>
      <c r="BF8" s="570"/>
      <c r="BG8" s="570"/>
      <c r="BH8" s="570"/>
      <c r="BI8" s="570"/>
      <c r="BJ8" s="570"/>
      <c r="BN8" s="1303" t="s">
        <v>445</v>
      </c>
      <c r="BO8" s="1303"/>
      <c r="BP8" s="1151" t="str">
        <f>[9]第１号_１枚目!BJ8</f>
        <v>東京都○○区0丁目0－0</v>
      </c>
      <c r="BQ8" s="1151"/>
      <c r="BR8" s="1151"/>
      <c r="BS8" s="1151"/>
      <c r="BT8" s="1151"/>
      <c r="BU8" s="1151"/>
      <c r="BV8" s="1151"/>
      <c r="BW8" s="1151"/>
      <c r="BX8" s="1151"/>
    </row>
    <row r="9" spans="2:76" ht="2.4" customHeight="1">
      <c r="D9" s="570"/>
      <c r="E9" s="570"/>
      <c r="F9" s="570"/>
      <c r="G9" s="570"/>
      <c r="H9" s="570"/>
      <c r="I9" s="570"/>
      <c r="J9" s="570"/>
      <c r="O9" s="570"/>
      <c r="P9" s="444"/>
      <c r="Q9" s="444"/>
      <c r="R9" s="444"/>
      <c r="S9" s="444"/>
      <c r="T9" s="444"/>
      <c r="U9" s="444"/>
      <c r="V9" s="444"/>
      <c r="W9" s="444"/>
      <c r="X9" s="444"/>
      <c r="BD9" s="570"/>
      <c r="BE9" s="570"/>
      <c r="BF9" s="570"/>
      <c r="BG9" s="570"/>
      <c r="BH9" s="570"/>
      <c r="BI9" s="570"/>
      <c r="BJ9" s="570"/>
      <c r="BO9" s="570"/>
      <c r="BP9" s="444"/>
      <c r="BQ9" s="444"/>
      <c r="BR9" s="444"/>
      <c r="BS9" s="444"/>
      <c r="BT9" s="444"/>
      <c r="BU9" s="444"/>
      <c r="BV9" s="444"/>
      <c r="BW9" s="444"/>
      <c r="BX9" s="444"/>
    </row>
    <row r="10" spans="2:76" ht="25.8" customHeight="1">
      <c r="N10" s="1303" t="s">
        <v>446</v>
      </c>
      <c r="O10" s="1303"/>
      <c r="P10" s="1151">
        <f>[9]第１号_１枚目!J9</f>
        <v>0</v>
      </c>
      <c r="Q10" s="1151"/>
      <c r="R10" s="1151"/>
      <c r="S10" s="1151"/>
      <c r="T10" s="1151"/>
      <c r="U10" s="1151"/>
      <c r="V10" s="1151"/>
      <c r="W10" s="1151"/>
      <c r="X10" s="1151"/>
      <c r="BN10" s="1303" t="s">
        <v>446</v>
      </c>
      <c r="BO10" s="1303"/>
      <c r="BP10" s="1151" t="str">
        <f>[9]第１号_１枚目!BJ9</f>
        <v>株式会社 都内需要家法人</v>
      </c>
      <c r="BQ10" s="1151"/>
      <c r="BR10" s="1151"/>
      <c r="BS10" s="1151"/>
      <c r="BT10" s="1151"/>
      <c r="BU10" s="1151"/>
      <c r="BV10" s="1151"/>
      <c r="BW10" s="1151"/>
      <c r="BX10" s="1151"/>
    </row>
    <row r="11" spans="2:76" ht="3.6" customHeight="1">
      <c r="O11" s="570"/>
      <c r="P11" s="444"/>
      <c r="Q11" s="444"/>
      <c r="R11" s="444"/>
      <c r="S11" s="444"/>
      <c r="T11" s="444"/>
      <c r="U11" s="444"/>
      <c r="V11" s="444"/>
      <c r="W11" s="444"/>
      <c r="X11" s="444"/>
      <c r="BO11" s="570"/>
      <c r="BP11" s="444"/>
      <c r="BQ11" s="444"/>
      <c r="BR11" s="444"/>
      <c r="BS11" s="444"/>
      <c r="BT11" s="444"/>
      <c r="BU11" s="444"/>
      <c r="BV11" s="444"/>
      <c r="BW11" s="444"/>
      <c r="BX11" s="444"/>
    </row>
    <row r="12" spans="2:76" ht="25.8" customHeight="1">
      <c r="N12" s="1343" t="s">
        <v>386</v>
      </c>
      <c r="O12" s="1343"/>
      <c r="P12" s="1151">
        <f>[9]第１号_１枚目!J10</f>
        <v>0</v>
      </c>
      <c r="Q12" s="1153"/>
      <c r="R12" s="1153"/>
      <c r="S12" s="1153"/>
      <c r="T12" s="1151">
        <f>[9]第１号_１枚目!M10</f>
        <v>0</v>
      </c>
      <c r="U12" s="1153"/>
      <c r="V12" s="1153"/>
      <c r="W12" s="1153"/>
      <c r="X12" s="1153"/>
      <c r="BN12" s="1343" t="s">
        <v>386</v>
      </c>
      <c r="BO12" s="1343"/>
      <c r="BP12" s="1151" t="str">
        <f>[9]第１号_１枚目!BJ10</f>
        <v>代表取締役社長</v>
      </c>
      <c r="BQ12" s="1153"/>
      <c r="BR12" s="1153"/>
      <c r="BS12" s="1153"/>
      <c r="BT12" s="1151" t="str">
        <f>[9]第１号_１枚目!BM10</f>
        <v>○○　○○</v>
      </c>
      <c r="BU12" s="1153"/>
      <c r="BV12" s="1153"/>
      <c r="BW12" s="1153"/>
      <c r="BX12" s="1153"/>
    </row>
    <row r="13" spans="2:76" ht="21" customHeight="1">
      <c r="N13" s="570"/>
      <c r="O13" s="570"/>
      <c r="P13" s="570"/>
      <c r="Q13" s="570"/>
      <c r="R13" s="570"/>
      <c r="S13" s="570"/>
      <c r="T13" s="570"/>
      <c r="U13" s="570"/>
      <c r="V13" s="570"/>
      <c r="W13" s="570"/>
      <c r="X13" s="570"/>
      <c r="BN13" s="570"/>
      <c r="BO13" s="570"/>
      <c r="BP13" s="570"/>
      <c r="BQ13" s="570"/>
      <c r="BR13" s="570"/>
      <c r="BS13" s="570"/>
      <c r="BT13" s="570"/>
      <c r="BU13" s="570"/>
      <c r="BV13" s="570"/>
      <c r="BW13" s="570"/>
      <c r="BX13" s="570"/>
    </row>
    <row r="14" spans="2:76" ht="2.4" customHeight="1">
      <c r="O14" s="570"/>
      <c r="P14" s="620"/>
      <c r="Q14" s="620"/>
      <c r="R14" s="620"/>
      <c r="S14" s="620"/>
      <c r="T14" s="620"/>
      <c r="U14" s="620"/>
      <c r="V14" s="620"/>
      <c r="W14" s="620"/>
      <c r="X14" s="620"/>
      <c r="BO14" s="570"/>
      <c r="BP14" s="620"/>
      <c r="BQ14" s="620"/>
      <c r="BR14" s="620"/>
      <c r="BS14" s="620"/>
      <c r="BT14" s="620"/>
      <c r="BU14" s="620"/>
      <c r="BV14" s="620"/>
      <c r="BW14" s="620"/>
      <c r="BX14" s="620"/>
    </row>
    <row r="15" spans="2:76" ht="21" customHeight="1">
      <c r="N15" s="570"/>
      <c r="O15" s="570"/>
      <c r="P15" s="570"/>
      <c r="Q15" s="570"/>
      <c r="R15" s="570"/>
      <c r="S15" s="570"/>
      <c r="T15" s="570"/>
      <c r="U15" s="570"/>
      <c r="V15" s="570"/>
      <c r="W15" s="570"/>
      <c r="X15" s="570"/>
      <c r="AB15" s="621"/>
      <c r="BN15" s="570"/>
      <c r="BO15" s="570"/>
      <c r="BP15" s="570"/>
      <c r="BQ15" s="570"/>
      <c r="BR15" s="570"/>
      <c r="BS15" s="570"/>
      <c r="BT15" s="570"/>
      <c r="BU15" s="570"/>
      <c r="BV15" s="570"/>
      <c r="BW15" s="570"/>
      <c r="BX15" s="570"/>
    </row>
    <row r="16" spans="2:76" ht="2.4" customHeight="1">
      <c r="O16" s="570"/>
      <c r="P16" s="620"/>
      <c r="Q16" s="620"/>
      <c r="R16" s="620"/>
      <c r="S16" s="620"/>
      <c r="T16" s="620"/>
      <c r="U16" s="620"/>
      <c r="V16" s="620"/>
      <c r="W16" s="620"/>
      <c r="X16" s="620"/>
      <c r="BO16" s="570"/>
      <c r="BP16" s="620"/>
      <c r="BQ16" s="620"/>
      <c r="BR16" s="620"/>
      <c r="BS16" s="620"/>
      <c r="BT16" s="620"/>
      <c r="BU16" s="620"/>
      <c r="BV16" s="620"/>
      <c r="BW16" s="620"/>
      <c r="BX16" s="620"/>
    </row>
    <row r="17" spans="1:77" s="624" customFormat="1" ht="14.4">
      <c r="A17" s="622" t="s">
        <v>288</v>
      </c>
      <c r="B17" s="622"/>
      <c r="C17" s="622"/>
      <c r="D17" s="622"/>
      <c r="E17" s="622"/>
      <c r="F17" s="622"/>
      <c r="G17" s="622"/>
      <c r="H17" s="622"/>
      <c r="I17" s="622"/>
      <c r="J17" s="622"/>
      <c r="K17" s="622"/>
      <c r="L17" s="622"/>
      <c r="M17" s="622"/>
      <c r="N17" s="622"/>
      <c r="O17" s="622"/>
      <c r="P17" s="622"/>
      <c r="Q17" s="622"/>
      <c r="R17" s="622"/>
      <c r="S17" s="622"/>
      <c r="T17" s="622"/>
      <c r="U17" s="622"/>
      <c r="V17" s="622"/>
      <c r="W17" s="622"/>
      <c r="X17" s="622"/>
      <c r="Y17" s="622"/>
      <c r="Z17" s="622"/>
      <c r="AA17" s="623"/>
      <c r="AB17" s="623"/>
      <c r="AC17" s="623"/>
      <c r="AD17" s="623"/>
      <c r="AE17" s="623"/>
      <c r="AF17" s="623"/>
      <c r="AG17" s="623"/>
      <c r="AH17" s="623"/>
      <c r="AI17" s="623"/>
      <c r="AJ17" s="623"/>
      <c r="AK17" s="623"/>
      <c r="BA17" s="622" t="s">
        <v>288</v>
      </c>
      <c r="BB17" s="622"/>
      <c r="BC17" s="622"/>
      <c r="BD17" s="622"/>
      <c r="BE17" s="622"/>
      <c r="BF17" s="622"/>
      <c r="BG17" s="622"/>
      <c r="BH17" s="622"/>
      <c r="BI17" s="622"/>
      <c r="BJ17" s="622"/>
      <c r="BK17" s="622"/>
      <c r="BL17" s="622"/>
      <c r="BM17" s="622"/>
      <c r="BN17" s="622"/>
      <c r="BO17" s="622"/>
      <c r="BP17" s="622"/>
      <c r="BQ17" s="622"/>
      <c r="BR17" s="622"/>
      <c r="BS17" s="622"/>
      <c r="BT17" s="622"/>
      <c r="BU17" s="622"/>
      <c r="BV17" s="622"/>
      <c r="BW17" s="622"/>
      <c r="BX17" s="622"/>
      <c r="BY17" s="622"/>
    </row>
    <row r="18" spans="1:77" s="624" customFormat="1" ht="14.4">
      <c r="C18" s="1338" t="s">
        <v>619</v>
      </c>
      <c r="D18" s="1338"/>
      <c r="E18" s="1338"/>
      <c r="F18" s="1338"/>
      <c r="G18" s="1338"/>
      <c r="H18" s="1338"/>
      <c r="I18" s="1338"/>
      <c r="J18" s="1338"/>
      <c r="K18" s="1338"/>
      <c r="L18" s="1338"/>
      <c r="M18" s="1338"/>
      <c r="N18" s="1338"/>
      <c r="O18" s="1338"/>
      <c r="P18" s="1338"/>
      <c r="Q18" s="1338"/>
      <c r="R18" s="1338"/>
      <c r="S18" s="1338"/>
      <c r="T18" s="1338"/>
      <c r="U18" s="1338"/>
      <c r="V18" s="1338"/>
      <c r="W18" s="1338"/>
      <c r="X18" s="1338"/>
      <c r="Y18" s="623"/>
      <c r="Z18" s="623"/>
      <c r="AA18" s="623"/>
      <c r="BC18" s="1338" t="s">
        <v>619</v>
      </c>
      <c r="BD18" s="1338"/>
      <c r="BE18" s="1338"/>
      <c r="BF18" s="1338"/>
      <c r="BG18" s="1338"/>
      <c r="BH18" s="1338"/>
      <c r="BI18" s="1338"/>
      <c r="BJ18" s="1338"/>
      <c r="BK18" s="1338"/>
      <c r="BL18" s="1338"/>
      <c r="BM18" s="1338"/>
      <c r="BN18" s="1338"/>
      <c r="BO18" s="1338"/>
      <c r="BP18" s="1338"/>
      <c r="BQ18" s="1338"/>
      <c r="BR18" s="1338"/>
      <c r="BS18" s="1338"/>
      <c r="BT18" s="1338"/>
      <c r="BU18" s="1338"/>
      <c r="BV18" s="1338"/>
      <c r="BW18" s="1338"/>
      <c r="BX18" s="1338"/>
      <c r="BY18" s="623"/>
    </row>
    <row r="19" spans="1:77" ht="11.4" customHeight="1"/>
    <row r="20" spans="1:77">
      <c r="D20" s="572" t="s">
        <v>381</v>
      </c>
      <c r="E20" s="452"/>
      <c r="F20" s="627" t="s">
        <v>439</v>
      </c>
      <c r="G20" s="454"/>
      <c r="H20" s="627" t="s">
        <v>440</v>
      </c>
      <c r="I20" s="628"/>
      <c r="J20" s="1339" t="s">
        <v>448</v>
      </c>
      <c r="K20" s="1339"/>
      <c r="L20" s="629"/>
      <c r="M20" s="1303" t="s">
        <v>449</v>
      </c>
      <c r="N20" s="1303"/>
      <c r="O20" s="1303"/>
      <c r="P20" s="1340"/>
      <c r="Q20" s="1340"/>
      <c r="R20" s="1341" t="s">
        <v>620</v>
      </c>
      <c r="S20" s="1341"/>
      <c r="T20" s="1341"/>
      <c r="U20" s="1341"/>
      <c r="V20" s="1341"/>
      <c r="W20" s="1341"/>
      <c r="X20" s="1341"/>
      <c r="Y20" s="1341"/>
      <c r="Z20" s="568"/>
      <c r="AB20" s="621"/>
      <c r="BD20" s="572" t="s">
        <v>381</v>
      </c>
      <c r="BE20" s="630" t="s">
        <v>452</v>
      </c>
      <c r="BF20" s="627" t="s">
        <v>439</v>
      </c>
      <c r="BG20" s="615" t="s">
        <v>452</v>
      </c>
      <c r="BH20" s="627" t="s">
        <v>440</v>
      </c>
      <c r="BI20" s="615" t="s">
        <v>452</v>
      </c>
      <c r="BJ20" s="1339" t="s">
        <v>448</v>
      </c>
      <c r="BK20" s="1339"/>
      <c r="BL20" s="615" t="s">
        <v>452</v>
      </c>
      <c r="BM20" s="1303" t="s">
        <v>449</v>
      </c>
      <c r="BN20" s="1303"/>
      <c r="BO20" s="1303"/>
      <c r="BP20" s="1342" t="s">
        <v>453</v>
      </c>
      <c r="BQ20" s="1342"/>
      <c r="BR20" s="1341" t="s">
        <v>620</v>
      </c>
      <c r="BS20" s="1341"/>
      <c r="BT20" s="1341"/>
      <c r="BU20" s="1341"/>
      <c r="BV20" s="1341"/>
      <c r="BW20" s="1341"/>
      <c r="BX20" s="1341"/>
      <c r="BY20" s="1341"/>
    </row>
    <row r="21" spans="1:77" ht="44.4" customHeight="1">
      <c r="B21" s="1332" t="s">
        <v>621</v>
      </c>
      <c r="C21" s="1332"/>
      <c r="D21" s="1332"/>
      <c r="E21" s="1332"/>
      <c r="F21" s="1332"/>
      <c r="G21" s="1332"/>
      <c r="H21" s="1332"/>
      <c r="I21" s="1332"/>
      <c r="J21" s="1332"/>
      <c r="K21" s="1332"/>
      <c r="L21" s="1332"/>
      <c r="M21" s="1332"/>
      <c r="N21" s="1332"/>
      <c r="O21" s="1332"/>
      <c r="P21" s="1332"/>
      <c r="Q21" s="1332"/>
      <c r="R21" s="1332"/>
      <c r="S21" s="1332"/>
      <c r="T21" s="1332"/>
      <c r="U21" s="1332"/>
      <c r="V21" s="1332"/>
      <c r="W21" s="1332"/>
      <c r="X21" s="1332"/>
      <c r="BB21" s="1332" t="s">
        <v>621</v>
      </c>
      <c r="BC21" s="1332"/>
      <c r="BD21" s="1332"/>
      <c r="BE21" s="1332"/>
      <c r="BF21" s="1332"/>
      <c r="BG21" s="1332"/>
      <c r="BH21" s="1332"/>
      <c r="BI21" s="1332"/>
      <c r="BJ21" s="1332"/>
      <c r="BK21" s="1332"/>
      <c r="BL21" s="1332"/>
      <c r="BM21" s="1332"/>
      <c r="BN21" s="1332"/>
      <c r="BO21" s="1332"/>
      <c r="BP21" s="1332"/>
      <c r="BQ21" s="1332"/>
      <c r="BR21" s="1332"/>
      <c r="BS21" s="1332"/>
      <c r="BT21" s="1332"/>
      <c r="BU21" s="1332"/>
      <c r="BV21" s="1332"/>
      <c r="BW21" s="1332"/>
      <c r="BX21" s="1332"/>
    </row>
    <row r="22" spans="1:77" ht="13.2" customHeight="1">
      <c r="C22" s="631"/>
      <c r="D22" s="631"/>
      <c r="E22" s="631"/>
      <c r="F22" s="631"/>
      <c r="G22" s="631"/>
      <c r="H22" s="631"/>
      <c r="I22" s="631"/>
      <c r="J22" s="631"/>
      <c r="K22" s="631"/>
      <c r="L22" s="631"/>
      <c r="M22" s="631"/>
      <c r="N22" s="631"/>
      <c r="O22" s="631"/>
      <c r="P22" s="631"/>
      <c r="Q22" s="631"/>
      <c r="R22" s="631"/>
      <c r="S22" s="631"/>
      <c r="T22" s="631"/>
      <c r="U22" s="631"/>
      <c r="V22" s="631"/>
      <c r="W22" s="631"/>
      <c r="X22" s="631"/>
      <c r="BC22" s="631"/>
      <c r="BD22" s="631"/>
      <c r="BE22" s="631"/>
      <c r="BF22" s="631"/>
      <c r="BG22" s="631"/>
      <c r="BH22" s="631"/>
      <c r="BI22" s="631"/>
      <c r="BJ22" s="631"/>
      <c r="BK22" s="631"/>
      <c r="BL22" s="631"/>
      <c r="BM22" s="631"/>
      <c r="BN22" s="631"/>
      <c r="BO22" s="631"/>
      <c r="BP22" s="631"/>
      <c r="BQ22" s="631"/>
      <c r="BR22" s="631"/>
      <c r="BS22" s="631"/>
      <c r="BT22" s="631"/>
      <c r="BU22" s="631"/>
      <c r="BV22" s="631"/>
      <c r="BW22" s="631"/>
      <c r="BX22" s="631"/>
    </row>
    <row r="23" spans="1:77" ht="13.2" hidden="1" customHeight="1">
      <c r="C23" s="631"/>
      <c r="D23" s="631"/>
      <c r="E23" s="631"/>
      <c r="F23" s="631"/>
      <c r="G23" s="631"/>
      <c r="H23" s="631"/>
      <c r="I23" s="631"/>
      <c r="J23" s="631"/>
      <c r="K23" s="631"/>
      <c r="L23" s="631"/>
      <c r="M23" s="631"/>
      <c r="N23" s="631"/>
      <c r="O23" s="631"/>
      <c r="P23" s="631"/>
      <c r="Q23" s="631"/>
      <c r="R23" s="631"/>
      <c r="S23" s="631"/>
      <c r="T23" s="631"/>
      <c r="U23" s="631"/>
      <c r="V23" s="631"/>
      <c r="W23" s="631"/>
      <c r="X23" s="631"/>
      <c r="BC23" s="631"/>
      <c r="BD23" s="631"/>
      <c r="BE23" s="631"/>
      <c r="BF23" s="631"/>
      <c r="BG23" s="631"/>
      <c r="BH23" s="631"/>
      <c r="BI23" s="631"/>
      <c r="BJ23" s="631"/>
      <c r="BK23" s="631"/>
      <c r="BL23" s="631"/>
      <c r="BM23" s="631"/>
      <c r="BN23" s="631"/>
      <c r="BO23" s="631"/>
      <c r="BP23" s="631"/>
      <c r="BQ23" s="631"/>
      <c r="BR23" s="631"/>
      <c r="BS23" s="631"/>
      <c r="BT23" s="631"/>
      <c r="BU23" s="631"/>
      <c r="BV23" s="631"/>
      <c r="BW23" s="631"/>
      <c r="BX23" s="631"/>
    </row>
    <row r="24" spans="1:77" ht="13.2" customHeight="1">
      <c r="C24" s="1333" t="s">
        <v>456</v>
      </c>
      <c r="D24" s="1333"/>
      <c r="E24" s="1333"/>
      <c r="F24" s="1333"/>
      <c r="G24" s="1333"/>
      <c r="H24" s="1333"/>
      <c r="I24" s="1333"/>
      <c r="J24" s="1333"/>
      <c r="K24" s="1333"/>
      <c r="L24" s="1333"/>
      <c r="M24" s="1333"/>
      <c r="N24" s="1333"/>
      <c r="O24" s="1333"/>
      <c r="P24" s="1333"/>
      <c r="Q24" s="1333"/>
      <c r="R24" s="1333"/>
      <c r="S24" s="1333"/>
      <c r="T24" s="1333"/>
      <c r="U24" s="1333"/>
      <c r="V24" s="1333"/>
      <c r="W24" s="1333"/>
      <c r="X24" s="1333"/>
      <c r="BC24" s="1333" t="s">
        <v>456</v>
      </c>
      <c r="BD24" s="1333"/>
      <c r="BE24" s="1333"/>
      <c r="BF24" s="1333"/>
      <c r="BG24" s="1333"/>
      <c r="BH24" s="1333"/>
      <c r="BI24" s="1333"/>
      <c r="BJ24" s="1333"/>
      <c r="BK24" s="1333"/>
      <c r="BL24" s="1333"/>
      <c r="BM24" s="1333"/>
      <c r="BN24" s="1333"/>
      <c r="BO24" s="1333"/>
      <c r="BP24" s="1333"/>
      <c r="BQ24" s="1333"/>
      <c r="BR24" s="1333"/>
      <c r="BS24" s="1333"/>
      <c r="BT24" s="1333"/>
      <c r="BU24" s="1333"/>
      <c r="BV24" s="1333"/>
      <c r="BW24" s="1333"/>
      <c r="BX24" s="1333"/>
    </row>
    <row r="25" spans="1:77" ht="13.2" hidden="1" customHeight="1">
      <c r="C25" s="632"/>
      <c r="D25" s="632"/>
      <c r="E25" s="632"/>
      <c r="F25" s="632"/>
      <c r="G25" s="632"/>
      <c r="H25" s="632"/>
      <c r="I25" s="632"/>
      <c r="J25" s="632"/>
      <c r="K25" s="632"/>
      <c r="L25" s="632"/>
      <c r="M25" s="632"/>
      <c r="N25" s="632"/>
      <c r="O25" s="632"/>
      <c r="P25" s="632"/>
      <c r="Q25" s="632"/>
      <c r="R25" s="632"/>
      <c r="S25" s="632"/>
      <c r="T25" s="632"/>
      <c r="U25" s="632"/>
      <c r="V25" s="632"/>
      <c r="W25" s="632"/>
      <c r="X25" s="632"/>
      <c r="BC25" s="632"/>
      <c r="BD25" s="632"/>
      <c r="BE25" s="632"/>
      <c r="BF25" s="632"/>
      <c r="BG25" s="632"/>
      <c r="BH25" s="632"/>
      <c r="BI25" s="632"/>
      <c r="BJ25" s="632"/>
      <c r="BK25" s="632"/>
      <c r="BL25" s="632"/>
      <c r="BM25" s="632"/>
      <c r="BN25" s="632"/>
      <c r="BO25" s="632"/>
      <c r="BP25" s="632"/>
      <c r="BQ25" s="632"/>
      <c r="BR25" s="632"/>
      <c r="BS25" s="632"/>
      <c r="BT25" s="632"/>
      <c r="BU25" s="632"/>
      <c r="BV25" s="632"/>
      <c r="BW25" s="632"/>
      <c r="BX25" s="632"/>
    </row>
    <row r="26" spans="1:77" ht="13.2" customHeight="1">
      <c r="C26" s="633"/>
      <c r="D26" s="633"/>
      <c r="E26" s="633"/>
      <c r="F26" s="633"/>
      <c r="G26" s="633"/>
      <c r="H26" s="633"/>
      <c r="I26" s="633"/>
      <c r="J26" s="633"/>
      <c r="K26" s="633"/>
      <c r="L26" s="633"/>
      <c r="M26" s="633"/>
      <c r="N26" s="633"/>
      <c r="O26" s="633"/>
      <c r="P26" s="633"/>
      <c r="Q26" s="633"/>
      <c r="R26" s="633"/>
      <c r="S26" s="633"/>
      <c r="T26" s="633"/>
      <c r="U26" s="633"/>
      <c r="V26" s="633"/>
      <c r="W26" s="633"/>
      <c r="X26" s="633"/>
      <c r="BC26" s="633"/>
      <c r="BD26" s="633"/>
      <c r="BE26" s="633"/>
      <c r="BF26" s="633"/>
      <c r="BG26" s="633"/>
      <c r="BH26" s="633"/>
      <c r="BI26" s="633"/>
      <c r="BJ26" s="633"/>
      <c r="BK26" s="633"/>
      <c r="BL26" s="633"/>
      <c r="BM26" s="633"/>
      <c r="BN26" s="633"/>
      <c r="BO26" s="633"/>
      <c r="BP26" s="633"/>
      <c r="BQ26" s="633"/>
      <c r="BR26" s="633"/>
      <c r="BS26" s="633"/>
      <c r="BT26" s="633"/>
      <c r="BU26" s="633"/>
      <c r="BV26" s="633"/>
      <c r="BW26" s="633"/>
      <c r="BX26" s="633"/>
    </row>
    <row r="27" spans="1:77" ht="27" customHeight="1">
      <c r="C27" s="1299" t="s">
        <v>457</v>
      </c>
      <c r="D27" s="1300"/>
      <c r="E27" s="1300"/>
      <c r="F27" s="1300"/>
      <c r="G27" s="1300"/>
      <c r="H27" s="1300"/>
      <c r="I27" s="1300"/>
      <c r="J27" s="1300"/>
      <c r="K27" s="1301"/>
      <c r="L27" s="1413"/>
      <c r="M27" s="1414"/>
      <c r="N27" s="1414"/>
      <c r="O27" s="1414"/>
      <c r="P27" s="1414"/>
      <c r="Q27" s="1414"/>
      <c r="R27" s="1414"/>
      <c r="S27" s="1414"/>
      <c r="T27" s="1414"/>
      <c r="U27" s="1414"/>
      <c r="V27" s="1414"/>
      <c r="W27" s="1414"/>
      <c r="X27" s="1415"/>
      <c r="AA27" s="568"/>
      <c r="BC27" s="1299" t="s">
        <v>457</v>
      </c>
      <c r="BD27" s="1300"/>
      <c r="BE27" s="1300"/>
      <c r="BF27" s="1300"/>
      <c r="BG27" s="1300"/>
      <c r="BH27" s="1300"/>
      <c r="BI27" s="1300"/>
      <c r="BJ27" s="1300"/>
      <c r="BK27" s="1301"/>
      <c r="BL27" s="1416" t="str">
        <f>第７号様式!BL24</f>
        <v>○○地域におけるオフサイト活用での太陽光再エネ電力調達事業</v>
      </c>
      <c r="BM27" s="1417"/>
      <c r="BN27" s="1417"/>
      <c r="BO27" s="1417"/>
      <c r="BP27" s="1417"/>
      <c r="BQ27" s="1417"/>
      <c r="BR27" s="1417"/>
      <c r="BS27" s="1417"/>
      <c r="BT27" s="1417"/>
      <c r="BU27" s="1417"/>
      <c r="BV27" s="1417"/>
      <c r="BW27" s="1417"/>
      <c r="BX27" s="1418"/>
    </row>
    <row r="28" spans="1:77" ht="18" customHeight="1">
      <c r="C28" s="1305" t="s">
        <v>459</v>
      </c>
      <c r="D28" s="1306"/>
      <c r="E28" s="1306"/>
      <c r="F28" s="1306"/>
      <c r="G28" s="1306"/>
      <c r="H28" s="1306"/>
      <c r="I28" s="1306"/>
      <c r="J28" s="1306"/>
      <c r="K28" s="1307"/>
      <c r="L28" s="690" t="s">
        <v>460</v>
      </c>
      <c r="M28" s="1323"/>
      <c r="N28" s="1323"/>
      <c r="O28" s="1323"/>
      <c r="P28" s="1411"/>
      <c r="Q28" s="690" t="s">
        <v>461</v>
      </c>
      <c r="R28" s="690"/>
      <c r="S28" s="690"/>
      <c r="T28" s="690"/>
      <c r="U28" s="690"/>
      <c r="V28" s="690"/>
      <c r="W28" s="690"/>
      <c r="X28" s="644"/>
      <c r="AA28" s="568"/>
      <c r="BC28" s="1305" t="s">
        <v>459</v>
      </c>
      <c r="BD28" s="1306"/>
      <c r="BE28" s="1306"/>
      <c r="BF28" s="1306"/>
      <c r="BG28" s="1306"/>
      <c r="BH28" s="1306"/>
      <c r="BI28" s="1306"/>
      <c r="BJ28" s="1306"/>
      <c r="BK28" s="1307"/>
      <c r="BL28" s="690" t="s">
        <v>460</v>
      </c>
      <c r="BM28" s="1325" t="str">
        <f>第７号様式!BM26</f>
        <v>AB●●●●</v>
      </c>
      <c r="BN28" s="1325"/>
      <c r="BO28" s="1325"/>
      <c r="BP28" s="1412"/>
      <c r="BQ28" s="690" t="s">
        <v>461</v>
      </c>
      <c r="BR28" s="690"/>
      <c r="BS28" s="690"/>
      <c r="BT28" s="690"/>
      <c r="BU28" s="690"/>
      <c r="BV28" s="690"/>
      <c r="BW28" s="690"/>
      <c r="BX28" s="644"/>
    </row>
    <row r="29" spans="1:77" ht="13.5" customHeight="1">
      <c r="C29" s="1383" t="s">
        <v>521</v>
      </c>
      <c r="D29" s="1383"/>
      <c r="E29" s="1383"/>
      <c r="F29" s="1299" t="s">
        <v>622</v>
      </c>
      <c r="G29" s="1300"/>
      <c r="H29" s="1300"/>
      <c r="I29" s="1300"/>
      <c r="J29" s="1300"/>
      <c r="K29" s="1301"/>
      <c r="L29" s="1310" t="s">
        <v>623</v>
      </c>
      <c r="M29" s="1311"/>
      <c r="N29" s="1384"/>
      <c r="O29" s="1384"/>
      <c r="P29" s="1384"/>
      <c r="Q29" s="1384"/>
      <c r="R29" s="1384"/>
      <c r="S29" s="1384"/>
      <c r="T29" s="1384"/>
      <c r="U29" s="1384"/>
      <c r="V29" s="1385"/>
      <c r="W29" s="1385"/>
      <c r="X29" s="1386"/>
      <c r="Y29" s="691"/>
      <c r="BC29" s="1383" t="s">
        <v>521</v>
      </c>
      <c r="BD29" s="1383"/>
      <c r="BE29" s="1383"/>
      <c r="BF29" s="1299" t="s">
        <v>622</v>
      </c>
      <c r="BG29" s="1300"/>
      <c r="BH29" s="1300"/>
      <c r="BI29" s="1300"/>
      <c r="BJ29" s="1300"/>
      <c r="BK29" s="1301"/>
      <c r="BL29" s="1310" t="s">
        <v>623</v>
      </c>
      <c r="BM29" s="1311"/>
      <c r="BN29" s="1365" t="s">
        <v>624</v>
      </c>
      <c r="BO29" s="1365"/>
      <c r="BP29" s="1365"/>
      <c r="BQ29" s="1365"/>
      <c r="BR29" s="1365"/>
      <c r="BS29" s="1365"/>
      <c r="BT29" s="1365"/>
      <c r="BU29" s="1365"/>
      <c r="BV29" s="1366"/>
      <c r="BW29" s="1366"/>
      <c r="BX29" s="1367"/>
      <c r="BY29" s="691"/>
    </row>
    <row r="30" spans="1:77" ht="24" customHeight="1">
      <c r="C30" s="1383"/>
      <c r="D30" s="1383"/>
      <c r="E30" s="1383"/>
      <c r="F30" s="1305"/>
      <c r="G30" s="1306"/>
      <c r="H30" s="1306"/>
      <c r="I30" s="1306"/>
      <c r="J30" s="1306"/>
      <c r="K30" s="1307"/>
      <c r="L30" s="1397"/>
      <c r="M30" s="1398"/>
      <c r="N30" s="1398"/>
      <c r="O30" s="1398"/>
      <c r="P30" s="1398"/>
      <c r="Q30" s="1398"/>
      <c r="R30" s="1398"/>
      <c r="S30" s="1398"/>
      <c r="T30" s="1398"/>
      <c r="U30" s="1398"/>
      <c r="V30" s="1398"/>
      <c r="W30" s="1398"/>
      <c r="X30" s="1399"/>
      <c r="Y30" s="692"/>
      <c r="BC30" s="1383"/>
      <c r="BD30" s="1383"/>
      <c r="BE30" s="1383"/>
      <c r="BF30" s="1305"/>
      <c r="BG30" s="1306"/>
      <c r="BH30" s="1306"/>
      <c r="BI30" s="1306"/>
      <c r="BJ30" s="1306"/>
      <c r="BK30" s="1307"/>
      <c r="BL30" s="1400" t="s">
        <v>625</v>
      </c>
      <c r="BM30" s="1401"/>
      <c r="BN30" s="1401"/>
      <c r="BO30" s="1401"/>
      <c r="BP30" s="1401"/>
      <c r="BQ30" s="1401"/>
      <c r="BR30" s="1401"/>
      <c r="BS30" s="1401"/>
      <c r="BT30" s="1401"/>
      <c r="BU30" s="1401"/>
      <c r="BV30" s="1401"/>
      <c r="BW30" s="1401"/>
      <c r="BX30" s="1402"/>
      <c r="BY30" s="692"/>
    </row>
    <row r="31" spans="1:77" ht="15" customHeight="1">
      <c r="C31" s="1383"/>
      <c r="D31" s="1383"/>
      <c r="E31" s="1383"/>
      <c r="F31" s="1376" t="s">
        <v>626</v>
      </c>
      <c r="G31" s="1377"/>
      <c r="H31" s="1377"/>
      <c r="I31" s="1377"/>
      <c r="J31" s="1377"/>
      <c r="K31" s="1378"/>
      <c r="L31" s="1403"/>
      <c r="M31" s="1404"/>
      <c r="N31" s="1404"/>
      <c r="O31" s="1404"/>
      <c r="P31" s="1404"/>
      <c r="Q31" s="1404"/>
      <c r="R31" s="1404"/>
      <c r="S31" s="1404"/>
      <c r="T31" s="1404"/>
      <c r="U31" s="1404"/>
      <c r="V31" s="1405"/>
      <c r="W31" s="1405"/>
      <c r="X31" s="1406"/>
      <c r="Y31" s="692"/>
      <c r="AB31" s="574"/>
      <c r="BC31" s="1383"/>
      <c r="BD31" s="1383"/>
      <c r="BE31" s="1383"/>
      <c r="BF31" s="1376" t="s">
        <v>626</v>
      </c>
      <c r="BG31" s="1377"/>
      <c r="BH31" s="1377"/>
      <c r="BI31" s="1377"/>
      <c r="BJ31" s="1377"/>
      <c r="BK31" s="1378"/>
      <c r="BL31" s="1407" t="s">
        <v>627</v>
      </c>
      <c r="BM31" s="1408"/>
      <c r="BN31" s="1408"/>
      <c r="BO31" s="1408"/>
      <c r="BP31" s="1408"/>
      <c r="BQ31" s="1408"/>
      <c r="BR31" s="1408"/>
      <c r="BS31" s="1408"/>
      <c r="BT31" s="1408"/>
      <c r="BU31" s="1408"/>
      <c r="BV31" s="1409"/>
      <c r="BW31" s="1409"/>
      <c r="BX31" s="1410"/>
      <c r="BY31" s="692"/>
    </row>
    <row r="32" spans="1:77" ht="27" customHeight="1">
      <c r="C32" s="1383"/>
      <c r="D32" s="1383"/>
      <c r="E32" s="1383"/>
      <c r="F32" s="1316" t="s">
        <v>628</v>
      </c>
      <c r="G32" s="1306"/>
      <c r="H32" s="1306"/>
      <c r="I32" s="1306"/>
      <c r="J32" s="1306"/>
      <c r="K32" s="1307"/>
      <c r="L32" s="1389"/>
      <c r="M32" s="1390"/>
      <c r="N32" s="1390"/>
      <c r="O32" s="1390"/>
      <c r="P32" s="1390"/>
      <c r="Q32" s="1390"/>
      <c r="R32" s="1390"/>
      <c r="S32" s="1390"/>
      <c r="T32" s="1390"/>
      <c r="U32" s="1390"/>
      <c r="V32" s="1391"/>
      <c r="W32" s="1391"/>
      <c r="X32" s="1392"/>
      <c r="Y32" s="692"/>
      <c r="AB32" s="574"/>
      <c r="BC32" s="1383"/>
      <c r="BD32" s="1383"/>
      <c r="BE32" s="1383"/>
      <c r="BF32" s="1316" t="s">
        <v>628</v>
      </c>
      <c r="BG32" s="1306"/>
      <c r="BH32" s="1306"/>
      <c r="BI32" s="1306"/>
      <c r="BJ32" s="1306"/>
      <c r="BK32" s="1307"/>
      <c r="BL32" s="1393" t="s">
        <v>629</v>
      </c>
      <c r="BM32" s="1394"/>
      <c r="BN32" s="1394"/>
      <c r="BO32" s="1394"/>
      <c r="BP32" s="1394"/>
      <c r="BQ32" s="1394"/>
      <c r="BR32" s="1394"/>
      <c r="BS32" s="1394"/>
      <c r="BT32" s="1394"/>
      <c r="BU32" s="1394"/>
      <c r="BV32" s="1395"/>
      <c r="BW32" s="1395"/>
      <c r="BX32" s="1396"/>
      <c r="BY32" s="692"/>
    </row>
    <row r="33" spans="1:77">
      <c r="C33" s="1383"/>
      <c r="D33" s="1383"/>
      <c r="E33" s="1383"/>
      <c r="F33" s="1293" t="s">
        <v>630</v>
      </c>
      <c r="G33" s="1294"/>
      <c r="H33" s="1294"/>
      <c r="I33" s="1294"/>
      <c r="J33" s="1294"/>
      <c r="K33" s="1295"/>
      <c r="L33" s="1353"/>
      <c r="M33" s="1354"/>
      <c r="N33" s="1354"/>
      <c r="O33" s="1354"/>
      <c r="P33" s="1354"/>
      <c r="Q33" s="1354"/>
      <c r="R33" s="1354"/>
      <c r="S33" s="1354"/>
      <c r="T33" s="1354"/>
      <c r="U33" s="1354"/>
      <c r="V33" s="1355"/>
      <c r="W33" s="1355"/>
      <c r="X33" s="1356"/>
      <c r="Y33" s="692"/>
      <c r="AB33" s="574"/>
      <c r="BC33" s="1383"/>
      <c r="BD33" s="1383"/>
      <c r="BE33" s="1383"/>
      <c r="BF33" s="1293" t="s">
        <v>630</v>
      </c>
      <c r="BG33" s="1294"/>
      <c r="BH33" s="1294"/>
      <c r="BI33" s="1294"/>
      <c r="BJ33" s="1294"/>
      <c r="BK33" s="1295"/>
      <c r="BL33" s="1353"/>
      <c r="BM33" s="1354"/>
      <c r="BN33" s="1354"/>
      <c r="BO33" s="1354"/>
      <c r="BP33" s="1354"/>
      <c r="BQ33" s="1354"/>
      <c r="BR33" s="1354"/>
      <c r="BS33" s="1354"/>
      <c r="BT33" s="1354"/>
      <c r="BU33" s="1354"/>
      <c r="BV33" s="1355"/>
      <c r="BW33" s="1355"/>
      <c r="BX33" s="1356"/>
      <c r="BY33" s="692"/>
    </row>
    <row r="34" spans="1:77" ht="13.5" customHeight="1">
      <c r="C34" s="1383" t="s">
        <v>520</v>
      </c>
      <c r="D34" s="1383"/>
      <c r="E34" s="1383"/>
      <c r="F34" s="1299" t="s">
        <v>622</v>
      </c>
      <c r="G34" s="1300"/>
      <c r="H34" s="1300"/>
      <c r="I34" s="1300"/>
      <c r="J34" s="1300"/>
      <c r="K34" s="1301"/>
      <c r="L34" s="1310" t="s">
        <v>623</v>
      </c>
      <c r="M34" s="1311"/>
      <c r="N34" s="1384"/>
      <c r="O34" s="1384"/>
      <c r="P34" s="1384"/>
      <c r="Q34" s="1384"/>
      <c r="R34" s="1384"/>
      <c r="S34" s="1384"/>
      <c r="T34" s="1384"/>
      <c r="U34" s="1384"/>
      <c r="V34" s="1385"/>
      <c r="W34" s="1385"/>
      <c r="X34" s="1386"/>
      <c r="Y34" s="691"/>
      <c r="AB34" s="574"/>
      <c r="BC34" s="1383" t="s">
        <v>520</v>
      </c>
      <c r="BD34" s="1383"/>
      <c r="BE34" s="1383"/>
      <c r="BF34" s="1299" t="s">
        <v>622</v>
      </c>
      <c r="BG34" s="1300"/>
      <c r="BH34" s="1300"/>
      <c r="BI34" s="1300"/>
      <c r="BJ34" s="1300"/>
      <c r="BK34" s="1301"/>
      <c r="BL34" s="1310" t="s">
        <v>623</v>
      </c>
      <c r="BM34" s="1311"/>
      <c r="BN34" s="1365" t="s">
        <v>624</v>
      </c>
      <c r="BO34" s="1365"/>
      <c r="BP34" s="1365"/>
      <c r="BQ34" s="1365"/>
      <c r="BR34" s="1365"/>
      <c r="BS34" s="1365"/>
      <c r="BT34" s="1365"/>
      <c r="BU34" s="1365"/>
      <c r="BV34" s="1366"/>
      <c r="BW34" s="1366"/>
      <c r="BX34" s="1367"/>
      <c r="BY34" s="691"/>
    </row>
    <row r="35" spans="1:77" ht="24" customHeight="1">
      <c r="C35" s="1383"/>
      <c r="D35" s="1383"/>
      <c r="E35" s="1383"/>
      <c r="F35" s="1305"/>
      <c r="G35" s="1306"/>
      <c r="H35" s="1306"/>
      <c r="I35" s="1306"/>
      <c r="J35" s="1306"/>
      <c r="K35" s="1307"/>
      <c r="L35" s="1368"/>
      <c r="M35" s="1369"/>
      <c r="N35" s="1369"/>
      <c r="O35" s="1369"/>
      <c r="P35" s="1369"/>
      <c r="Q35" s="1369"/>
      <c r="R35" s="1369"/>
      <c r="S35" s="1369"/>
      <c r="T35" s="1369"/>
      <c r="U35" s="1369"/>
      <c r="V35" s="1370"/>
      <c r="W35" s="1370"/>
      <c r="X35" s="1371"/>
      <c r="Y35" s="692"/>
      <c r="AB35" s="574"/>
      <c r="BC35" s="1383"/>
      <c r="BD35" s="1383"/>
      <c r="BE35" s="1383"/>
      <c r="BF35" s="1305"/>
      <c r="BG35" s="1306"/>
      <c r="BH35" s="1306"/>
      <c r="BI35" s="1306"/>
      <c r="BJ35" s="1306"/>
      <c r="BK35" s="1307"/>
      <c r="BL35" s="1372" t="str">
        <f>[9]第１号_１枚目!BJ8</f>
        <v>東京都○○区0丁目0－0</v>
      </c>
      <c r="BM35" s="1373"/>
      <c r="BN35" s="1373"/>
      <c r="BO35" s="1373"/>
      <c r="BP35" s="1373"/>
      <c r="BQ35" s="1373"/>
      <c r="BR35" s="1373"/>
      <c r="BS35" s="1373"/>
      <c r="BT35" s="1373"/>
      <c r="BU35" s="1373"/>
      <c r="BV35" s="1374"/>
      <c r="BW35" s="1374"/>
      <c r="BX35" s="1375"/>
      <c r="BY35" s="692"/>
    </row>
    <row r="36" spans="1:77" ht="15" customHeight="1">
      <c r="C36" s="1383"/>
      <c r="D36" s="1383"/>
      <c r="E36" s="1383"/>
      <c r="F36" s="1376" t="s">
        <v>626</v>
      </c>
      <c r="G36" s="1377"/>
      <c r="H36" s="1377"/>
      <c r="I36" s="1377"/>
      <c r="J36" s="1377"/>
      <c r="K36" s="1378"/>
      <c r="L36" s="1379"/>
      <c r="M36" s="1380"/>
      <c r="N36" s="1380"/>
      <c r="O36" s="1380"/>
      <c r="P36" s="1380"/>
      <c r="Q36" s="1380"/>
      <c r="R36" s="1380"/>
      <c r="S36" s="1380"/>
      <c r="T36" s="1380"/>
      <c r="U36" s="1380"/>
      <c r="V36" s="1355"/>
      <c r="W36" s="1355"/>
      <c r="X36" s="1356"/>
      <c r="Y36" s="692"/>
      <c r="AB36" s="574"/>
      <c r="BC36" s="1383"/>
      <c r="BD36" s="1383"/>
      <c r="BE36" s="1383"/>
      <c r="BF36" s="1376" t="s">
        <v>626</v>
      </c>
      <c r="BG36" s="1377"/>
      <c r="BH36" s="1377"/>
      <c r="BI36" s="1377"/>
      <c r="BJ36" s="1377"/>
      <c r="BK36" s="1378"/>
      <c r="BL36" s="1381" t="s">
        <v>631</v>
      </c>
      <c r="BM36" s="1382"/>
      <c r="BN36" s="1382"/>
      <c r="BO36" s="1382"/>
      <c r="BP36" s="1382"/>
      <c r="BQ36" s="1382"/>
      <c r="BR36" s="1382"/>
      <c r="BS36" s="1382"/>
      <c r="BT36" s="1382"/>
      <c r="BU36" s="1382"/>
      <c r="BV36" s="1359"/>
      <c r="BW36" s="1359"/>
      <c r="BX36" s="1360"/>
      <c r="BY36" s="692"/>
    </row>
    <row r="37" spans="1:77" ht="26.25" customHeight="1">
      <c r="C37" s="1383"/>
      <c r="D37" s="1383"/>
      <c r="E37" s="1383"/>
      <c r="F37" s="1316" t="s">
        <v>628</v>
      </c>
      <c r="G37" s="1306"/>
      <c r="H37" s="1306"/>
      <c r="I37" s="1306"/>
      <c r="J37" s="1306"/>
      <c r="K37" s="1307"/>
      <c r="L37" s="1361"/>
      <c r="M37" s="1362"/>
      <c r="N37" s="1362"/>
      <c r="O37" s="1362"/>
      <c r="P37" s="1362"/>
      <c r="Q37" s="1362"/>
      <c r="R37" s="1362"/>
      <c r="S37" s="1362"/>
      <c r="T37" s="1362"/>
      <c r="U37" s="1362"/>
      <c r="V37" s="1387"/>
      <c r="W37" s="1387"/>
      <c r="X37" s="1388"/>
      <c r="Y37" s="692"/>
      <c r="AB37" s="574"/>
      <c r="BC37" s="1383"/>
      <c r="BD37" s="1383"/>
      <c r="BE37" s="1383"/>
      <c r="BF37" s="1316" t="s">
        <v>628</v>
      </c>
      <c r="BG37" s="1306"/>
      <c r="BH37" s="1306"/>
      <c r="BI37" s="1306"/>
      <c r="BJ37" s="1306"/>
      <c r="BK37" s="1307"/>
      <c r="BL37" s="1349" t="str">
        <f>[9]第１号_１枚目!BJ9</f>
        <v>株式会社 都内需要家法人</v>
      </c>
      <c r="BM37" s="1350"/>
      <c r="BN37" s="1350"/>
      <c r="BO37" s="1350"/>
      <c r="BP37" s="1350"/>
      <c r="BQ37" s="1350"/>
      <c r="BR37" s="1350"/>
      <c r="BS37" s="1350"/>
      <c r="BT37" s="1350"/>
      <c r="BU37" s="1350"/>
      <c r="BV37" s="1351"/>
      <c r="BW37" s="1351"/>
      <c r="BX37" s="1352"/>
      <c r="BY37" s="692"/>
    </row>
    <row r="38" spans="1:77">
      <c r="C38" s="1383"/>
      <c r="D38" s="1383"/>
      <c r="E38" s="1383"/>
      <c r="F38" s="1293" t="s">
        <v>630</v>
      </c>
      <c r="G38" s="1294"/>
      <c r="H38" s="1294"/>
      <c r="I38" s="1294"/>
      <c r="J38" s="1294"/>
      <c r="K38" s="1295"/>
      <c r="L38" s="1353"/>
      <c r="M38" s="1354"/>
      <c r="N38" s="1354"/>
      <c r="O38" s="1354"/>
      <c r="P38" s="1354"/>
      <c r="Q38" s="1354"/>
      <c r="R38" s="1354"/>
      <c r="S38" s="1354"/>
      <c r="T38" s="1354"/>
      <c r="U38" s="1354"/>
      <c r="V38" s="1355"/>
      <c r="W38" s="1355"/>
      <c r="X38" s="1356"/>
      <c r="Y38" s="692"/>
      <c r="AB38" s="574"/>
      <c r="BC38" s="1383"/>
      <c r="BD38" s="1383"/>
      <c r="BE38" s="1383"/>
      <c r="BF38" s="1293" t="s">
        <v>630</v>
      </c>
      <c r="BG38" s="1294"/>
      <c r="BH38" s="1294"/>
      <c r="BI38" s="1294"/>
      <c r="BJ38" s="1294"/>
      <c r="BK38" s="1295"/>
      <c r="BL38" s="1357" t="s">
        <v>632</v>
      </c>
      <c r="BM38" s="1358"/>
      <c r="BN38" s="1358"/>
      <c r="BO38" s="1358"/>
      <c r="BP38" s="1358"/>
      <c r="BQ38" s="1358"/>
      <c r="BR38" s="1358"/>
      <c r="BS38" s="1358"/>
      <c r="BT38" s="1358"/>
      <c r="BU38" s="1358"/>
      <c r="BV38" s="1359"/>
      <c r="BW38" s="1359"/>
      <c r="BX38" s="1360"/>
      <c r="BY38" s="692"/>
    </row>
    <row r="39" spans="1:77" ht="34.5" customHeight="1">
      <c r="C39" s="1345" t="s">
        <v>633</v>
      </c>
      <c r="D39" s="1345"/>
      <c r="E39" s="1345"/>
      <c r="F39" s="1345"/>
      <c r="G39" s="1345"/>
      <c r="H39" s="1345"/>
      <c r="I39" s="1345"/>
      <c r="J39" s="1345"/>
      <c r="K39" s="1345"/>
      <c r="L39" s="1361"/>
      <c r="M39" s="1362"/>
      <c r="N39" s="1362"/>
      <c r="O39" s="1362"/>
      <c r="P39" s="1362"/>
      <c r="Q39" s="1362"/>
      <c r="R39" s="1362"/>
      <c r="S39" s="1362"/>
      <c r="T39" s="1362"/>
      <c r="U39" s="1362"/>
      <c r="V39" s="1362"/>
      <c r="W39" s="1362"/>
      <c r="X39" s="1363"/>
      <c r="Y39" s="693"/>
      <c r="AB39" s="574"/>
      <c r="BC39" s="1345" t="s">
        <v>633</v>
      </c>
      <c r="BD39" s="1345"/>
      <c r="BE39" s="1345"/>
      <c r="BF39" s="1345"/>
      <c r="BG39" s="1345"/>
      <c r="BH39" s="1345"/>
      <c r="BI39" s="1345"/>
      <c r="BJ39" s="1345"/>
      <c r="BK39" s="1345"/>
      <c r="BL39" s="1349" t="s">
        <v>634</v>
      </c>
      <c r="BM39" s="1350"/>
      <c r="BN39" s="1350"/>
      <c r="BO39" s="1350"/>
      <c r="BP39" s="1350"/>
      <c r="BQ39" s="1350"/>
      <c r="BR39" s="1350"/>
      <c r="BS39" s="1350"/>
      <c r="BT39" s="1350"/>
      <c r="BU39" s="1350"/>
      <c r="BV39" s="1350"/>
      <c r="BW39" s="1350"/>
      <c r="BX39" s="1364"/>
      <c r="BY39" s="693"/>
    </row>
    <row r="40" spans="1:77" ht="34.5" customHeight="1">
      <c r="C40" s="1345" t="s">
        <v>635</v>
      </c>
      <c r="D40" s="1345"/>
      <c r="E40" s="1345"/>
      <c r="F40" s="1345"/>
      <c r="G40" s="1345"/>
      <c r="H40" s="1345"/>
      <c r="I40" s="1345"/>
      <c r="J40" s="1345"/>
      <c r="K40" s="1345"/>
      <c r="L40" s="1346" t="s">
        <v>381</v>
      </c>
      <c r="M40" s="1347"/>
      <c r="N40" s="694"/>
      <c r="O40" s="695" t="s">
        <v>439</v>
      </c>
      <c r="P40" s="696"/>
      <c r="Q40" s="695" t="s">
        <v>636</v>
      </c>
      <c r="R40" s="696"/>
      <c r="S40" s="697" t="s">
        <v>441</v>
      </c>
      <c r="T40" s="698"/>
      <c r="U40" s="698"/>
      <c r="V40" s="698"/>
      <c r="W40" s="698"/>
      <c r="X40" s="698"/>
      <c r="Y40" s="693"/>
      <c r="AB40" s="574"/>
      <c r="BC40" s="1345" t="s">
        <v>635</v>
      </c>
      <c r="BD40" s="1345"/>
      <c r="BE40" s="1345"/>
      <c r="BF40" s="1345"/>
      <c r="BG40" s="1345"/>
      <c r="BH40" s="1345"/>
      <c r="BI40" s="1345"/>
      <c r="BJ40" s="1345"/>
      <c r="BK40" s="1345"/>
      <c r="BL40" s="1346" t="s">
        <v>381</v>
      </c>
      <c r="BM40" s="1347"/>
      <c r="BN40" s="699" t="s">
        <v>452</v>
      </c>
      <c r="BO40" s="695" t="s">
        <v>439</v>
      </c>
      <c r="BP40" s="700" t="s">
        <v>452</v>
      </c>
      <c r="BQ40" s="695" t="s">
        <v>636</v>
      </c>
      <c r="BR40" s="700" t="s">
        <v>452</v>
      </c>
      <c r="BS40" s="697" t="s">
        <v>441</v>
      </c>
      <c r="BT40" s="698"/>
      <c r="BU40" s="698"/>
      <c r="BV40" s="698"/>
      <c r="BW40" s="698"/>
      <c r="BX40" s="698"/>
      <c r="BY40" s="693"/>
    </row>
    <row r="41" spans="1:77">
      <c r="D41" s="574"/>
      <c r="E41" s="574"/>
      <c r="F41" s="574"/>
      <c r="G41" s="574"/>
      <c r="H41" s="574"/>
      <c r="I41" s="574"/>
      <c r="J41" s="574"/>
      <c r="K41" s="574"/>
      <c r="L41" s="701"/>
      <c r="M41" s="701"/>
      <c r="N41" s="701"/>
      <c r="O41" s="693"/>
      <c r="P41" s="693"/>
      <c r="Q41" s="693"/>
      <c r="S41" s="693"/>
      <c r="T41" s="693"/>
      <c r="U41" s="693"/>
      <c r="V41" s="693"/>
      <c r="W41" s="693"/>
      <c r="X41" s="693"/>
      <c r="Y41" s="693"/>
      <c r="AB41" s="574"/>
      <c r="BD41" s="574"/>
      <c r="BE41" s="574"/>
      <c r="BF41" s="574"/>
      <c r="BG41" s="574"/>
      <c r="BH41" s="574"/>
      <c r="BI41" s="574"/>
      <c r="BJ41" s="574"/>
      <c r="BK41" s="574"/>
      <c r="BL41" s="701"/>
      <c r="BM41" s="701"/>
      <c r="BN41" s="701"/>
      <c r="BO41" s="693"/>
      <c r="BP41" s="693"/>
      <c r="BQ41" s="693"/>
      <c r="BS41" s="693"/>
      <c r="BT41" s="693"/>
      <c r="BU41" s="693"/>
      <c r="BV41" s="693"/>
      <c r="BW41" s="693"/>
      <c r="BX41" s="693"/>
      <c r="BY41" s="693"/>
    </row>
    <row r="42" spans="1:77">
      <c r="D42" s="1348" t="s">
        <v>637</v>
      </c>
      <c r="E42" s="1348"/>
      <c r="F42" s="1348"/>
      <c r="G42" s="1348"/>
      <c r="H42" s="1348"/>
      <c r="I42" s="1348"/>
      <c r="J42" s="1348"/>
      <c r="K42" s="1348"/>
      <c r="L42" s="1348"/>
      <c r="M42" s="1348"/>
      <c r="N42" s="702"/>
      <c r="O42" s="702"/>
      <c r="P42" s="702"/>
      <c r="Q42" s="702"/>
      <c r="R42" s="702"/>
      <c r="S42" s="702"/>
      <c r="T42" s="702"/>
      <c r="U42" s="702"/>
      <c r="V42" s="702"/>
      <c r="W42" s="702"/>
      <c r="X42" s="702"/>
      <c r="Y42" s="702"/>
      <c r="Z42" s="702"/>
      <c r="AA42" s="702"/>
      <c r="AB42" s="702"/>
      <c r="AC42" s="702"/>
      <c r="AD42" s="702"/>
      <c r="AE42" s="702"/>
      <c r="AF42" s="702"/>
      <c r="AG42" s="702"/>
      <c r="AH42" s="702"/>
      <c r="AI42" s="702"/>
      <c r="AJ42" s="702"/>
      <c r="AK42" s="702"/>
      <c r="AL42" s="702"/>
      <c r="AM42" s="702"/>
      <c r="AN42" s="702"/>
      <c r="AO42" s="702"/>
      <c r="AP42" s="702"/>
      <c r="AQ42" s="702"/>
      <c r="AR42" s="702"/>
      <c r="AS42" s="702"/>
      <c r="AT42" s="702"/>
      <c r="AU42" s="702"/>
      <c r="AV42" s="702"/>
      <c r="AW42" s="702"/>
      <c r="AX42" s="702"/>
      <c r="AY42" s="702"/>
      <c r="AZ42" s="702"/>
      <c r="BD42" s="1348" t="s">
        <v>637</v>
      </c>
      <c r="BE42" s="1348"/>
      <c r="BF42" s="1348"/>
      <c r="BG42" s="1348"/>
      <c r="BH42" s="1348"/>
      <c r="BI42" s="1348"/>
      <c r="BJ42" s="1348"/>
      <c r="BK42" s="1348"/>
      <c r="BL42" s="1348"/>
      <c r="BM42" s="1348"/>
      <c r="BN42" s="702"/>
      <c r="BO42" s="702"/>
      <c r="BP42" s="702"/>
      <c r="BQ42" s="702"/>
      <c r="BR42" s="702"/>
      <c r="BS42" s="702"/>
      <c r="BT42" s="702"/>
      <c r="BU42" s="702"/>
      <c r="BV42" s="702"/>
      <c r="BW42" s="702"/>
      <c r="BX42" s="702"/>
      <c r="BY42" s="702"/>
    </row>
    <row r="43" spans="1:77" ht="37.5" customHeight="1">
      <c r="C43" s="703"/>
      <c r="D43" s="704" t="s">
        <v>638</v>
      </c>
      <c r="E43" s="704"/>
      <c r="F43" s="705" t="s">
        <v>639</v>
      </c>
      <c r="G43" s="704"/>
      <c r="H43" s="704"/>
      <c r="I43" s="706"/>
      <c r="J43" s="1344" t="s">
        <v>640</v>
      </c>
      <c r="K43" s="1344"/>
      <c r="L43" s="1344"/>
      <c r="M43" s="1344"/>
      <c r="N43" s="1344"/>
      <c r="O43" s="1344"/>
      <c r="P43" s="1344"/>
      <c r="Q43" s="1344"/>
      <c r="R43" s="1344"/>
      <c r="S43" s="1344"/>
      <c r="T43" s="1344"/>
      <c r="U43" s="1344"/>
      <c r="V43" s="1344"/>
      <c r="W43" s="1344"/>
      <c r="X43" s="1344"/>
      <c r="Y43" s="707"/>
      <c r="Z43" s="707"/>
      <c r="AA43" s="707"/>
      <c r="AB43" s="621"/>
      <c r="AC43" s="707"/>
      <c r="AD43" s="707"/>
      <c r="AE43" s="707"/>
      <c r="AF43" s="707"/>
      <c r="AG43" s="707"/>
      <c r="AH43" s="707"/>
      <c r="AI43" s="707"/>
      <c r="AJ43" s="707"/>
      <c r="AK43" s="707"/>
      <c r="AL43" s="707"/>
      <c r="AM43" s="707"/>
      <c r="AN43" s="707"/>
      <c r="AO43" s="707"/>
      <c r="AP43" s="707"/>
      <c r="AQ43" s="707"/>
      <c r="AR43" s="707"/>
      <c r="AS43" s="707"/>
      <c r="AT43" s="707"/>
      <c r="AU43" s="707"/>
      <c r="AV43" s="707"/>
      <c r="AW43" s="707"/>
      <c r="AX43" s="707"/>
      <c r="AY43" s="707"/>
      <c r="AZ43" s="707"/>
      <c r="BC43" s="703"/>
      <c r="BD43" s="704" t="s">
        <v>638</v>
      </c>
      <c r="BE43" s="704"/>
      <c r="BF43" s="705" t="s">
        <v>639</v>
      </c>
      <c r="BG43" s="704"/>
      <c r="BH43" s="704"/>
      <c r="BI43" s="706"/>
      <c r="BJ43" s="1344" t="s">
        <v>640</v>
      </c>
      <c r="BK43" s="1344"/>
      <c r="BL43" s="1344"/>
      <c r="BM43" s="1344"/>
      <c r="BN43" s="1344"/>
      <c r="BO43" s="1344"/>
      <c r="BP43" s="1344"/>
      <c r="BQ43" s="1344"/>
      <c r="BR43" s="1344"/>
      <c r="BS43" s="1344"/>
      <c r="BT43" s="1344"/>
      <c r="BU43" s="1344"/>
      <c r="BV43" s="1344"/>
      <c r="BW43" s="1344"/>
      <c r="BX43" s="1344"/>
      <c r="BY43" s="707"/>
    </row>
    <row r="44" spans="1:77" ht="4.8" customHeight="1">
      <c r="C44" s="708"/>
      <c r="E44" s="709"/>
      <c r="U44" s="568"/>
      <c r="Y44" s="616"/>
      <c r="AB44" s="574"/>
      <c r="BC44" s="708"/>
      <c r="BE44" s="709"/>
      <c r="BU44" s="568"/>
      <c r="BY44" s="616"/>
    </row>
    <row r="45" spans="1:77">
      <c r="A45" s="411" t="s">
        <v>641</v>
      </c>
      <c r="D45" s="710"/>
      <c r="F45" s="710"/>
      <c r="G45" s="710"/>
      <c r="H45" s="710"/>
      <c r="I45" s="710"/>
      <c r="J45" s="710"/>
      <c r="K45" s="710"/>
      <c r="L45" s="710"/>
      <c r="M45" s="710"/>
      <c r="N45" s="710"/>
      <c r="O45" s="710"/>
      <c r="P45" s="710"/>
      <c r="Q45" s="710"/>
      <c r="R45" s="710"/>
      <c r="S45" s="710"/>
      <c r="T45" s="710"/>
      <c r="U45" s="710"/>
      <c r="V45" s="710"/>
      <c r="W45" s="710"/>
      <c r="X45" s="710"/>
      <c r="Y45" s="710"/>
      <c r="Z45" s="710"/>
      <c r="AA45" s="710"/>
      <c r="AB45" s="710"/>
      <c r="AC45" s="710"/>
      <c r="AD45" s="710"/>
      <c r="AE45" s="710"/>
      <c r="AF45" s="710"/>
      <c r="AG45" s="710"/>
      <c r="AH45" s="710"/>
      <c r="AI45" s="710"/>
      <c r="AJ45" s="710"/>
      <c r="AK45" s="710"/>
      <c r="AL45" s="710"/>
      <c r="AM45" s="710"/>
      <c r="AN45" s="710"/>
      <c r="AO45" s="710"/>
      <c r="AP45" s="710"/>
      <c r="AQ45" s="710"/>
      <c r="AR45" s="710"/>
      <c r="AS45" s="710"/>
      <c r="AT45" s="710"/>
      <c r="AU45" s="710"/>
      <c r="AV45" s="710"/>
      <c r="AW45" s="710"/>
      <c r="AX45" s="710"/>
      <c r="AY45" s="710"/>
      <c r="AZ45" s="710"/>
      <c r="BA45" s="411" t="s">
        <v>641</v>
      </c>
      <c r="BD45" s="710"/>
      <c r="BF45" s="710"/>
      <c r="BG45" s="710"/>
      <c r="BH45" s="710"/>
      <c r="BI45" s="710"/>
      <c r="BJ45" s="710"/>
      <c r="BK45" s="710"/>
      <c r="BL45" s="710"/>
      <c r="BM45" s="710"/>
      <c r="BN45" s="710"/>
      <c r="BO45" s="710"/>
      <c r="BP45" s="710"/>
      <c r="BQ45" s="710"/>
      <c r="BR45" s="710"/>
      <c r="BS45" s="710"/>
      <c r="BT45" s="710"/>
      <c r="BU45" s="710"/>
      <c r="BV45" s="710"/>
      <c r="BW45" s="710"/>
      <c r="BX45" s="710"/>
      <c r="BY45" s="710"/>
    </row>
    <row r="46" spans="1:77">
      <c r="C46" s="711"/>
      <c r="N46" s="682"/>
      <c r="O46" s="682"/>
      <c r="P46" s="683"/>
      <c r="Q46" s="683"/>
      <c r="R46" s="684"/>
      <c r="S46" s="684"/>
      <c r="T46" s="684"/>
      <c r="U46" s="684"/>
      <c r="V46" s="684"/>
      <c r="W46" s="684"/>
      <c r="X46" s="684"/>
      <c r="BC46" s="711"/>
      <c r="BN46" s="682"/>
      <c r="BO46" s="682"/>
      <c r="BP46" s="683"/>
      <c r="BQ46" s="683"/>
      <c r="BR46" s="684"/>
      <c r="BS46" s="684"/>
      <c r="BT46" s="684"/>
      <c r="BU46" s="684"/>
      <c r="BV46" s="684"/>
      <c r="BW46" s="684"/>
      <c r="BX46" s="684"/>
    </row>
    <row r="47" spans="1:77" ht="20.25" customHeight="1">
      <c r="N47" s="683"/>
      <c r="O47" s="712"/>
      <c r="P47" s="686"/>
      <c r="Q47" s="687"/>
      <c r="R47" s="687"/>
      <c r="S47" s="687"/>
      <c r="T47" s="687"/>
      <c r="U47" s="687"/>
      <c r="V47" s="687"/>
      <c r="W47" s="687"/>
      <c r="X47" s="687"/>
      <c r="BN47" s="683"/>
      <c r="BO47" s="712"/>
      <c r="BP47" s="686"/>
      <c r="BQ47" s="687"/>
      <c r="BR47" s="687"/>
      <c r="BS47" s="687"/>
      <c r="BT47" s="687"/>
      <c r="BU47" s="687"/>
      <c r="BV47" s="687"/>
      <c r="BW47" s="687"/>
      <c r="BX47" s="687"/>
    </row>
    <row r="48" spans="1:77" ht="3" customHeight="1">
      <c r="N48" s="682"/>
      <c r="O48" s="683"/>
      <c r="P48" s="620"/>
      <c r="Q48" s="684"/>
      <c r="R48" s="684"/>
      <c r="S48" s="684"/>
      <c r="T48" s="684"/>
      <c r="U48" s="684"/>
      <c r="V48" s="684"/>
      <c r="W48" s="684"/>
      <c r="X48" s="684"/>
      <c r="BN48" s="682"/>
      <c r="BO48" s="683"/>
      <c r="BP48" s="620"/>
      <c r="BQ48" s="684"/>
      <c r="BR48" s="684"/>
      <c r="BS48" s="684"/>
      <c r="BT48" s="684"/>
      <c r="BU48" s="684"/>
      <c r="BV48" s="684"/>
      <c r="BW48" s="684"/>
      <c r="BX48" s="684"/>
    </row>
    <row r="49" spans="3:77" ht="20.25" customHeight="1">
      <c r="N49" s="683"/>
      <c r="O49" s="683"/>
      <c r="P49" s="686"/>
      <c r="Q49" s="687"/>
      <c r="R49" s="687"/>
      <c r="S49" s="687"/>
      <c r="T49" s="687"/>
      <c r="U49" s="687"/>
      <c r="V49" s="687"/>
      <c r="W49" s="687"/>
      <c r="X49" s="687"/>
      <c r="BN49" s="683"/>
      <c r="BO49" s="683"/>
      <c r="BP49" s="686"/>
      <c r="BQ49" s="687"/>
      <c r="BR49" s="687"/>
      <c r="BS49" s="687"/>
      <c r="BT49" s="687"/>
      <c r="BU49" s="687"/>
      <c r="BV49" s="687"/>
      <c r="BW49" s="687"/>
      <c r="BX49" s="687"/>
    </row>
    <row r="50" spans="3:77" ht="3" customHeight="1">
      <c r="N50" s="682"/>
      <c r="O50" s="683"/>
      <c r="P50" s="620"/>
      <c r="Q50" s="684"/>
      <c r="R50" s="684"/>
      <c r="S50" s="684"/>
      <c r="T50" s="684"/>
      <c r="U50" s="684"/>
      <c r="V50" s="684"/>
      <c r="W50" s="684"/>
      <c r="X50" s="684"/>
      <c r="BN50" s="682"/>
      <c r="BO50" s="683"/>
      <c r="BP50" s="620"/>
      <c r="BQ50" s="684"/>
      <c r="BR50" s="684"/>
      <c r="BS50" s="684"/>
      <c r="BT50" s="684"/>
      <c r="BU50" s="684"/>
      <c r="BV50" s="684"/>
      <c r="BW50" s="684"/>
      <c r="BX50" s="684"/>
    </row>
    <row r="51" spans="3:77" ht="22.5" customHeight="1">
      <c r="N51" s="713"/>
      <c r="O51" s="713"/>
      <c r="P51" s="688"/>
      <c r="Q51" s="687"/>
      <c r="R51" s="687"/>
      <c r="S51" s="688"/>
      <c r="T51" s="687"/>
      <c r="U51" s="687"/>
      <c r="V51" s="687"/>
      <c r="W51" s="687"/>
      <c r="X51" s="684"/>
      <c r="AB51" s="621"/>
      <c r="BN51" s="713"/>
      <c r="BO51" s="713"/>
      <c r="BP51" s="688"/>
      <c r="BQ51" s="687"/>
      <c r="BR51" s="687"/>
      <c r="BS51" s="688"/>
      <c r="BT51" s="687"/>
      <c r="BU51" s="687"/>
      <c r="BV51" s="687"/>
      <c r="BW51" s="687"/>
      <c r="BX51" s="684"/>
    </row>
    <row r="52" spans="3:77" ht="10.5" customHeight="1">
      <c r="N52" s="682"/>
      <c r="O52" s="683"/>
      <c r="P52" s="684"/>
      <c r="Q52" s="684"/>
      <c r="R52" s="684"/>
      <c r="S52" s="684"/>
      <c r="T52" s="684"/>
      <c r="U52" s="684"/>
      <c r="V52" s="684"/>
      <c r="W52" s="684"/>
      <c r="X52" s="684"/>
      <c r="AB52" s="574"/>
      <c r="BN52" s="682"/>
      <c r="BO52" s="683"/>
      <c r="BP52" s="684"/>
      <c r="BQ52" s="684"/>
      <c r="BR52" s="684"/>
      <c r="BS52" s="684"/>
      <c r="BT52" s="684"/>
      <c r="BU52" s="684"/>
      <c r="BV52" s="684"/>
      <c r="BW52" s="684"/>
      <c r="BX52" s="684"/>
    </row>
    <row r="53" spans="3:77" ht="24" customHeight="1">
      <c r="N53" s="682"/>
      <c r="O53" s="682"/>
      <c r="P53" s="683"/>
      <c r="Q53" s="683"/>
      <c r="R53" s="684"/>
      <c r="S53" s="684"/>
      <c r="T53" s="684"/>
      <c r="U53" s="684"/>
      <c r="V53" s="684"/>
      <c r="W53" s="684"/>
      <c r="X53" s="684"/>
      <c r="Y53" s="685"/>
      <c r="Z53" s="568"/>
      <c r="AB53" s="574"/>
      <c r="AC53" s="574"/>
      <c r="BN53" s="682"/>
      <c r="BO53" s="682"/>
      <c r="BP53" s="683"/>
      <c r="BQ53" s="683"/>
      <c r="BR53" s="684"/>
      <c r="BS53" s="684"/>
      <c r="BT53" s="684"/>
      <c r="BU53" s="684"/>
      <c r="BV53" s="684"/>
      <c r="BW53" s="684"/>
      <c r="BX53" s="684"/>
      <c r="BY53" s="685"/>
    </row>
    <row r="54" spans="3:77" ht="24" customHeight="1">
      <c r="N54" s="683"/>
      <c r="O54" s="712"/>
      <c r="P54" s="686"/>
      <c r="Q54" s="686"/>
      <c r="R54" s="687"/>
      <c r="S54" s="687"/>
      <c r="T54" s="687"/>
      <c r="U54" s="687"/>
      <c r="V54" s="687"/>
      <c r="W54" s="687"/>
      <c r="X54" s="687"/>
      <c r="Y54" s="620"/>
      <c r="Z54" s="568"/>
      <c r="AB54" s="574"/>
      <c r="AC54" s="574"/>
      <c r="BN54" s="683"/>
      <c r="BO54" s="712"/>
      <c r="BP54" s="686"/>
      <c r="BQ54" s="686"/>
      <c r="BR54" s="687"/>
      <c r="BS54" s="687"/>
      <c r="BT54" s="687"/>
      <c r="BU54" s="687"/>
      <c r="BV54" s="687"/>
      <c r="BW54" s="687"/>
      <c r="BX54" s="687"/>
      <c r="BY54" s="620"/>
    </row>
    <row r="55" spans="3:77">
      <c r="C55" s="714"/>
      <c r="D55" s="714"/>
      <c r="E55" s="714"/>
      <c r="BC55" s="714"/>
      <c r="BD55" s="714"/>
      <c r="BE55" s="714"/>
    </row>
  </sheetData>
  <sheetProtection algorithmName="SHA-512" hashValue="Wz9SCIw5BhnEOiXgrgebhaEGUZlj0+Q2PhZ+u4Mz882alzBsDsAg+BOCanqECp7y7N21TXuWMfALsTHUtVsduw==" saltValue="BVo1ol4mJNOKS/KzStP0vQ==" spinCount="100000" sheet="1" formatCells="0" selectLockedCells="1"/>
  <protectedRanges>
    <protectedRange sqref="P8 P10 P12 BP8 BP10 BP12" name="範囲1"/>
    <protectedRange sqref="E20" name="範囲1_1_1"/>
    <protectedRange sqref="R3 BR3" name="範囲1_4"/>
    <protectedRange sqref="BE20" name="範囲1_1"/>
  </protectedRanges>
  <mergeCells count="94">
    <mergeCell ref="Q3:R3"/>
    <mergeCell ref="BQ3:BR3"/>
    <mergeCell ref="N8:O8"/>
    <mergeCell ref="P8:X8"/>
    <mergeCell ref="BN8:BO8"/>
    <mergeCell ref="BP8:BX8"/>
    <mergeCell ref="N10:O10"/>
    <mergeCell ref="P10:X10"/>
    <mergeCell ref="BN10:BO10"/>
    <mergeCell ref="BP10:BX10"/>
    <mergeCell ref="N12:O12"/>
    <mergeCell ref="P12:S12"/>
    <mergeCell ref="T12:X12"/>
    <mergeCell ref="BN12:BO12"/>
    <mergeCell ref="BP12:BS12"/>
    <mergeCell ref="BT12:BX12"/>
    <mergeCell ref="C18:X18"/>
    <mergeCell ref="BC18:BX18"/>
    <mergeCell ref="J20:K20"/>
    <mergeCell ref="M20:O20"/>
    <mergeCell ref="P20:Q20"/>
    <mergeCell ref="R20:Y20"/>
    <mergeCell ref="BJ20:BK20"/>
    <mergeCell ref="BM20:BO20"/>
    <mergeCell ref="BP20:BQ20"/>
    <mergeCell ref="BR20:BY20"/>
    <mergeCell ref="B21:X21"/>
    <mergeCell ref="BB21:BX21"/>
    <mergeCell ref="C24:X24"/>
    <mergeCell ref="BC24:BX24"/>
    <mergeCell ref="C27:K27"/>
    <mergeCell ref="L27:X27"/>
    <mergeCell ref="BC27:BK27"/>
    <mergeCell ref="BL27:BX27"/>
    <mergeCell ref="C28:K28"/>
    <mergeCell ref="M28:P28"/>
    <mergeCell ref="BC28:BK28"/>
    <mergeCell ref="BM28:BP28"/>
    <mergeCell ref="C29:E33"/>
    <mergeCell ref="F29:K30"/>
    <mergeCell ref="L29:M29"/>
    <mergeCell ref="N29:X29"/>
    <mergeCell ref="BC29:BE33"/>
    <mergeCell ref="BF29:BK30"/>
    <mergeCell ref="BL29:BM29"/>
    <mergeCell ref="BN29:BX29"/>
    <mergeCell ref="L30:X30"/>
    <mergeCell ref="BL30:BX30"/>
    <mergeCell ref="F31:K31"/>
    <mergeCell ref="L31:X31"/>
    <mergeCell ref="BF31:BK31"/>
    <mergeCell ref="BL31:BX31"/>
    <mergeCell ref="F32:K32"/>
    <mergeCell ref="L32:X32"/>
    <mergeCell ref="BF32:BK32"/>
    <mergeCell ref="BL32:BX32"/>
    <mergeCell ref="F33:K33"/>
    <mergeCell ref="L33:X33"/>
    <mergeCell ref="BF33:BK33"/>
    <mergeCell ref="BL33:BX33"/>
    <mergeCell ref="C39:K39"/>
    <mergeCell ref="L39:X39"/>
    <mergeCell ref="BC39:BK39"/>
    <mergeCell ref="BL39:BX39"/>
    <mergeCell ref="BL34:BM34"/>
    <mergeCell ref="BN34:BX34"/>
    <mergeCell ref="L35:X35"/>
    <mergeCell ref="BL35:BX35"/>
    <mergeCell ref="F36:K36"/>
    <mergeCell ref="L36:X36"/>
    <mergeCell ref="BF36:BK36"/>
    <mergeCell ref="BL36:BX36"/>
    <mergeCell ref="C34:E38"/>
    <mergeCell ref="F34:K35"/>
    <mergeCell ref="L34:M34"/>
    <mergeCell ref="N34:X34"/>
    <mergeCell ref="BL37:BX37"/>
    <mergeCell ref="F38:K38"/>
    <mergeCell ref="L38:X38"/>
    <mergeCell ref="BF38:BK38"/>
    <mergeCell ref="BL38:BX38"/>
    <mergeCell ref="BC34:BE38"/>
    <mergeCell ref="BF34:BK35"/>
    <mergeCell ref="F37:K37"/>
    <mergeCell ref="L37:X37"/>
    <mergeCell ref="BF37:BK37"/>
    <mergeCell ref="J43:X43"/>
    <mergeCell ref="BJ43:BX43"/>
    <mergeCell ref="C40:K40"/>
    <mergeCell ref="L40:M40"/>
    <mergeCell ref="BC40:BK40"/>
    <mergeCell ref="BL40:BM40"/>
    <mergeCell ref="D42:M42"/>
    <mergeCell ref="BD42:BM42"/>
  </mergeCells>
  <phoneticPr fontId="34"/>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03777" r:id="rId4" name="Check Box 1">
              <controlPr defaultSize="0" autoFill="0" autoLine="0" autoPict="0">
                <anchor moveWithCells="1">
                  <from>
                    <xdr:col>3</xdr:col>
                    <xdr:colOff>121920</xdr:colOff>
                    <xdr:row>42</xdr:row>
                    <xdr:rowOff>144780</xdr:rowOff>
                  </from>
                  <to>
                    <xdr:col>4</xdr:col>
                    <xdr:colOff>68580</xdr:colOff>
                    <xdr:row>42</xdr:row>
                    <xdr:rowOff>373380</xdr:rowOff>
                  </to>
                </anchor>
              </controlPr>
            </control>
          </mc:Choice>
        </mc:AlternateContent>
        <mc:AlternateContent xmlns:mc="http://schemas.openxmlformats.org/markup-compatibility/2006">
          <mc:Choice Requires="x14">
            <control shapeId="203778" r:id="rId5" name="Check Box 2">
              <controlPr defaultSize="0" autoFill="0" autoLine="0" autoPict="0">
                <anchor moveWithCells="1">
                  <from>
                    <xdr:col>55</xdr:col>
                    <xdr:colOff>121920</xdr:colOff>
                    <xdr:row>42</xdr:row>
                    <xdr:rowOff>144780</xdr:rowOff>
                  </from>
                  <to>
                    <xdr:col>56</xdr:col>
                    <xdr:colOff>68580</xdr:colOff>
                    <xdr:row>42</xdr:row>
                    <xdr:rowOff>373380</xdr:rowOff>
                  </to>
                </anchor>
              </controlPr>
            </control>
          </mc:Choice>
        </mc:AlternateContent>
      </controls>
    </mc:Choice>
  </mc:AlternateConten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Z45"/>
  <sheetViews>
    <sheetView showGridLines="0" showZeros="0" view="pageBreakPreview" zoomScale="55" zoomScaleNormal="100" zoomScaleSheetLayoutView="55" workbookViewId="0">
      <selection activeCell="F10" sqref="F10:J10"/>
    </sheetView>
  </sheetViews>
  <sheetFormatPr defaultRowHeight="13.2"/>
  <cols>
    <col min="1" max="1" width="2.109375" style="568" customWidth="1"/>
    <col min="2" max="2" width="2.33203125" style="568" customWidth="1"/>
    <col min="3" max="3" width="1.109375" style="568" customWidth="1"/>
    <col min="4" max="4" width="5.6640625" style="568" customWidth="1"/>
    <col min="5" max="5" width="3.6640625" style="568" customWidth="1"/>
    <col min="6" max="6" width="2.6640625" style="568" customWidth="1"/>
    <col min="7" max="7" width="3.6640625" style="568" customWidth="1"/>
    <col min="8" max="8" width="2.6640625" style="568" customWidth="1"/>
    <col min="9" max="9" width="3.6640625" style="568" customWidth="1"/>
    <col min="10" max="10" width="4.6640625" style="568" customWidth="1"/>
    <col min="11" max="11" width="1.21875" style="568" customWidth="1"/>
    <col min="12" max="12" width="3.109375" style="568" customWidth="1"/>
    <col min="13" max="13" width="4.44140625" style="568" customWidth="1"/>
    <col min="14" max="14" width="3.6640625" style="568" customWidth="1"/>
    <col min="15" max="15" width="5.6640625" style="568" customWidth="1"/>
    <col min="16" max="16" width="3.6640625" style="568" customWidth="1"/>
    <col min="17" max="17" width="4.6640625" style="568" customWidth="1"/>
    <col min="18" max="20" width="3.6640625" style="568" customWidth="1"/>
    <col min="21" max="24" width="3.6640625" style="574" customWidth="1"/>
    <col min="25" max="25" width="2.21875" style="574" customWidth="1"/>
    <col min="26" max="27" width="2.109375" style="574" customWidth="1"/>
    <col min="28" max="28" width="7.21875" style="568" customWidth="1"/>
    <col min="29" max="29" width="8.88671875" style="568"/>
    <col min="30" max="51" width="0" style="568" hidden="1" customWidth="1"/>
    <col min="52" max="52" width="8.88671875" style="568"/>
    <col min="53" max="53" width="2.109375" style="568" customWidth="1"/>
    <col min="54" max="54" width="2.33203125" style="568" customWidth="1"/>
    <col min="55" max="55" width="1.109375" style="568" customWidth="1"/>
    <col min="56" max="56" width="5.6640625" style="568" customWidth="1"/>
    <col min="57" max="57" width="3.6640625" style="568" customWidth="1"/>
    <col min="58" max="58" width="2.6640625" style="568" customWidth="1"/>
    <col min="59" max="59" width="3.6640625" style="568" customWidth="1"/>
    <col min="60" max="60" width="2.6640625" style="568" customWidth="1"/>
    <col min="61" max="61" width="3.6640625" style="568" customWidth="1"/>
    <col min="62" max="62" width="4.6640625" style="568" customWidth="1"/>
    <col min="63" max="63" width="1.21875" style="568" customWidth="1"/>
    <col min="64" max="64" width="3.109375" style="568" customWidth="1"/>
    <col min="65" max="65" width="4.44140625" style="568" customWidth="1"/>
    <col min="66" max="66" width="3.6640625" style="568" customWidth="1"/>
    <col min="67" max="67" width="5.6640625" style="568" customWidth="1"/>
    <col min="68" max="68" width="3.6640625" style="568" customWidth="1"/>
    <col min="69" max="69" width="4.6640625" style="568" customWidth="1"/>
    <col min="70" max="72" width="3.6640625" style="568" customWidth="1"/>
    <col min="73" max="76" width="3.6640625" style="574" customWidth="1"/>
    <col min="77" max="77" width="2.21875" style="574" customWidth="1"/>
    <col min="78" max="78" width="2.109375" style="574" customWidth="1"/>
    <col min="79" max="289" width="8.88671875" style="568"/>
    <col min="290" max="290" width="2.44140625" style="568" customWidth="1"/>
    <col min="291" max="291" width="2.33203125" style="568" customWidth="1"/>
    <col min="292" max="292" width="1.109375" style="568" customWidth="1"/>
    <col min="293" max="293" width="22.6640625" style="568" customWidth="1"/>
    <col min="294" max="294" width="1.21875" style="568" customWidth="1"/>
    <col min="295" max="296" width="11.77734375" style="568" customWidth="1"/>
    <col min="297" max="297" width="1.77734375" style="568" customWidth="1"/>
    <col min="298" max="298" width="6.88671875" style="568" customWidth="1"/>
    <col min="299" max="299" width="4.44140625" style="568" customWidth="1"/>
    <col min="300" max="300" width="3.6640625" style="568" customWidth="1"/>
    <col min="301" max="301" width="0.77734375" style="568" customWidth="1"/>
    <col min="302" max="302" width="3.33203125" style="568" customWidth="1"/>
    <col min="303" max="303" width="3.6640625" style="568" customWidth="1"/>
    <col min="304" max="304" width="3" style="568" customWidth="1"/>
    <col min="305" max="305" width="3.6640625" style="568" customWidth="1"/>
    <col min="306" max="306" width="3.109375" style="568" customWidth="1"/>
    <col min="307" max="307" width="1.88671875" style="568" customWidth="1"/>
    <col min="308" max="309" width="2.21875" style="568" customWidth="1"/>
    <col min="310" max="310" width="7.21875" style="568" customWidth="1"/>
    <col min="311" max="545" width="8.88671875" style="568"/>
    <col min="546" max="546" width="2.44140625" style="568" customWidth="1"/>
    <col min="547" max="547" width="2.33203125" style="568" customWidth="1"/>
    <col min="548" max="548" width="1.109375" style="568" customWidth="1"/>
    <col min="549" max="549" width="22.6640625" style="568" customWidth="1"/>
    <col min="550" max="550" width="1.21875" style="568" customWidth="1"/>
    <col min="551" max="552" width="11.77734375" style="568" customWidth="1"/>
    <col min="553" max="553" width="1.77734375" style="568" customWidth="1"/>
    <col min="554" max="554" width="6.88671875" style="568" customWidth="1"/>
    <col min="555" max="555" width="4.44140625" style="568" customWidth="1"/>
    <col min="556" max="556" width="3.6640625" style="568" customWidth="1"/>
    <col min="557" max="557" width="0.77734375" style="568" customWidth="1"/>
    <col min="558" max="558" width="3.33203125" style="568" customWidth="1"/>
    <col min="559" max="559" width="3.6640625" style="568" customWidth="1"/>
    <col min="560" max="560" width="3" style="568" customWidth="1"/>
    <col min="561" max="561" width="3.6640625" style="568" customWidth="1"/>
    <col min="562" max="562" width="3.109375" style="568" customWidth="1"/>
    <col min="563" max="563" width="1.88671875" style="568" customWidth="1"/>
    <col min="564" max="565" width="2.21875" style="568" customWidth="1"/>
    <col min="566" max="566" width="7.21875" style="568" customWidth="1"/>
    <col min="567" max="801" width="8.88671875" style="568"/>
    <col min="802" max="802" width="2.44140625" style="568" customWidth="1"/>
    <col min="803" max="803" width="2.33203125" style="568" customWidth="1"/>
    <col min="804" max="804" width="1.109375" style="568" customWidth="1"/>
    <col min="805" max="805" width="22.6640625" style="568" customWidth="1"/>
    <col min="806" max="806" width="1.21875" style="568" customWidth="1"/>
    <col min="807" max="808" width="11.77734375" style="568" customWidth="1"/>
    <col min="809" max="809" width="1.77734375" style="568" customWidth="1"/>
    <col min="810" max="810" width="6.88671875" style="568" customWidth="1"/>
    <col min="811" max="811" width="4.44140625" style="568" customWidth="1"/>
    <col min="812" max="812" width="3.6640625" style="568" customWidth="1"/>
    <col min="813" max="813" width="0.77734375" style="568" customWidth="1"/>
    <col min="814" max="814" width="3.33203125" style="568" customWidth="1"/>
    <col min="815" max="815" width="3.6640625" style="568" customWidth="1"/>
    <col min="816" max="816" width="3" style="568" customWidth="1"/>
    <col min="817" max="817" width="3.6640625" style="568" customWidth="1"/>
    <col min="818" max="818" width="3.109375" style="568" customWidth="1"/>
    <col min="819" max="819" width="1.88671875" style="568" customWidth="1"/>
    <col min="820" max="821" width="2.21875" style="568" customWidth="1"/>
    <col min="822" max="822" width="7.21875" style="568" customWidth="1"/>
    <col min="823" max="1057" width="8.88671875" style="568"/>
    <col min="1058" max="1058" width="2.44140625" style="568" customWidth="1"/>
    <col min="1059" max="1059" width="2.33203125" style="568" customWidth="1"/>
    <col min="1060" max="1060" width="1.109375" style="568" customWidth="1"/>
    <col min="1061" max="1061" width="22.6640625" style="568" customWidth="1"/>
    <col min="1062" max="1062" width="1.21875" style="568" customWidth="1"/>
    <col min="1063" max="1064" width="11.77734375" style="568" customWidth="1"/>
    <col min="1065" max="1065" width="1.77734375" style="568" customWidth="1"/>
    <col min="1066" max="1066" width="6.88671875" style="568" customWidth="1"/>
    <col min="1067" max="1067" width="4.44140625" style="568" customWidth="1"/>
    <col min="1068" max="1068" width="3.6640625" style="568" customWidth="1"/>
    <col min="1069" max="1069" width="0.77734375" style="568" customWidth="1"/>
    <col min="1070" max="1070" width="3.33203125" style="568" customWidth="1"/>
    <col min="1071" max="1071" width="3.6640625" style="568" customWidth="1"/>
    <col min="1072" max="1072" width="3" style="568" customWidth="1"/>
    <col min="1073" max="1073" width="3.6640625" style="568" customWidth="1"/>
    <col min="1074" max="1074" width="3.109375" style="568" customWidth="1"/>
    <col min="1075" max="1075" width="1.88671875" style="568" customWidth="1"/>
    <col min="1076" max="1077" width="2.21875" style="568" customWidth="1"/>
    <col min="1078" max="1078" width="7.21875" style="568" customWidth="1"/>
    <col min="1079" max="1313" width="8.88671875" style="568"/>
    <col min="1314" max="1314" width="2.44140625" style="568" customWidth="1"/>
    <col min="1315" max="1315" width="2.33203125" style="568" customWidth="1"/>
    <col min="1316" max="1316" width="1.109375" style="568" customWidth="1"/>
    <col min="1317" max="1317" width="22.6640625" style="568" customWidth="1"/>
    <col min="1318" max="1318" width="1.21875" style="568" customWidth="1"/>
    <col min="1319" max="1320" width="11.77734375" style="568" customWidth="1"/>
    <col min="1321" max="1321" width="1.77734375" style="568" customWidth="1"/>
    <col min="1322" max="1322" width="6.88671875" style="568" customWidth="1"/>
    <col min="1323" max="1323" width="4.44140625" style="568" customWidth="1"/>
    <col min="1324" max="1324" width="3.6640625" style="568" customWidth="1"/>
    <col min="1325" max="1325" width="0.77734375" style="568" customWidth="1"/>
    <col min="1326" max="1326" width="3.33203125" style="568" customWidth="1"/>
    <col min="1327" max="1327" width="3.6640625" style="568" customWidth="1"/>
    <col min="1328" max="1328" width="3" style="568" customWidth="1"/>
    <col min="1329" max="1329" width="3.6640625" style="568" customWidth="1"/>
    <col min="1330" max="1330" width="3.109375" style="568" customWidth="1"/>
    <col min="1331" max="1331" width="1.88671875" style="568" customWidth="1"/>
    <col min="1332" max="1333" width="2.21875" style="568" customWidth="1"/>
    <col min="1334" max="1334" width="7.21875" style="568" customWidth="1"/>
    <col min="1335" max="1569" width="8.88671875" style="568"/>
    <col min="1570" max="1570" width="2.44140625" style="568" customWidth="1"/>
    <col min="1571" max="1571" width="2.33203125" style="568" customWidth="1"/>
    <col min="1572" max="1572" width="1.109375" style="568" customWidth="1"/>
    <col min="1573" max="1573" width="22.6640625" style="568" customWidth="1"/>
    <col min="1574" max="1574" width="1.21875" style="568" customWidth="1"/>
    <col min="1575" max="1576" width="11.77734375" style="568" customWidth="1"/>
    <col min="1577" max="1577" width="1.77734375" style="568" customWidth="1"/>
    <col min="1578" max="1578" width="6.88671875" style="568" customWidth="1"/>
    <col min="1579" max="1579" width="4.44140625" style="568" customWidth="1"/>
    <col min="1580" max="1580" width="3.6640625" style="568" customWidth="1"/>
    <col min="1581" max="1581" width="0.77734375" style="568" customWidth="1"/>
    <col min="1582" max="1582" width="3.33203125" style="568" customWidth="1"/>
    <col min="1583" max="1583" width="3.6640625" style="568" customWidth="1"/>
    <col min="1584" max="1584" width="3" style="568" customWidth="1"/>
    <col min="1585" max="1585" width="3.6640625" style="568" customWidth="1"/>
    <col min="1586" max="1586" width="3.109375" style="568" customWidth="1"/>
    <col min="1587" max="1587" width="1.88671875" style="568" customWidth="1"/>
    <col min="1588" max="1589" width="2.21875" style="568" customWidth="1"/>
    <col min="1590" max="1590" width="7.21875" style="568" customWidth="1"/>
    <col min="1591" max="1825" width="8.88671875" style="568"/>
    <col min="1826" max="1826" width="2.44140625" style="568" customWidth="1"/>
    <col min="1827" max="1827" width="2.33203125" style="568" customWidth="1"/>
    <col min="1828" max="1828" width="1.109375" style="568" customWidth="1"/>
    <col min="1829" max="1829" width="22.6640625" style="568" customWidth="1"/>
    <col min="1830" max="1830" width="1.21875" style="568" customWidth="1"/>
    <col min="1831" max="1832" width="11.77734375" style="568" customWidth="1"/>
    <col min="1833" max="1833" width="1.77734375" style="568" customWidth="1"/>
    <col min="1834" max="1834" width="6.88671875" style="568" customWidth="1"/>
    <col min="1835" max="1835" width="4.44140625" style="568" customWidth="1"/>
    <col min="1836" max="1836" width="3.6640625" style="568" customWidth="1"/>
    <col min="1837" max="1837" width="0.77734375" style="568" customWidth="1"/>
    <col min="1838" max="1838" width="3.33203125" style="568" customWidth="1"/>
    <col min="1839" max="1839" width="3.6640625" style="568" customWidth="1"/>
    <col min="1840" max="1840" width="3" style="568" customWidth="1"/>
    <col min="1841" max="1841" width="3.6640625" style="568" customWidth="1"/>
    <col min="1842" max="1842" width="3.109375" style="568" customWidth="1"/>
    <col min="1843" max="1843" width="1.88671875" style="568" customWidth="1"/>
    <col min="1844" max="1845" width="2.21875" style="568" customWidth="1"/>
    <col min="1846" max="1846" width="7.21875" style="568" customWidth="1"/>
    <col min="1847" max="2081" width="8.88671875" style="568"/>
    <col min="2082" max="2082" width="2.44140625" style="568" customWidth="1"/>
    <col min="2083" max="2083" width="2.33203125" style="568" customWidth="1"/>
    <col min="2084" max="2084" width="1.109375" style="568" customWidth="1"/>
    <col min="2085" max="2085" width="22.6640625" style="568" customWidth="1"/>
    <col min="2086" max="2086" width="1.21875" style="568" customWidth="1"/>
    <col min="2087" max="2088" width="11.77734375" style="568" customWidth="1"/>
    <col min="2089" max="2089" width="1.77734375" style="568" customWidth="1"/>
    <col min="2090" max="2090" width="6.88671875" style="568" customWidth="1"/>
    <col min="2091" max="2091" width="4.44140625" style="568" customWidth="1"/>
    <col min="2092" max="2092" width="3.6640625" style="568" customWidth="1"/>
    <col min="2093" max="2093" width="0.77734375" style="568" customWidth="1"/>
    <col min="2094" max="2094" width="3.33203125" style="568" customWidth="1"/>
    <col min="2095" max="2095" width="3.6640625" style="568" customWidth="1"/>
    <col min="2096" max="2096" width="3" style="568" customWidth="1"/>
    <col min="2097" max="2097" width="3.6640625" style="568" customWidth="1"/>
    <col min="2098" max="2098" width="3.109375" style="568" customWidth="1"/>
    <col min="2099" max="2099" width="1.88671875" style="568" customWidth="1"/>
    <col min="2100" max="2101" width="2.21875" style="568" customWidth="1"/>
    <col min="2102" max="2102" width="7.21875" style="568" customWidth="1"/>
    <col min="2103" max="2337" width="8.88671875" style="568"/>
    <col min="2338" max="2338" width="2.44140625" style="568" customWidth="1"/>
    <col min="2339" max="2339" width="2.33203125" style="568" customWidth="1"/>
    <col min="2340" max="2340" width="1.109375" style="568" customWidth="1"/>
    <col min="2341" max="2341" width="22.6640625" style="568" customWidth="1"/>
    <col min="2342" max="2342" width="1.21875" style="568" customWidth="1"/>
    <col min="2343" max="2344" width="11.77734375" style="568" customWidth="1"/>
    <col min="2345" max="2345" width="1.77734375" style="568" customWidth="1"/>
    <col min="2346" max="2346" width="6.88671875" style="568" customWidth="1"/>
    <col min="2347" max="2347" width="4.44140625" style="568" customWidth="1"/>
    <col min="2348" max="2348" width="3.6640625" style="568" customWidth="1"/>
    <col min="2349" max="2349" width="0.77734375" style="568" customWidth="1"/>
    <col min="2350" max="2350" width="3.33203125" style="568" customWidth="1"/>
    <col min="2351" max="2351" width="3.6640625" style="568" customWidth="1"/>
    <col min="2352" max="2352" width="3" style="568" customWidth="1"/>
    <col min="2353" max="2353" width="3.6640625" style="568" customWidth="1"/>
    <col min="2354" max="2354" width="3.109375" style="568" customWidth="1"/>
    <col min="2355" max="2355" width="1.88671875" style="568" customWidth="1"/>
    <col min="2356" max="2357" width="2.21875" style="568" customWidth="1"/>
    <col min="2358" max="2358" width="7.21875" style="568" customWidth="1"/>
    <col min="2359" max="2593" width="8.88671875" style="568"/>
    <col min="2594" max="2594" width="2.44140625" style="568" customWidth="1"/>
    <col min="2595" max="2595" width="2.33203125" style="568" customWidth="1"/>
    <col min="2596" max="2596" width="1.109375" style="568" customWidth="1"/>
    <col min="2597" max="2597" width="22.6640625" style="568" customWidth="1"/>
    <col min="2598" max="2598" width="1.21875" style="568" customWidth="1"/>
    <col min="2599" max="2600" width="11.77734375" style="568" customWidth="1"/>
    <col min="2601" max="2601" width="1.77734375" style="568" customWidth="1"/>
    <col min="2602" max="2602" width="6.88671875" style="568" customWidth="1"/>
    <col min="2603" max="2603" width="4.44140625" style="568" customWidth="1"/>
    <col min="2604" max="2604" width="3.6640625" style="568" customWidth="1"/>
    <col min="2605" max="2605" width="0.77734375" style="568" customWidth="1"/>
    <col min="2606" max="2606" width="3.33203125" style="568" customWidth="1"/>
    <col min="2607" max="2607" width="3.6640625" style="568" customWidth="1"/>
    <col min="2608" max="2608" width="3" style="568" customWidth="1"/>
    <col min="2609" max="2609" width="3.6640625" style="568" customWidth="1"/>
    <col min="2610" max="2610" width="3.109375" style="568" customWidth="1"/>
    <col min="2611" max="2611" width="1.88671875" style="568" customWidth="1"/>
    <col min="2612" max="2613" width="2.21875" style="568" customWidth="1"/>
    <col min="2614" max="2614" width="7.21875" style="568" customWidth="1"/>
    <col min="2615" max="2849" width="8.88671875" style="568"/>
    <col min="2850" max="2850" width="2.44140625" style="568" customWidth="1"/>
    <col min="2851" max="2851" width="2.33203125" style="568" customWidth="1"/>
    <col min="2852" max="2852" width="1.109375" style="568" customWidth="1"/>
    <col min="2853" max="2853" width="22.6640625" style="568" customWidth="1"/>
    <col min="2854" max="2854" width="1.21875" style="568" customWidth="1"/>
    <col min="2855" max="2856" width="11.77734375" style="568" customWidth="1"/>
    <col min="2857" max="2857" width="1.77734375" style="568" customWidth="1"/>
    <col min="2858" max="2858" width="6.88671875" style="568" customWidth="1"/>
    <col min="2859" max="2859" width="4.44140625" style="568" customWidth="1"/>
    <col min="2860" max="2860" width="3.6640625" style="568" customWidth="1"/>
    <col min="2861" max="2861" width="0.77734375" style="568" customWidth="1"/>
    <col min="2862" max="2862" width="3.33203125" style="568" customWidth="1"/>
    <col min="2863" max="2863" width="3.6640625" style="568" customWidth="1"/>
    <col min="2864" max="2864" width="3" style="568" customWidth="1"/>
    <col min="2865" max="2865" width="3.6640625" style="568" customWidth="1"/>
    <col min="2866" max="2866" width="3.109375" style="568" customWidth="1"/>
    <col min="2867" max="2867" width="1.88671875" style="568" customWidth="1"/>
    <col min="2868" max="2869" width="2.21875" style="568" customWidth="1"/>
    <col min="2870" max="2870" width="7.21875" style="568" customWidth="1"/>
    <col min="2871" max="3105" width="8.88671875" style="568"/>
    <col min="3106" max="3106" width="2.44140625" style="568" customWidth="1"/>
    <col min="3107" max="3107" width="2.33203125" style="568" customWidth="1"/>
    <col min="3108" max="3108" width="1.109375" style="568" customWidth="1"/>
    <col min="3109" max="3109" width="22.6640625" style="568" customWidth="1"/>
    <col min="3110" max="3110" width="1.21875" style="568" customWidth="1"/>
    <col min="3111" max="3112" width="11.77734375" style="568" customWidth="1"/>
    <col min="3113" max="3113" width="1.77734375" style="568" customWidth="1"/>
    <col min="3114" max="3114" width="6.88671875" style="568" customWidth="1"/>
    <col min="3115" max="3115" width="4.44140625" style="568" customWidth="1"/>
    <col min="3116" max="3116" width="3.6640625" style="568" customWidth="1"/>
    <col min="3117" max="3117" width="0.77734375" style="568" customWidth="1"/>
    <col min="3118" max="3118" width="3.33203125" style="568" customWidth="1"/>
    <col min="3119" max="3119" width="3.6640625" style="568" customWidth="1"/>
    <col min="3120" max="3120" width="3" style="568" customWidth="1"/>
    <col min="3121" max="3121" width="3.6640625" style="568" customWidth="1"/>
    <col min="3122" max="3122" width="3.109375" style="568" customWidth="1"/>
    <col min="3123" max="3123" width="1.88671875" style="568" customWidth="1"/>
    <col min="3124" max="3125" width="2.21875" style="568" customWidth="1"/>
    <col min="3126" max="3126" width="7.21875" style="568" customWidth="1"/>
    <col min="3127" max="3361" width="8.88671875" style="568"/>
    <col min="3362" max="3362" width="2.44140625" style="568" customWidth="1"/>
    <col min="3363" max="3363" width="2.33203125" style="568" customWidth="1"/>
    <col min="3364" max="3364" width="1.109375" style="568" customWidth="1"/>
    <col min="3365" max="3365" width="22.6640625" style="568" customWidth="1"/>
    <col min="3366" max="3366" width="1.21875" style="568" customWidth="1"/>
    <col min="3367" max="3368" width="11.77734375" style="568" customWidth="1"/>
    <col min="3369" max="3369" width="1.77734375" style="568" customWidth="1"/>
    <col min="3370" max="3370" width="6.88671875" style="568" customWidth="1"/>
    <col min="3371" max="3371" width="4.44140625" style="568" customWidth="1"/>
    <col min="3372" max="3372" width="3.6640625" style="568" customWidth="1"/>
    <col min="3373" max="3373" width="0.77734375" style="568" customWidth="1"/>
    <col min="3374" max="3374" width="3.33203125" style="568" customWidth="1"/>
    <col min="3375" max="3375" width="3.6640625" style="568" customWidth="1"/>
    <col min="3376" max="3376" width="3" style="568" customWidth="1"/>
    <col min="3377" max="3377" width="3.6640625" style="568" customWidth="1"/>
    <col min="3378" max="3378" width="3.109375" style="568" customWidth="1"/>
    <col min="3379" max="3379" width="1.88671875" style="568" customWidth="1"/>
    <col min="3380" max="3381" width="2.21875" style="568" customWidth="1"/>
    <col min="3382" max="3382" width="7.21875" style="568" customWidth="1"/>
    <col min="3383" max="3617" width="8.88671875" style="568"/>
    <col min="3618" max="3618" width="2.44140625" style="568" customWidth="1"/>
    <col min="3619" max="3619" width="2.33203125" style="568" customWidth="1"/>
    <col min="3620" max="3620" width="1.109375" style="568" customWidth="1"/>
    <col min="3621" max="3621" width="22.6640625" style="568" customWidth="1"/>
    <col min="3622" max="3622" width="1.21875" style="568" customWidth="1"/>
    <col min="3623" max="3624" width="11.77734375" style="568" customWidth="1"/>
    <col min="3625" max="3625" width="1.77734375" style="568" customWidth="1"/>
    <col min="3626" max="3626" width="6.88671875" style="568" customWidth="1"/>
    <col min="3627" max="3627" width="4.44140625" style="568" customWidth="1"/>
    <col min="3628" max="3628" width="3.6640625" style="568" customWidth="1"/>
    <col min="3629" max="3629" width="0.77734375" style="568" customWidth="1"/>
    <col min="3630" max="3630" width="3.33203125" style="568" customWidth="1"/>
    <col min="3631" max="3631" width="3.6640625" style="568" customWidth="1"/>
    <col min="3632" max="3632" width="3" style="568" customWidth="1"/>
    <col min="3633" max="3633" width="3.6640625" style="568" customWidth="1"/>
    <col min="3634" max="3634" width="3.109375" style="568" customWidth="1"/>
    <col min="3635" max="3635" width="1.88671875" style="568" customWidth="1"/>
    <col min="3636" max="3637" width="2.21875" style="568" customWidth="1"/>
    <col min="3638" max="3638" width="7.21875" style="568" customWidth="1"/>
    <col min="3639" max="3873" width="8.88671875" style="568"/>
    <col min="3874" max="3874" width="2.44140625" style="568" customWidth="1"/>
    <col min="3875" max="3875" width="2.33203125" style="568" customWidth="1"/>
    <col min="3876" max="3876" width="1.109375" style="568" customWidth="1"/>
    <col min="3877" max="3877" width="22.6640625" style="568" customWidth="1"/>
    <col min="3878" max="3878" width="1.21875" style="568" customWidth="1"/>
    <col min="3879" max="3880" width="11.77734375" style="568" customWidth="1"/>
    <col min="3881" max="3881" width="1.77734375" style="568" customWidth="1"/>
    <col min="3882" max="3882" width="6.88671875" style="568" customWidth="1"/>
    <col min="3883" max="3883" width="4.44140625" style="568" customWidth="1"/>
    <col min="3884" max="3884" width="3.6640625" style="568" customWidth="1"/>
    <col min="3885" max="3885" width="0.77734375" style="568" customWidth="1"/>
    <col min="3886" max="3886" width="3.33203125" style="568" customWidth="1"/>
    <col min="3887" max="3887" width="3.6640625" style="568" customWidth="1"/>
    <col min="3888" max="3888" width="3" style="568" customWidth="1"/>
    <col min="3889" max="3889" width="3.6640625" style="568" customWidth="1"/>
    <col min="3890" max="3890" width="3.109375" style="568" customWidth="1"/>
    <col min="3891" max="3891" width="1.88671875" style="568" customWidth="1"/>
    <col min="3892" max="3893" width="2.21875" style="568" customWidth="1"/>
    <col min="3894" max="3894" width="7.21875" style="568" customWidth="1"/>
    <col min="3895" max="4129" width="8.88671875" style="568"/>
    <col min="4130" max="4130" width="2.44140625" style="568" customWidth="1"/>
    <col min="4131" max="4131" width="2.33203125" style="568" customWidth="1"/>
    <col min="4132" max="4132" width="1.109375" style="568" customWidth="1"/>
    <col min="4133" max="4133" width="22.6640625" style="568" customWidth="1"/>
    <col min="4134" max="4134" width="1.21875" style="568" customWidth="1"/>
    <col min="4135" max="4136" width="11.77734375" style="568" customWidth="1"/>
    <col min="4137" max="4137" width="1.77734375" style="568" customWidth="1"/>
    <col min="4138" max="4138" width="6.88671875" style="568" customWidth="1"/>
    <col min="4139" max="4139" width="4.44140625" style="568" customWidth="1"/>
    <col min="4140" max="4140" width="3.6640625" style="568" customWidth="1"/>
    <col min="4141" max="4141" width="0.77734375" style="568" customWidth="1"/>
    <col min="4142" max="4142" width="3.33203125" style="568" customWidth="1"/>
    <col min="4143" max="4143" width="3.6640625" style="568" customWidth="1"/>
    <col min="4144" max="4144" width="3" style="568" customWidth="1"/>
    <col min="4145" max="4145" width="3.6640625" style="568" customWidth="1"/>
    <col min="4146" max="4146" width="3.109375" style="568" customWidth="1"/>
    <col min="4147" max="4147" width="1.88671875" style="568" customWidth="1"/>
    <col min="4148" max="4149" width="2.21875" style="568" customWidth="1"/>
    <col min="4150" max="4150" width="7.21875" style="568" customWidth="1"/>
    <col min="4151" max="4385" width="8.88671875" style="568"/>
    <col min="4386" max="4386" width="2.44140625" style="568" customWidth="1"/>
    <col min="4387" max="4387" width="2.33203125" style="568" customWidth="1"/>
    <col min="4388" max="4388" width="1.109375" style="568" customWidth="1"/>
    <col min="4389" max="4389" width="22.6640625" style="568" customWidth="1"/>
    <col min="4390" max="4390" width="1.21875" style="568" customWidth="1"/>
    <col min="4391" max="4392" width="11.77734375" style="568" customWidth="1"/>
    <col min="4393" max="4393" width="1.77734375" style="568" customWidth="1"/>
    <col min="4394" max="4394" width="6.88671875" style="568" customWidth="1"/>
    <col min="4395" max="4395" width="4.44140625" style="568" customWidth="1"/>
    <col min="4396" max="4396" width="3.6640625" style="568" customWidth="1"/>
    <col min="4397" max="4397" width="0.77734375" style="568" customWidth="1"/>
    <col min="4398" max="4398" width="3.33203125" style="568" customWidth="1"/>
    <col min="4399" max="4399" width="3.6640625" style="568" customWidth="1"/>
    <col min="4400" max="4400" width="3" style="568" customWidth="1"/>
    <col min="4401" max="4401" width="3.6640625" style="568" customWidth="1"/>
    <col min="4402" max="4402" width="3.109375" style="568" customWidth="1"/>
    <col min="4403" max="4403" width="1.88671875" style="568" customWidth="1"/>
    <col min="4404" max="4405" width="2.21875" style="568" customWidth="1"/>
    <col min="4406" max="4406" width="7.21875" style="568" customWidth="1"/>
    <col min="4407" max="4641" width="8.88671875" style="568"/>
    <col min="4642" max="4642" width="2.44140625" style="568" customWidth="1"/>
    <col min="4643" max="4643" width="2.33203125" style="568" customWidth="1"/>
    <col min="4644" max="4644" width="1.109375" style="568" customWidth="1"/>
    <col min="4645" max="4645" width="22.6640625" style="568" customWidth="1"/>
    <col min="4646" max="4646" width="1.21875" style="568" customWidth="1"/>
    <col min="4647" max="4648" width="11.77734375" style="568" customWidth="1"/>
    <col min="4649" max="4649" width="1.77734375" style="568" customWidth="1"/>
    <col min="4650" max="4650" width="6.88671875" style="568" customWidth="1"/>
    <col min="4651" max="4651" width="4.44140625" style="568" customWidth="1"/>
    <col min="4652" max="4652" width="3.6640625" style="568" customWidth="1"/>
    <col min="4653" max="4653" width="0.77734375" style="568" customWidth="1"/>
    <col min="4654" max="4654" width="3.33203125" style="568" customWidth="1"/>
    <col min="4655" max="4655" width="3.6640625" style="568" customWidth="1"/>
    <col min="4656" max="4656" width="3" style="568" customWidth="1"/>
    <col min="4657" max="4657" width="3.6640625" style="568" customWidth="1"/>
    <col min="4658" max="4658" width="3.109375" style="568" customWidth="1"/>
    <col min="4659" max="4659" width="1.88671875" style="568" customWidth="1"/>
    <col min="4660" max="4661" width="2.21875" style="568" customWidth="1"/>
    <col min="4662" max="4662" width="7.21875" style="568" customWidth="1"/>
    <col min="4663" max="4897" width="8.88671875" style="568"/>
    <col min="4898" max="4898" width="2.44140625" style="568" customWidth="1"/>
    <col min="4899" max="4899" width="2.33203125" style="568" customWidth="1"/>
    <col min="4900" max="4900" width="1.109375" style="568" customWidth="1"/>
    <col min="4901" max="4901" width="22.6640625" style="568" customWidth="1"/>
    <col min="4902" max="4902" width="1.21875" style="568" customWidth="1"/>
    <col min="4903" max="4904" width="11.77734375" style="568" customWidth="1"/>
    <col min="4905" max="4905" width="1.77734375" style="568" customWidth="1"/>
    <col min="4906" max="4906" width="6.88671875" style="568" customWidth="1"/>
    <col min="4907" max="4907" width="4.44140625" style="568" customWidth="1"/>
    <col min="4908" max="4908" width="3.6640625" style="568" customWidth="1"/>
    <col min="4909" max="4909" width="0.77734375" style="568" customWidth="1"/>
    <col min="4910" max="4910" width="3.33203125" style="568" customWidth="1"/>
    <col min="4911" max="4911" width="3.6640625" style="568" customWidth="1"/>
    <col min="4912" max="4912" width="3" style="568" customWidth="1"/>
    <col min="4913" max="4913" width="3.6640625" style="568" customWidth="1"/>
    <col min="4914" max="4914" width="3.109375" style="568" customWidth="1"/>
    <col min="4915" max="4915" width="1.88671875" style="568" customWidth="1"/>
    <col min="4916" max="4917" width="2.21875" style="568" customWidth="1"/>
    <col min="4918" max="4918" width="7.21875" style="568" customWidth="1"/>
    <col min="4919" max="5153" width="8.88671875" style="568"/>
    <col min="5154" max="5154" width="2.44140625" style="568" customWidth="1"/>
    <col min="5155" max="5155" width="2.33203125" style="568" customWidth="1"/>
    <col min="5156" max="5156" width="1.109375" style="568" customWidth="1"/>
    <col min="5157" max="5157" width="22.6640625" style="568" customWidth="1"/>
    <col min="5158" max="5158" width="1.21875" style="568" customWidth="1"/>
    <col min="5159" max="5160" width="11.77734375" style="568" customWidth="1"/>
    <col min="5161" max="5161" width="1.77734375" style="568" customWidth="1"/>
    <col min="5162" max="5162" width="6.88671875" style="568" customWidth="1"/>
    <col min="5163" max="5163" width="4.44140625" style="568" customWidth="1"/>
    <col min="5164" max="5164" width="3.6640625" style="568" customWidth="1"/>
    <col min="5165" max="5165" width="0.77734375" style="568" customWidth="1"/>
    <col min="5166" max="5166" width="3.33203125" style="568" customWidth="1"/>
    <col min="5167" max="5167" width="3.6640625" style="568" customWidth="1"/>
    <col min="5168" max="5168" width="3" style="568" customWidth="1"/>
    <col min="5169" max="5169" width="3.6640625" style="568" customWidth="1"/>
    <col min="5170" max="5170" width="3.109375" style="568" customWidth="1"/>
    <col min="5171" max="5171" width="1.88671875" style="568" customWidth="1"/>
    <col min="5172" max="5173" width="2.21875" style="568" customWidth="1"/>
    <col min="5174" max="5174" width="7.21875" style="568" customWidth="1"/>
    <col min="5175" max="5409" width="8.88671875" style="568"/>
    <col min="5410" max="5410" width="2.44140625" style="568" customWidth="1"/>
    <col min="5411" max="5411" width="2.33203125" style="568" customWidth="1"/>
    <col min="5412" max="5412" width="1.109375" style="568" customWidth="1"/>
    <col min="5413" max="5413" width="22.6640625" style="568" customWidth="1"/>
    <col min="5414" max="5414" width="1.21875" style="568" customWidth="1"/>
    <col min="5415" max="5416" width="11.77734375" style="568" customWidth="1"/>
    <col min="5417" max="5417" width="1.77734375" style="568" customWidth="1"/>
    <col min="5418" max="5418" width="6.88671875" style="568" customWidth="1"/>
    <col min="5419" max="5419" width="4.44140625" style="568" customWidth="1"/>
    <col min="5420" max="5420" width="3.6640625" style="568" customWidth="1"/>
    <col min="5421" max="5421" width="0.77734375" style="568" customWidth="1"/>
    <col min="5422" max="5422" width="3.33203125" style="568" customWidth="1"/>
    <col min="5423" max="5423" width="3.6640625" style="568" customWidth="1"/>
    <col min="5424" max="5424" width="3" style="568" customWidth="1"/>
    <col min="5425" max="5425" width="3.6640625" style="568" customWidth="1"/>
    <col min="5426" max="5426" width="3.109375" style="568" customWidth="1"/>
    <col min="5427" max="5427" width="1.88671875" style="568" customWidth="1"/>
    <col min="5428" max="5429" width="2.21875" style="568" customWidth="1"/>
    <col min="5430" max="5430" width="7.21875" style="568" customWidth="1"/>
    <col min="5431" max="5665" width="8.88671875" style="568"/>
    <col min="5666" max="5666" width="2.44140625" style="568" customWidth="1"/>
    <col min="5667" max="5667" width="2.33203125" style="568" customWidth="1"/>
    <col min="5668" max="5668" width="1.109375" style="568" customWidth="1"/>
    <col min="5669" max="5669" width="22.6640625" style="568" customWidth="1"/>
    <col min="5670" max="5670" width="1.21875" style="568" customWidth="1"/>
    <col min="5671" max="5672" width="11.77734375" style="568" customWidth="1"/>
    <col min="5673" max="5673" width="1.77734375" style="568" customWidth="1"/>
    <col min="5674" max="5674" width="6.88671875" style="568" customWidth="1"/>
    <col min="5675" max="5675" width="4.44140625" style="568" customWidth="1"/>
    <col min="5676" max="5676" width="3.6640625" style="568" customWidth="1"/>
    <col min="5677" max="5677" width="0.77734375" style="568" customWidth="1"/>
    <col min="5678" max="5678" width="3.33203125" style="568" customWidth="1"/>
    <col min="5679" max="5679" width="3.6640625" style="568" customWidth="1"/>
    <col min="5680" max="5680" width="3" style="568" customWidth="1"/>
    <col min="5681" max="5681" width="3.6640625" style="568" customWidth="1"/>
    <col min="5682" max="5682" width="3.109375" style="568" customWidth="1"/>
    <col min="5683" max="5683" width="1.88671875" style="568" customWidth="1"/>
    <col min="5684" max="5685" width="2.21875" style="568" customWidth="1"/>
    <col min="5686" max="5686" width="7.21875" style="568" customWidth="1"/>
    <col min="5687" max="5921" width="8.88671875" style="568"/>
    <col min="5922" max="5922" width="2.44140625" style="568" customWidth="1"/>
    <col min="5923" max="5923" width="2.33203125" style="568" customWidth="1"/>
    <col min="5924" max="5924" width="1.109375" style="568" customWidth="1"/>
    <col min="5925" max="5925" width="22.6640625" style="568" customWidth="1"/>
    <col min="5926" max="5926" width="1.21875" style="568" customWidth="1"/>
    <col min="5927" max="5928" width="11.77734375" style="568" customWidth="1"/>
    <col min="5929" max="5929" width="1.77734375" style="568" customWidth="1"/>
    <col min="5930" max="5930" width="6.88671875" style="568" customWidth="1"/>
    <col min="5931" max="5931" width="4.44140625" style="568" customWidth="1"/>
    <col min="5932" max="5932" width="3.6640625" style="568" customWidth="1"/>
    <col min="5933" max="5933" width="0.77734375" style="568" customWidth="1"/>
    <col min="5934" max="5934" width="3.33203125" style="568" customWidth="1"/>
    <col min="5935" max="5935" width="3.6640625" style="568" customWidth="1"/>
    <col min="5936" max="5936" width="3" style="568" customWidth="1"/>
    <col min="5937" max="5937" width="3.6640625" style="568" customWidth="1"/>
    <col min="5938" max="5938" width="3.109375" style="568" customWidth="1"/>
    <col min="5939" max="5939" width="1.88671875" style="568" customWidth="1"/>
    <col min="5940" max="5941" width="2.21875" style="568" customWidth="1"/>
    <col min="5942" max="5942" width="7.21875" style="568" customWidth="1"/>
    <col min="5943" max="6177" width="8.88671875" style="568"/>
    <col min="6178" max="6178" width="2.44140625" style="568" customWidth="1"/>
    <col min="6179" max="6179" width="2.33203125" style="568" customWidth="1"/>
    <col min="6180" max="6180" width="1.109375" style="568" customWidth="1"/>
    <col min="6181" max="6181" width="22.6640625" style="568" customWidth="1"/>
    <col min="6182" max="6182" width="1.21875" style="568" customWidth="1"/>
    <col min="6183" max="6184" width="11.77734375" style="568" customWidth="1"/>
    <col min="6185" max="6185" width="1.77734375" style="568" customWidth="1"/>
    <col min="6186" max="6186" width="6.88671875" style="568" customWidth="1"/>
    <col min="6187" max="6187" width="4.44140625" style="568" customWidth="1"/>
    <col min="6188" max="6188" width="3.6640625" style="568" customWidth="1"/>
    <col min="6189" max="6189" width="0.77734375" style="568" customWidth="1"/>
    <col min="6190" max="6190" width="3.33203125" style="568" customWidth="1"/>
    <col min="6191" max="6191" width="3.6640625" style="568" customWidth="1"/>
    <col min="6192" max="6192" width="3" style="568" customWidth="1"/>
    <col min="6193" max="6193" width="3.6640625" style="568" customWidth="1"/>
    <col min="6194" max="6194" width="3.109375" style="568" customWidth="1"/>
    <col min="6195" max="6195" width="1.88671875" style="568" customWidth="1"/>
    <col min="6196" max="6197" width="2.21875" style="568" customWidth="1"/>
    <col min="6198" max="6198" width="7.21875" style="568" customWidth="1"/>
    <col min="6199" max="6433" width="8.88671875" style="568"/>
    <col min="6434" max="6434" width="2.44140625" style="568" customWidth="1"/>
    <col min="6435" max="6435" width="2.33203125" style="568" customWidth="1"/>
    <col min="6436" max="6436" width="1.109375" style="568" customWidth="1"/>
    <col min="6437" max="6437" width="22.6640625" style="568" customWidth="1"/>
    <col min="6438" max="6438" width="1.21875" style="568" customWidth="1"/>
    <col min="6439" max="6440" width="11.77734375" style="568" customWidth="1"/>
    <col min="6441" max="6441" width="1.77734375" style="568" customWidth="1"/>
    <col min="6442" max="6442" width="6.88671875" style="568" customWidth="1"/>
    <col min="6443" max="6443" width="4.44140625" style="568" customWidth="1"/>
    <col min="6444" max="6444" width="3.6640625" style="568" customWidth="1"/>
    <col min="6445" max="6445" width="0.77734375" style="568" customWidth="1"/>
    <col min="6446" max="6446" width="3.33203125" style="568" customWidth="1"/>
    <col min="6447" max="6447" width="3.6640625" style="568" customWidth="1"/>
    <col min="6448" max="6448" width="3" style="568" customWidth="1"/>
    <col min="6449" max="6449" width="3.6640625" style="568" customWidth="1"/>
    <col min="6450" max="6450" width="3.109375" style="568" customWidth="1"/>
    <col min="6451" max="6451" width="1.88671875" style="568" customWidth="1"/>
    <col min="6452" max="6453" width="2.21875" style="568" customWidth="1"/>
    <col min="6454" max="6454" width="7.21875" style="568" customWidth="1"/>
    <col min="6455" max="6689" width="8.88671875" style="568"/>
    <col min="6690" max="6690" width="2.44140625" style="568" customWidth="1"/>
    <col min="6691" max="6691" width="2.33203125" style="568" customWidth="1"/>
    <col min="6692" max="6692" width="1.109375" style="568" customWidth="1"/>
    <col min="6693" max="6693" width="22.6640625" style="568" customWidth="1"/>
    <col min="6694" max="6694" width="1.21875" style="568" customWidth="1"/>
    <col min="6695" max="6696" width="11.77734375" style="568" customWidth="1"/>
    <col min="6697" max="6697" width="1.77734375" style="568" customWidth="1"/>
    <col min="6698" max="6698" width="6.88671875" style="568" customWidth="1"/>
    <col min="6699" max="6699" width="4.44140625" style="568" customWidth="1"/>
    <col min="6700" max="6700" width="3.6640625" style="568" customWidth="1"/>
    <col min="6701" max="6701" width="0.77734375" style="568" customWidth="1"/>
    <col min="6702" max="6702" width="3.33203125" style="568" customWidth="1"/>
    <col min="6703" max="6703" width="3.6640625" style="568" customWidth="1"/>
    <col min="6704" max="6704" width="3" style="568" customWidth="1"/>
    <col min="6705" max="6705" width="3.6640625" style="568" customWidth="1"/>
    <col min="6706" max="6706" width="3.109375" style="568" customWidth="1"/>
    <col min="6707" max="6707" width="1.88671875" style="568" customWidth="1"/>
    <col min="6708" max="6709" width="2.21875" style="568" customWidth="1"/>
    <col min="6710" max="6710" width="7.21875" style="568" customWidth="1"/>
    <col min="6711" max="6945" width="8.88671875" style="568"/>
    <col min="6946" max="6946" width="2.44140625" style="568" customWidth="1"/>
    <col min="6947" max="6947" width="2.33203125" style="568" customWidth="1"/>
    <col min="6948" max="6948" width="1.109375" style="568" customWidth="1"/>
    <col min="6949" max="6949" width="22.6640625" style="568" customWidth="1"/>
    <col min="6950" max="6950" width="1.21875" style="568" customWidth="1"/>
    <col min="6951" max="6952" width="11.77734375" style="568" customWidth="1"/>
    <col min="6953" max="6953" width="1.77734375" style="568" customWidth="1"/>
    <col min="6954" max="6954" width="6.88671875" style="568" customWidth="1"/>
    <col min="6955" max="6955" width="4.44140625" style="568" customWidth="1"/>
    <col min="6956" max="6956" width="3.6640625" style="568" customWidth="1"/>
    <col min="6957" max="6957" width="0.77734375" style="568" customWidth="1"/>
    <col min="6958" max="6958" width="3.33203125" style="568" customWidth="1"/>
    <col min="6959" max="6959" width="3.6640625" style="568" customWidth="1"/>
    <col min="6960" max="6960" width="3" style="568" customWidth="1"/>
    <col min="6961" max="6961" width="3.6640625" style="568" customWidth="1"/>
    <col min="6962" max="6962" width="3.109375" style="568" customWidth="1"/>
    <col min="6963" max="6963" width="1.88671875" style="568" customWidth="1"/>
    <col min="6964" max="6965" width="2.21875" style="568" customWidth="1"/>
    <col min="6966" max="6966" width="7.21875" style="568" customWidth="1"/>
    <col min="6967" max="7201" width="8.88671875" style="568"/>
    <col min="7202" max="7202" width="2.44140625" style="568" customWidth="1"/>
    <col min="7203" max="7203" width="2.33203125" style="568" customWidth="1"/>
    <col min="7204" max="7204" width="1.109375" style="568" customWidth="1"/>
    <col min="7205" max="7205" width="22.6640625" style="568" customWidth="1"/>
    <col min="7206" max="7206" width="1.21875" style="568" customWidth="1"/>
    <col min="7207" max="7208" width="11.77734375" style="568" customWidth="1"/>
    <col min="7209" max="7209" width="1.77734375" style="568" customWidth="1"/>
    <col min="7210" max="7210" width="6.88671875" style="568" customWidth="1"/>
    <col min="7211" max="7211" width="4.44140625" style="568" customWidth="1"/>
    <col min="7212" max="7212" width="3.6640625" style="568" customWidth="1"/>
    <col min="7213" max="7213" width="0.77734375" style="568" customWidth="1"/>
    <col min="7214" max="7214" width="3.33203125" style="568" customWidth="1"/>
    <col min="7215" max="7215" width="3.6640625" style="568" customWidth="1"/>
    <col min="7216" max="7216" width="3" style="568" customWidth="1"/>
    <col min="7217" max="7217" width="3.6640625" style="568" customWidth="1"/>
    <col min="7218" max="7218" width="3.109375" style="568" customWidth="1"/>
    <col min="7219" max="7219" width="1.88671875" style="568" customWidth="1"/>
    <col min="7220" max="7221" width="2.21875" style="568" customWidth="1"/>
    <col min="7222" max="7222" width="7.21875" style="568" customWidth="1"/>
    <col min="7223" max="7457" width="8.88671875" style="568"/>
    <col min="7458" max="7458" width="2.44140625" style="568" customWidth="1"/>
    <col min="7459" max="7459" width="2.33203125" style="568" customWidth="1"/>
    <col min="7460" max="7460" width="1.109375" style="568" customWidth="1"/>
    <col min="7461" max="7461" width="22.6640625" style="568" customWidth="1"/>
    <col min="7462" max="7462" width="1.21875" style="568" customWidth="1"/>
    <col min="7463" max="7464" width="11.77734375" style="568" customWidth="1"/>
    <col min="7465" max="7465" width="1.77734375" style="568" customWidth="1"/>
    <col min="7466" max="7466" width="6.88671875" style="568" customWidth="1"/>
    <col min="7467" max="7467" width="4.44140625" style="568" customWidth="1"/>
    <col min="7468" max="7468" width="3.6640625" style="568" customWidth="1"/>
    <col min="7469" max="7469" width="0.77734375" style="568" customWidth="1"/>
    <col min="7470" max="7470" width="3.33203125" style="568" customWidth="1"/>
    <col min="7471" max="7471" width="3.6640625" style="568" customWidth="1"/>
    <col min="7472" max="7472" width="3" style="568" customWidth="1"/>
    <col min="7473" max="7473" width="3.6640625" style="568" customWidth="1"/>
    <col min="7474" max="7474" width="3.109375" style="568" customWidth="1"/>
    <col min="7475" max="7475" width="1.88671875" style="568" customWidth="1"/>
    <col min="7476" max="7477" width="2.21875" style="568" customWidth="1"/>
    <col min="7478" max="7478" width="7.21875" style="568" customWidth="1"/>
    <col min="7479" max="7713" width="8.88671875" style="568"/>
    <col min="7714" max="7714" width="2.44140625" style="568" customWidth="1"/>
    <col min="7715" max="7715" width="2.33203125" style="568" customWidth="1"/>
    <col min="7716" max="7716" width="1.109375" style="568" customWidth="1"/>
    <col min="7717" max="7717" width="22.6640625" style="568" customWidth="1"/>
    <col min="7718" max="7718" width="1.21875" style="568" customWidth="1"/>
    <col min="7719" max="7720" width="11.77734375" style="568" customWidth="1"/>
    <col min="7721" max="7721" width="1.77734375" style="568" customWidth="1"/>
    <col min="7722" max="7722" width="6.88671875" style="568" customWidth="1"/>
    <col min="7723" max="7723" width="4.44140625" style="568" customWidth="1"/>
    <col min="7724" max="7724" width="3.6640625" style="568" customWidth="1"/>
    <col min="7725" max="7725" width="0.77734375" style="568" customWidth="1"/>
    <col min="7726" max="7726" width="3.33203125" style="568" customWidth="1"/>
    <col min="7727" max="7727" width="3.6640625" style="568" customWidth="1"/>
    <col min="7728" max="7728" width="3" style="568" customWidth="1"/>
    <col min="7729" max="7729" width="3.6640625" style="568" customWidth="1"/>
    <col min="7730" max="7730" width="3.109375" style="568" customWidth="1"/>
    <col min="7731" max="7731" width="1.88671875" style="568" customWidth="1"/>
    <col min="7732" max="7733" width="2.21875" style="568" customWidth="1"/>
    <col min="7734" max="7734" width="7.21875" style="568" customWidth="1"/>
    <col min="7735" max="7969" width="8.88671875" style="568"/>
    <col min="7970" max="7970" width="2.44140625" style="568" customWidth="1"/>
    <col min="7971" max="7971" width="2.33203125" style="568" customWidth="1"/>
    <col min="7972" max="7972" width="1.109375" style="568" customWidth="1"/>
    <col min="7973" max="7973" width="22.6640625" style="568" customWidth="1"/>
    <col min="7974" max="7974" width="1.21875" style="568" customWidth="1"/>
    <col min="7975" max="7976" width="11.77734375" style="568" customWidth="1"/>
    <col min="7977" max="7977" width="1.77734375" style="568" customWidth="1"/>
    <col min="7978" max="7978" width="6.88671875" style="568" customWidth="1"/>
    <col min="7979" max="7979" width="4.44140625" style="568" customWidth="1"/>
    <col min="7980" max="7980" width="3.6640625" style="568" customWidth="1"/>
    <col min="7981" max="7981" width="0.77734375" style="568" customWidth="1"/>
    <col min="7982" max="7982" width="3.33203125" style="568" customWidth="1"/>
    <col min="7983" max="7983" width="3.6640625" style="568" customWidth="1"/>
    <col min="7984" max="7984" width="3" style="568" customWidth="1"/>
    <col min="7985" max="7985" width="3.6640625" style="568" customWidth="1"/>
    <col min="7986" max="7986" width="3.109375" style="568" customWidth="1"/>
    <col min="7987" max="7987" width="1.88671875" style="568" customWidth="1"/>
    <col min="7988" max="7989" width="2.21875" style="568" customWidth="1"/>
    <col min="7990" max="7990" width="7.21875" style="568" customWidth="1"/>
    <col min="7991" max="8225" width="8.88671875" style="568"/>
    <col min="8226" max="8226" width="2.44140625" style="568" customWidth="1"/>
    <col min="8227" max="8227" width="2.33203125" style="568" customWidth="1"/>
    <col min="8228" max="8228" width="1.109375" style="568" customWidth="1"/>
    <col min="8229" max="8229" width="22.6640625" style="568" customWidth="1"/>
    <col min="8230" max="8230" width="1.21875" style="568" customWidth="1"/>
    <col min="8231" max="8232" width="11.77734375" style="568" customWidth="1"/>
    <col min="8233" max="8233" width="1.77734375" style="568" customWidth="1"/>
    <col min="8234" max="8234" width="6.88671875" style="568" customWidth="1"/>
    <col min="8235" max="8235" width="4.44140625" style="568" customWidth="1"/>
    <col min="8236" max="8236" width="3.6640625" style="568" customWidth="1"/>
    <col min="8237" max="8237" width="0.77734375" style="568" customWidth="1"/>
    <col min="8238" max="8238" width="3.33203125" style="568" customWidth="1"/>
    <col min="8239" max="8239" width="3.6640625" style="568" customWidth="1"/>
    <col min="8240" max="8240" width="3" style="568" customWidth="1"/>
    <col min="8241" max="8241" width="3.6640625" style="568" customWidth="1"/>
    <col min="8242" max="8242" width="3.109375" style="568" customWidth="1"/>
    <col min="8243" max="8243" width="1.88671875" style="568" customWidth="1"/>
    <col min="8244" max="8245" width="2.21875" style="568" customWidth="1"/>
    <col min="8246" max="8246" width="7.21875" style="568" customWidth="1"/>
    <col min="8247" max="8481" width="8.88671875" style="568"/>
    <col min="8482" max="8482" width="2.44140625" style="568" customWidth="1"/>
    <col min="8483" max="8483" width="2.33203125" style="568" customWidth="1"/>
    <col min="8484" max="8484" width="1.109375" style="568" customWidth="1"/>
    <col min="8485" max="8485" width="22.6640625" style="568" customWidth="1"/>
    <col min="8486" max="8486" width="1.21875" style="568" customWidth="1"/>
    <col min="8487" max="8488" width="11.77734375" style="568" customWidth="1"/>
    <col min="8489" max="8489" width="1.77734375" style="568" customWidth="1"/>
    <col min="8490" max="8490" width="6.88671875" style="568" customWidth="1"/>
    <col min="8491" max="8491" width="4.44140625" style="568" customWidth="1"/>
    <col min="8492" max="8492" width="3.6640625" style="568" customWidth="1"/>
    <col min="8493" max="8493" width="0.77734375" style="568" customWidth="1"/>
    <col min="8494" max="8494" width="3.33203125" style="568" customWidth="1"/>
    <col min="8495" max="8495" width="3.6640625" style="568" customWidth="1"/>
    <col min="8496" max="8496" width="3" style="568" customWidth="1"/>
    <col min="8497" max="8497" width="3.6640625" style="568" customWidth="1"/>
    <col min="8498" max="8498" width="3.109375" style="568" customWidth="1"/>
    <col min="8499" max="8499" width="1.88671875" style="568" customWidth="1"/>
    <col min="8500" max="8501" width="2.21875" style="568" customWidth="1"/>
    <col min="8502" max="8502" width="7.21875" style="568" customWidth="1"/>
    <col min="8503" max="8737" width="8.88671875" style="568"/>
    <col min="8738" max="8738" width="2.44140625" style="568" customWidth="1"/>
    <col min="8739" max="8739" width="2.33203125" style="568" customWidth="1"/>
    <col min="8740" max="8740" width="1.109375" style="568" customWidth="1"/>
    <col min="8741" max="8741" width="22.6640625" style="568" customWidth="1"/>
    <col min="8742" max="8742" width="1.21875" style="568" customWidth="1"/>
    <col min="8743" max="8744" width="11.77734375" style="568" customWidth="1"/>
    <col min="8745" max="8745" width="1.77734375" style="568" customWidth="1"/>
    <col min="8746" max="8746" width="6.88671875" style="568" customWidth="1"/>
    <col min="8747" max="8747" width="4.44140625" style="568" customWidth="1"/>
    <col min="8748" max="8748" width="3.6640625" style="568" customWidth="1"/>
    <col min="8749" max="8749" width="0.77734375" style="568" customWidth="1"/>
    <col min="8750" max="8750" width="3.33203125" style="568" customWidth="1"/>
    <col min="8751" max="8751" width="3.6640625" style="568" customWidth="1"/>
    <col min="8752" max="8752" width="3" style="568" customWidth="1"/>
    <col min="8753" max="8753" width="3.6640625" style="568" customWidth="1"/>
    <col min="8754" max="8754" width="3.109375" style="568" customWidth="1"/>
    <col min="8755" max="8755" width="1.88671875" style="568" customWidth="1"/>
    <col min="8756" max="8757" width="2.21875" style="568" customWidth="1"/>
    <col min="8758" max="8758" width="7.21875" style="568" customWidth="1"/>
    <col min="8759" max="8993" width="8.88671875" style="568"/>
    <col min="8994" max="8994" width="2.44140625" style="568" customWidth="1"/>
    <col min="8995" max="8995" width="2.33203125" style="568" customWidth="1"/>
    <col min="8996" max="8996" width="1.109375" style="568" customWidth="1"/>
    <col min="8997" max="8997" width="22.6640625" style="568" customWidth="1"/>
    <col min="8998" max="8998" width="1.21875" style="568" customWidth="1"/>
    <col min="8999" max="9000" width="11.77734375" style="568" customWidth="1"/>
    <col min="9001" max="9001" width="1.77734375" style="568" customWidth="1"/>
    <col min="9002" max="9002" width="6.88671875" style="568" customWidth="1"/>
    <col min="9003" max="9003" width="4.44140625" style="568" customWidth="1"/>
    <col min="9004" max="9004" width="3.6640625" style="568" customWidth="1"/>
    <col min="9005" max="9005" width="0.77734375" style="568" customWidth="1"/>
    <col min="9006" max="9006" width="3.33203125" style="568" customWidth="1"/>
    <col min="9007" max="9007" width="3.6640625" style="568" customWidth="1"/>
    <col min="9008" max="9008" width="3" style="568" customWidth="1"/>
    <col min="9009" max="9009" width="3.6640625" style="568" customWidth="1"/>
    <col min="9010" max="9010" width="3.109375" style="568" customWidth="1"/>
    <col min="9011" max="9011" width="1.88671875" style="568" customWidth="1"/>
    <col min="9012" max="9013" width="2.21875" style="568" customWidth="1"/>
    <col min="9014" max="9014" width="7.21875" style="568" customWidth="1"/>
    <col min="9015" max="9249" width="8.88671875" style="568"/>
    <col min="9250" max="9250" width="2.44140625" style="568" customWidth="1"/>
    <col min="9251" max="9251" width="2.33203125" style="568" customWidth="1"/>
    <col min="9252" max="9252" width="1.109375" style="568" customWidth="1"/>
    <col min="9253" max="9253" width="22.6640625" style="568" customWidth="1"/>
    <col min="9254" max="9254" width="1.21875" style="568" customWidth="1"/>
    <col min="9255" max="9256" width="11.77734375" style="568" customWidth="1"/>
    <col min="9257" max="9257" width="1.77734375" style="568" customWidth="1"/>
    <col min="9258" max="9258" width="6.88671875" style="568" customWidth="1"/>
    <col min="9259" max="9259" width="4.44140625" style="568" customWidth="1"/>
    <col min="9260" max="9260" width="3.6640625" style="568" customWidth="1"/>
    <col min="9261" max="9261" width="0.77734375" style="568" customWidth="1"/>
    <col min="9262" max="9262" width="3.33203125" style="568" customWidth="1"/>
    <col min="9263" max="9263" width="3.6640625" style="568" customWidth="1"/>
    <col min="9264" max="9264" width="3" style="568" customWidth="1"/>
    <col min="9265" max="9265" width="3.6640625" style="568" customWidth="1"/>
    <col min="9266" max="9266" width="3.109375" style="568" customWidth="1"/>
    <col min="9267" max="9267" width="1.88671875" style="568" customWidth="1"/>
    <col min="9268" max="9269" width="2.21875" style="568" customWidth="1"/>
    <col min="9270" max="9270" width="7.21875" style="568" customWidth="1"/>
    <col min="9271" max="9505" width="8.88671875" style="568"/>
    <col min="9506" max="9506" width="2.44140625" style="568" customWidth="1"/>
    <col min="9507" max="9507" width="2.33203125" style="568" customWidth="1"/>
    <col min="9508" max="9508" width="1.109375" style="568" customWidth="1"/>
    <col min="9509" max="9509" width="22.6640625" style="568" customWidth="1"/>
    <col min="9510" max="9510" width="1.21875" style="568" customWidth="1"/>
    <col min="9511" max="9512" width="11.77734375" style="568" customWidth="1"/>
    <col min="9513" max="9513" width="1.77734375" style="568" customWidth="1"/>
    <col min="9514" max="9514" width="6.88671875" style="568" customWidth="1"/>
    <col min="9515" max="9515" width="4.44140625" style="568" customWidth="1"/>
    <col min="9516" max="9516" width="3.6640625" style="568" customWidth="1"/>
    <col min="9517" max="9517" width="0.77734375" style="568" customWidth="1"/>
    <col min="9518" max="9518" width="3.33203125" style="568" customWidth="1"/>
    <col min="9519" max="9519" width="3.6640625" style="568" customWidth="1"/>
    <col min="9520" max="9520" width="3" style="568" customWidth="1"/>
    <col min="9521" max="9521" width="3.6640625" style="568" customWidth="1"/>
    <col min="9522" max="9522" width="3.109375" style="568" customWidth="1"/>
    <col min="9523" max="9523" width="1.88671875" style="568" customWidth="1"/>
    <col min="9524" max="9525" width="2.21875" style="568" customWidth="1"/>
    <col min="9526" max="9526" width="7.21875" style="568" customWidth="1"/>
    <col min="9527" max="9761" width="8.88671875" style="568"/>
    <col min="9762" max="9762" width="2.44140625" style="568" customWidth="1"/>
    <col min="9763" max="9763" width="2.33203125" style="568" customWidth="1"/>
    <col min="9764" max="9764" width="1.109375" style="568" customWidth="1"/>
    <col min="9765" max="9765" width="22.6640625" style="568" customWidth="1"/>
    <col min="9766" max="9766" width="1.21875" style="568" customWidth="1"/>
    <col min="9767" max="9768" width="11.77734375" style="568" customWidth="1"/>
    <col min="9769" max="9769" width="1.77734375" style="568" customWidth="1"/>
    <col min="9770" max="9770" width="6.88671875" style="568" customWidth="1"/>
    <col min="9771" max="9771" width="4.44140625" style="568" customWidth="1"/>
    <col min="9772" max="9772" width="3.6640625" style="568" customWidth="1"/>
    <col min="9773" max="9773" width="0.77734375" style="568" customWidth="1"/>
    <col min="9774" max="9774" width="3.33203125" style="568" customWidth="1"/>
    <col min="9775" max="9775" width="3.6640625" style="568" customWidth="1"/>
    <col min="9776" max="9776" width="3" style="568" customWidth="1"/>
    <col min="9777" max="9777" width="3.6640625" style="568" customWidth="1"/>
    <col min="9778" max="9778" width="3.109375" style="568" customWidth="1"/>
    <col min="9779" max="9779" width="1.88671875" style="568" customWidth="1"/>
    <col min="9780" max="9781" width="2.21875" style="568" customWidth="1"/>
    <col min="9782" max="9782" width="7.21875" style="568" customWidth="1"/>
    <col min="9783" max="10017" width="8.88671875" style="568"/>
    <col min="10018" max="10018" width="2.44140625" style="568" customWidth="1"/>
    <col min="10019" max="10019" width="2.33203125" style="568" customWidth="1"/>
    <col min="10020" max="10020" width="1.109375" style="568" customWidth="1"/>
    <col min="10021" max="10021" width="22.6640625" style="568" customWidth="1"/>
    <col min="10022" max="10022" width="1.21875" style="568" customWidth="1"/>
    <col min="10023" max="10024" width="11.77734375" style="568" customWidth="1"/>
    <col min="10025" max="10025" width="1.77734375" style="568" customWidth="1"/>
    <col min="10026" max="10026" width="6.88671875" style="568" customWidth="1"/>
    <col min="10027" max="10027" width="4.44140625" style="568" customWidth="1"/>
    <col min="10028" max="10028" width="3.6640625" style="568" customWidth="1"/>
    <col min="10029" max="10029" width="0.77734375" style="568" customWidth="1"/>
    <col min="10030" max="10030" width="3.33203125" style="568" customWidth="1"/>
    <col min="10031" max="10031" width="3.6640625" style="568" customWidth="1"/>
    <col min="10032" max="10032" width="3" style="568" customWidth="1"/>
    <col min="10033" max="10033" width="3.6640625" style="568" customWidth="1"/>
    <col min="10034" max="10034" width="3.109375" style="568" customWidth="1"/>
    <col min="10035" max="10035" width="1.88671875" style="568" customWidth="1"/>
    <col min="10036" max="10037" width="2.21875" style="568" customWidth="1"/>
    <col min="10038" max="10038" width="7.21875" style="568" customWidth="1"/>
    <col min="10039" max="10273" width="8.88671875" style="568"/>
    <col min="10274" max="10274" width="2.44140625" style="568" customWidth="1"/>
    <col min="10275" max="10275" width="2.33203125" style="568" customWidth="1"/>
    <col min="10276" max="10276" width="1.109375" style="568" customWidth="1"/>
    <col min="10277" max="10277" width="22.6640625" style="568" customWidth="1"/>
    <col min="10278" max="10278" width="1.21875" style="568" customWidth="1"/>
    <col min="10279" max="10280" width="11.77734375" style="568" customWidth="1"/>
    <col min="10281" max="10281" width="1.77734375" style="568" customWidth="1"/>
    <col min="10282" max="10282" width="6.88671875" style="568" customWidth="1"/>
    <col min="10283" max="10283" width="4.44140625" style="568" customWidth="1"/>
    <col min="10284" max="10284" width="3.6640625" style="568" customWidth="1"/>
    <col min="10285" max="10285" width="0.77734375" style="568" customWidth="1"/>
    <col min="10286" max="10286" width="3.33203125" style="568" customWidth="1"/>
    <col min="10287" max="10287" width="3.6640625" style="568" customWidth="1"/>
    <col min="10288" max="10288" width="3" style="568" customWidth="1"/>
    <col min="10289" max="10289" width="3.6640625" style="568" customWidth="1"/>
    <col min="10290" max="10290" width="3.109375" style="568" customWidth="1"/>
    <col min="10291" max="10291" width="1.88671875" style="568" customWidth="1"/>
    <col min="10292" max="10293" width="2.21875" style="568" customWidth="1"/>
    <col min="10294" max="10294" width="7.21875" style="568" customWidth="1"/>
    <col min="10295" max="10529" width="8.88671875" style="568"/>
    <col min="10530" max="10530" width="2.44140625" style="568" customWidth="1"/>
    <col min="10531" max="10531" width="2.33203125" style="568" customWidth="1"/>
    <col min="10532" max="10532" width="1.109375" style="568" customWidth="1"/>
    <col min="10533" max="10533" width="22.6640625" style="568" customWidth="1"/>
    <col min="10534" max="10534" width="1.21875" style="568" customWidth="1"/>
    <col min="10535" max="10536" width="11.77734375" style="568" customWidth="1"/>
    <col min="10537" max="10537" width="1.77734375" style="568" customWidth="1"/>
    <col min="10538" max="10538" width="6.88671875" style="568" customWidth="1"/>
    <col min="10539" max="10539" width="4.44140625" style="568" customWidth="1"/>
    <col min="10540" max="10540" width="3.6640625" style="568" customWidth="1"/>
    <col min="10541" max="10541" width="0.77734375" style="568" customWidth="1"/>
    <col min="10542" max="10542" width="3.33203125" style="568" customWidth="1"/>
    <col min="10543" max="10543" width="3.6640625" style="568" customWidth="1"/>
    <col min="10544" max="10544" width="3" style="568" customWidth="1"/>
    <col min="10545" max="10545" width="3.6640625" style="568" customWidth="1"/>
    <col min="10546" max="10546" width="3.109375" style="568" customWidth="1"/>
    <col min="10547" max="10547" width="1.88671875" style="568" customWidth="1"/>
    <col min="10548" max="10549" width="2.21875" style="568" customWidth="1"/>
    <col min="10550" max="10550" width="7.21875" style="568" customWidth="1"/>
    <col min="10551" max="10785" width="8.88671875" style="568"/>
    <col min="10786" max="10786" width="2.44140625" style="568" customWidth="1"/>
    <col min="10787" max="10787" width="2.33203125" style="568" customWidth="1"/>
    <col min="10788" max="10788" width="1.109375" style="568" customWidth="1"/>
    <col min="10789" max="10789" width="22.6640625" style="568" customWidth="1"/>
    <col min="10790" max="10790" width="1.21875" style="568" customWidth="1"/>
    <col min="10791" max="10792" width="11.77734375" style="568" customWidth="1"/>
    <col min="10793" max="10793" width="1.77734375" style="568" customWidth="1"/>
    <col min="10794" max="10794" width="6.88671875" style="568" customWidth="1"/>
    <col min="10795" max="10795" width="4.44140625" style="568" customWidth="1"/>
    <col min="10796" max="10796" width="3.6640625" style="568" customWidth="1"/>
    <col min="10797" max="10797" width="0.77734375" style="568" customWidth="1"/>
    <col min="10798" max="10798" width="3.33203125" style="568" customWidth="1"/>
    <col min="10799" max="10799" width="3.6640625" style="568" customWidth="1"/>
    <col min="10800" max="10800" width="3" style="568" customWidth="1"/>
    <col min="10801" max="10801" width="3.6640625" style="568" customWidth="1"/>
    <col min="10802" max="10802" width="3.109375" style="568" customWidth="1"/>
    <col min="10803" max="10803" width="1.88671875" style="568" customWidth="1"/>
    <col min="10804" max="10805" width="2.21875" style="568" customWidth="1"/>
    <col min="10806" max="10806" width="7.21875" style="568" customWidth="1"/>
    <col min="10807" max="11041" width="8.88671875" style="568"/>
    <col min="11042" max="11042" width="2.44140625" style="568" customWidth="1"/>
    <col min="11043" max="11043" width="2.33203125" style="568" customWidth="1"/>
    <col min="11044" max="11044" width="1.109375" style="568" customWidth="1"/>
    <col min="11045" max="11045" width="22.6640625" style="568" customWidth="1"/>
    <col min="11046" max="11046" width="1.21875" style="568" customWidth="1"/>
    <col min="11047" max="11048" width="11.77734375" style="568" customWidth="1"/>
    <col min="11049" max="11049" width="1.77734375" style="568" customWidth="1"/>
    <col min="11050" max="11050" width="6.88671875" style="568" customWidth="1"/>
    <col min="11051" max="11051" width="4.44140625" style="568" customWidth="1"/>
    <col min="11052" max="11052" width="3.6640625" style="568" customWidth="1"/>
    <col min="11053" max="11053" width="0.77734375" style="568" customWidth="1"/>
    <col min="11054" max="11054" width="3.33203125" style="568" customWidth="1"/>
    <col min="11055" max="11055" width="3.6640625" style="568" customWidth="1"/>
    <col min="11056" max="11056" width="3" style="568" customWidth="1"/>
    <col min="11057" max="11057" width="3.6640625" style="568" customWidth="1"/>
    <col min="11058" max="11058" width="3.109375" style="568" customWidth="1"/>
    <col min="11059" max="11059" width="1.88671875" style="568" customWidth="1"/>
    <col min="11060" max="11061" width="2.21875" style="568" customWidth="1"/>
    <col min="11062" max="11062" width="7.21875" style="568" customWidth="1"/>
    <col min="11063" max="11297" width="8.88671875" style="568"/>
    <col min="11298" max="11298" width="2.44140625" style="568" customWidth="1"/>
    <col min="11299" max="11299" width="2.33203125" style="568" customWidth="1"/>
    <col min="11300" max="11300" width="1.109375" style="568" customWidth="1"/>
    <col min="11301" max="11301" width="22.6640625" style="568" customWidth="1"/>
    <col min="11302" max="11302" width="1.21875" style="568" customWidth="1"/>
    <col min="11303" max="11304" width="11.77734375" style="568" customWidth="1"/>
    <col min="11305" max="11305" width="1.77734375" style="568" customWidth="1"/>
    <col min="11306" max="11306" width="6.88671875" style="568" customWidth="1"/>
    <col min="11307" max="11307" width="4.44140625" style="568" customWidth="1"/>
    <col min="11308" max="11308" width="3.6640625" style="568" customWidth="1"/>
    <col min="11309" max="11309" width="0.77734375" style="568" customWidth="1"/>
    <col min="11310" max="11310" width="3.33203125" style="568" customWidth="1"/>
    <col min="11311" max="11311" width="3.6640625" style="568" customWidth="1"/>
    <col min="11312" max="11312" width="3" style="568" customWidth="1"/>
    <col min="11313" max="11313" width="3.6640625" style="568" customWidth="1"/>
    <col min="11314" max="11314" width="3.109375" style="568" customWidth="1"/>
    <col min="11315" max="11315" width="1.88671875" style="568" customWidth="1"/>
    <col min="11316" max="11317" width="2.21875" style="568" customWidth="1"/>
    <col min="11318" max="11318" width="7.21875" style="568" customWidth="1"/>
    <col min="11319" max="11553" width="8.88671875" style="568"/>
    <col min="11554" max="11554" width="2.44140625" style="568" customWidth="1"/>
    <col min="11555" max="11555" width="2.33203125" style="568" customWidth="1"/>
    <col min="11556" max="11556" width="1.109375" style="568" customWidth="1"/>
    <col min="11557" max="11557" width="22.6640625" style="568" customWidth="1"/>
    <col min="11558" max="11558" width="1.21875" style="568" customWidth="1"/>
    <col min="11559" max="11560" width="11.77734375" style="568" customWidth="1"/>
    <col min="11561" max="11561" width="1.77734375" style="568" customWidth="1"/>
    <col min="11562" max="11562" width="6.88671875" style="568" customWidth="1"/>
    <col min="11563" max="11563" width="4.44140625" style="568" customWidth="1"/>
    <col min="11564" max="11564" width="3.6640625" style="568" customWidth="1"/>
    <col min="11565" max="11565" width="0.77734375" style="568" customWidth="1"/>
    <col min="11566" max="11566" width="3.33203125" style="568" customWidth="1"/>
    <col min="11567" max="11567" width="3.6640625" style="568" customWidth="1"/>
    <col min="11568" max="11568" width="3" style="568" customWidth="1"/>
    <col min="11569" max="11569" width="3.6640625" style="568" customWidth="1"/>
    <col min="11570" max="11570" width="3.109375" style="568" customWidth="1"/>
    <col min="11571" max="11571" width="1.88671875" style="568" customWidth="1"/>
    <col min="11572" max="11573" width="2.21875" style="568" customWidth="1"/>
    <col min="11574" max="11574" width="7.21875" style="568" customWidth="1"/>
    <col min="11575" max="11809" width="8.88671875" style="568"/>
    <col min="11810" max="11810" width="2.44140625" style="568" customWidth="1"/>
    <col min="11811" max="11811" width="2.33203125" style="568" customWidth="1"/>
    <col min="11812" max="11812" width="1.109375" style="568" customWidth="1"/>
    <col min="11813" max="11813" width="22.6640625" style="568" customWidth="1"/>
    <col min="11814" max="11814" width="1.21875" style="568" customWidth="1"/>
    <col min="11815" max="11816" width="11.77734375" style="568" customWidth="1"/>
    <col min="11817" max="11817" width="1.77734375" style="568" customWidth="1"/>
    <col min="11818" max="11818" width="6.88671875" style="568" customWidth="1"/>
    <col min="11819" max="11819" width="4.44140625" style="568" customWidth="1"/>
    <col min="11820" max="11820" width="3.6640625" style="568" customWidth="1"/>
    <col min="11821" max="11821" width="0.77734375" style="568" customWidth="1"/>
    <col min="11822" max="11822" width="3.33203125" style="568" customWidth="1"/>
    <col min="11823" max="11823" width="3.6640625" style="568" customWidth="1"/>
    <col min="11824" max="11824" width="3" style="568" customWidth="1"/>
    <col min="11825" max="11825" width="3.6640625" style="568" customWidth="1"/>
    <col min="11826" max="11826" width="3.109375" style="568" customWidth="1"/>
    <col min="11827" max="11827" width="1.88671875" style="568" customWidth="1"/>
    <col min="11828" max="11829" width="2.21875" style="568" customWidth="1"/>
    <col min="11830" max="11830" width="7.21875" style="568" customWidth="1"/>
    <col min="11831" max="12065" width="8.88671875" style="568"/>
    <col min="12066" max="12066" width="2.44140625" style="568" customWidth="1"/>
    <col min="12067" max="12067" width="2.33203125" style="568" customWidth="1"/>
    <col min="12068" max="12068" width="1.109375" style="568" customWidth="1"/>
    <col min="12069" max="12069" width="22.6640625" style="568" customWidth="1"/>
    <col min="12070" max="12070" width="1.21875" style="568" customWidth="1"/>
    <col min="12071" max="12072" width="11.77734375" style="568" customWidth="1"/>
    <col min="12073" max="12073" width="1.77734375" style="568" customWidth="1"/>
    <col min="12074" max="12074" width="6.88671875" style="568" customWidth="1"/>
    <col min="12075" max="12075" width="4.44140625" style="568" customWidth="1"/>
    <col min="12076" max="12076" width="3.6640625" style="568" customWidth="1"/>
    <col min="12077" max="12077" width="0.77734375" style="568" customWidth="1"/>
    <col min="12078" max="12078" width="3.33203125" style="568" customWidth="1"/>
    <col min="12079" max="12079" width="3.6640625" style="568" customWidth="1"/>
    <col min="12080" max="12080" width="3" style="568" customWidth="1"/>
    <col min="12081" max="12081" width="3.6640625" style="568" customWidth="1"/>
    <col min="12082" max="12082" width="3.109375" style="568" customWidth="1"/>
    <col min="12083" max="12083" width="1.88671875" style="568" customWidth="1"/>
    <col min="12084" max="12085" width="2.21875" style="568" customWidth="1"/>
    <col min="12086" max="12086" width="7.21875" style="568" customWidth="1"/>
    <col min="12087" max="12321" width="8.88671875" style="568"/>
    <col min="12322" max="12322" width="2.44140625" style="568" customWidth="1"/>
    <col min="12323" max="12323" width="2.33203125" style="568" customWidth="1"/>
    <col min="12324" max="12324" width="1.109375" style="568" customWidth="1"/>
    <col min="12325" max="12325" width="22.6640625" style="568" customWidth="1"/>
    <col min="12326" max="12326" width="1.21875" style="568" customWidth="1"/>
    <col min="12327" max="12328" width="11.77734375" style="568" customWidth="1"/>
    <col min="12329" max="12329" width="1.77734375" style="568" customWidth="1"/>
    <col min="12330" max="12330" width="6.88671875" style="568" customWidth="1"/>
    <col min="12331" max="12331" width="4.44140625" style="568" customWidth="1"/>
    <col min="12332" max="12332" width="3.6640625" style="568" customWidth="1"/>
    <col min="12333" max="12333" width="0.77734375" style="568" customWidth="1"/>
    <col min="12334" max="12334" width="3.33203125" style="568" customWidth="1"/>
    <col min="12335" max="12335" width="3.6640625" style="568" customWidth="1"/>
    <col min="12336" max="12336" width="3" style="568" customWidth="1"/>
    <col min="12337" max="12337" width="3.6640625" style="568" customWidth="1"/>
    <col min="12338" max="12338" width="3.109375" style="568" customWidth="1"/>
    <col min="12339" max="12339" width="1.88671875" style="568" customWidth="1"/>
    <col min="12340" max="12341" width="2.21875" style="568" customWidth="1"/>
    <col min="12342" max="12342" width="7.21875" style="568" customWidth="1"/>
    <col min="12343" max="12577" width="8.88671875" style="568"/>
    <col min="12578" max="12578" width="2.44140625" style="568" customWidth="1"/>
    <col min="12579" max="12579" width="2.33203125" style="568" customWidth="1"/>
    <col min="12580" max="12580" width="1.109375" style="568" customWidth="1"/>
    <col min="12581" max="12581" width="22.6640625" style="568" customWidth="1"/>
    <col min="12582" max="12582" width="1.21875" style="568" customWidth="1"/>
    <col min="12583" max="12584" width="11.77734375" style="568" customWidth="1"/>
    <col min="12585" max="12585" width="1.77734375" style="568" customWidth="1"/>
    <col min="12586" max="12586" width="6.88671875" style="568" customWidth="1"/>
    <col min="12587" max="12587" width="4.44140625" style="568" customWidth="1"/>
    <col min="12588" max="12588" width="3.6640625" style="568" customWidth="1"/>
    <col min="12589" max="12589" width="0.77734375" style="568" customWidth="1"/>
    <col min="12590" max="12590" width="3.33203125" style="568" customWidth="1"/>
    <col min="12591" max="12591" width="3.6640625" style="568" customWidth="1"/>
    <col min="12592" max="12592" width="3" style="568" customWidth="1"/>
    <col min="12593" max="12593" width="3.6640625" style="568" customWidth="1"/>
    <col min="12594" max="12594" width="3.109375" style="568" customWidth="1"/>
    <col min="12595" max="12595" width="1.88671875" style="568" customWidth="1"/>
    <col min="12596" max="12597" width="2.21875" style="568" customWidth="1"/>
    <col min="12598" max="12598" width="7.21875" style="568" customWidth="1"/>
    <col min="12599" max="12833" width="8.88671875" style="568"/>
    <col min="12834" max="12834" width="2.44140625" style="568" customWidth="1"/>
    <col min="12835" max="12835" width="2.33203125" style="568" customWidth="1"/>
    <col min="12836" max="12836" width="1.109375" style="568" customWidth="1"/>
    <col min="12837" max="12837" width="22.6640625" style="568" customWidth="1"/>
    <col min="12838" max="12838" width="1.21875" style="568" customWidth="1"/>
    <col min="12839" max="12840" width="11.77734375" style="568" customWidth="1"/>
    <col min="12841" max="12841" width="1.77734375" style="568" customWidth="1"/>
    <col min="12842" max="12842" width="6.88671875" style="568" customWidth="1"/>
    <col min="12843" max="12843" width="4.44140625" style="568" customWidth="1"/>
    <col min="12844" max="12844" width="3.6640625" style="568" customWidth="1"/>
    <col min="12845" max="12845" width="0.77734375" style="568" customWidth="1"/>
    <col min="12846" max="12846" width="3.33203125" style="568" customWidth="1"/>
    <col min="12847" max="12847" width="3.6640625" style="568" customWidth="1"/>
    <col min="12848" max="12848" width="3" style="568" customWidth="1"/>
    <col min="12849" max="12849" width="3.6640625" style="568" customWidth="1"/>
    <col min="12850" max="12850" width="3.109375" style="568" customWidth="1"/>
    <col min="12851" max="12851" width="1.88671875" style="568" customWidth="1"/>
    <col min="12852" max="12853" width="2.21875" style="568" customWidth="1"/>
    <col min="12854" max="12854" width="7.21875" style="568" customWidth="1"/>
    <col min="12855" max="13089" width="8.88671875" style="568"/>
    <col min="13090" max="13090" width="2.44140625" style="568" customWidth="1"/>
    <col min="13091" max="13091" width="2.33203125" style="568" customWidth="1"/>
    <col min="13092" max="13092" width="1.109375" style="568" customWidth="1"/>
    <col min="13093" max="13093" width="22.6640625" style="568" customWidth="1"/>
    <col min="13094" max="13094" width="1.21875" style="568" customWidth="1"/>
    <col min="13095" max="13096" width="11.77734375" style="568" customWidth="1"/>
    <col min="13097" max="13097" width="1.77734375" style="568" customWidth="1"/>
    <col min="13098" max="13098" width="6.88671875" style="568" customWidth="1"/>
    <col min="13099" max="13099" width="4.44140625" style="568" customWidth="1"/>
    <col min="13100" max="13100" width="3.6640625" style="568" customWidth="1"/>
    <col min="13101" max="13101" width="0.77734375" style="568" customWidth="1"/>
    <col min="13102" max="13102" width="3.33203125" style="568" customWidth="1"/>
    <col min="13103" max="13103" width="3.6640625" style="568" customWidth="1"/>
    <col min="13104" max="13104" width="3" style="568" customWidth="1"/>
    <col min="13105" max="13105" width="3.6640625" style="568" customWidth="1"/>
    <col min="13106" max="13106" width="3.109375" style="568" customWidth="1"/>
    <col min="13107" max="13107" width="1.88671875" style="568" customWidth="1"/>
    <col min="13108" max="13109" width="2.21875" style="568" customWidth="1"/>
    <col min="13110" max="13110" width="7.21875" style="568" customWidth="1"/>
    <col min="13111" max="13345" width="8.88671875" style="568"/>
    <col min="13346" max="13346" width="2.44140625" style="568" customWidth="1"/>
    <col min="13347" max="13347" width="2.33203125" style="568" customWidth="1"/>
    <col min="13348" max="13348" width="1.109375" style="568" customWidth="1"/>
    <col min="13349" max="13349" width="22.6640625" style="568" customWidth="1"/>
    <col min="13350" max="13350" width="1.21875" style="568" customWidth="1"/>
    <col min="13351" max="13352" width="11.77734375" style="568" customWidth="1"/>
    <col min="13353" max="13353" width="1.77734375" style="568" customWidth="1"/>
    <col min="13354" max="13354" width="6.88671875" style="568" customWidth="1"/>
    <col min="13355" max="13355" width="4.44140625" style="568" customWidth="1"/>
    <col min="13356" max="13356" width="3.6640625" style="568" customWidth="1"/>
    <col min="13357" max="13357" width="0.77734375" style="568" customWidth="1"/>
    <col min="13358" max="13358" width="3.33203125" style="568" customWidth="1"/>
    <col min="13359" max="13359" width="3.6640625" style="568" customWidth="1"/>
    <col min="13360" max="13360" width="3" style="568" customWidth="1"/>
    <col min="13361" max="13361" width="3.6640625" style="568" customWidth="1"/>
    <col min="13362" max="13362" width="3.109375" style="568" customWidth="1"/>
    <col min="13363" max="13363" width="1.88671875" style="568" customWidth="1"/>
    <col min="13364" max="13365" width="2.21875" style="568" customWidth="1"/>
    <col min="13366" max="13366" width="7.21875" style="568" customWidth="1"/>
    <col min="13367" max="13601" width="8.88671875" style="568"/>
    <col min="13602" max="13602" width="2.44140625" style="568" customWidth="1"/>
    <col min="13603" max="13603" width="2.33203125" style="568" customWidth="1"/>
    <col min="13604" max="13604" width="1.109375" style="568" customWidth="1"/>
    <col min="13605" max="13605" width="22.6640625" style="568" customWidth="1"/>
    <col min="13606" max="13606" width="1.21875" style="568" customWidth="1"/>
    <col min="13607" max="13608" width="11.77734375" style="568" customWidth="1"/>
    <col min="13609" max="13609" width="1.77734375" style="568" customWidth="1"/>
    <col min="13610" max="13610" width="6.88671875" style="568" customWidth="1"/>
    <col min="13611" max="13611" width="4.44140625" style="568" customWidth="1"/>
    <col min="13612" max="13612" width="3.6640625" style="568" customWidth="1"/>
    <col min="13613" max="13613" width="0.77734375" style="568" customWidth="1"/>
    <col min="13614" max="13614" width="3.33203125" style="568" customWidth="1"/>
    <col min="13615" max="13615" width="3.6640625" style="568" customWidth="1"/>
    <col min="13616" max="13616" width="3" style="568" customWidth="1"/>
    <col min="13617" max="13617" width="3.6640625" style="568" customWidth="1"/>
    <col min="13618" max="13618" width="3.109375" style="568" customWidth="1"/>
    <col min="13619" max="13619" width="1.88671875" style="568" customWidth="1"/>
    <col min="13620" max="13621" width="2.21875" style="568" customWidth="1"/>
    <col min="13622" max="13622" width="7.21875" style="568" customWidth="1"/>
    <col min="13623" max="13857" width="8.88671875" style="568"/>
    <col min="13858" max="13858" width="2.44140625" style="568" customWidth="1"/>
    <col min="13859" max="13859" width="2.33203125" style="568" customWidth="1"/>
    <col min="13860" max="13860" width="1.109375" style="568" customWidth="1"/>
    <col min="13861" max="13861" width="22.6640625" style="568" customWidth="1"/>
    <col min="13862" max="13862" width="1.21875" style="568" customWidth="1"/>
    <col min="13863" max="13864" width="11.77734375" style="568" customWidth="1"/>
    <col min="13865" max="13865" width="1.77734375" style="568" customWidth="1"/>
    <col min="13866" max="13866" width="6.88671875" style="568" customWidth="1"/>
    <col min="13867" max="13867" width="4.44140625" style="568" customWidth="1"/>
    <col min="13868" max="13868" width="3.6640625" style="568" customWidth="1"/>
    <col min="13869" max="13869" width="0.77734375" style="568" customWidth="1"/>
    <col min="13870" max="13870" width="3.33203125" style="568" customWidth="1"/>
    <col min="13871" max="13871" width="3.6640625" style="568" customWidth="1"/>
    <col min="13872" max="13872" width="3" style="568" customWidth="1"/>
    <col min="13873" max="13873" width="3.6640625" style="568" customWidth="1"/>
    <col min="13874" max="13874" width="3.109375" style="568" customWidth="1"/>
    <col min="13875" max="13875" width="1.88671875" style="568" customWidth="1"/>
    <col min="13876" max="13877" width="2.21875" style="568" customWidth="1"/>
    <col min="13878" max="13878" width="7.21875" style="568" customWidth="1"/>
    <col min="13879" max="14113" width="8.88671875" style="568"/>
    <col min="14114" max="14114" width="2.44140625" style="568" customWidth="1"/>
    <col min="14115" max="14115" width="2.33203125" style="568" customWidth="1"/>
    <col min="14116" max="14116" width="1.109375" style="568" customWidth="1"/>
    <col min="14117" max="14117" width="22.6640625" style="568" customWidth="1"/>
    <col min="14118" max="14118" width="1.21875" style="568" customWidth="1"/>
    <col min="14119" max="14120" width="11.77734375" style="568" customWidth="1"/>
    <col min="14121" max="14121" width="1.77734375" style="568" customWidth="1"/>
    <col min="14122" max="14122" width="6.88671875" style="568" customWidth="1"/>
    <col min="14123" max="14123" width="4.44140625" style="568" customWidth="1"/>
    <col min="14124" max="14124" width="3.6640625" style="568" customWidth="1"/>
    <col min="14125" max="14125" width="0.77734375" style="568" customWidth="1"/>
    <col min="14126" max="14126" width="3.33203125" style="568" customWidth="1"/>
    <col min="14127" max="14127" width="3.6640625" style="568" customWidth="1"/>
    <col min="14128" max="14128" width="3" style="568" customWidth="1"/>
    <col min="14129" max="14129" width="3.6640625" style="568" customWidth="1"/>
    <col min="14130" max="14130" width="3.109375" style="568" customWidth="1"/>
    <col min="14131" max="14131" width="1.88671875" style="568" customWidth="1"/>
    <col min="14132" max="14133" width="2.21875" style="568" customWidth="1"/>
    <col min="14134" max="14134" width="7.21875" style="568" customWidth="1"/>
    <col min="14135" max="14369" width="8.88671875" style="568"/>
    <col min="14370" max="14370" width="2.44140625" style="568" customWidth="1"/>
    <col min="14371" max="14371" width="2.33203125" style="568" customWidth="1"/>
    <col min="14372" max="14372" width="1.109375" style="568" customWidth="1"/>
    <col min="14373" max="14373" width="22.6640625" style="568" customWidth="1"/>
    <col min="14374" max="14374" width="1.21875" style="568" customWidth="1"/>
    <col min="14375" max="14376" width="11.77734375" style="568" customWidth="1"/>
    <col min="14377" max="14377" width="1.77734375" style="568" customWidth="1"/>
    <col min="14378" max="14378" width="6.88671875" style="568" customWidth="1"/>
    <col min="14379" max="14379" width="4.44140625" style="568" customWidth="1"/>
    <col min="14380" max="14380" width="3.6640625" style="568" customWidth="1"/>
    <col min="14381" max="14381" width="0.77734375" style="568" customWidth="1"/>
    <col min="14382" max="14382" width="3.33203125" style="568" customWidth="1"/>
    <col min="14383" max="14383" width="3.6640625" style="568" customWidth="1"/>
    <col min="14384" max="14384" width="3" style="568" customWidth="1"/>
    <col min="14385" max="14385" width="3.6640625" style="568" customWidth="1"/>
    <col min="14386" max="14386" width="3.109375" style="568" customWidth="1"/>
    <col min="14387" max="14387" width="1.88671875" style="568" customWidth="1"/>
    <col min="14388" max="14389" width="2.21875" style="568" customWidth="1"/>
    <col min="14390" max="14390" width="7.21875" style="568" customWidth="1"/>
    <col min="14391" max="14625" width="8.88671875" style="568"/>
    <col min="14626" max="14626" width="2.44140625" style="568" customWidth="1"/>
    <col min="14627" max="14627" width="2.33203125" style="568" customWidth="1"/>
    <col min="14628" max="14628" width="1.109375" style="568" customWidth="1"/>
    <col min="14629" max="14629" width="22.6640625" style="568" customWidth="1"/>
    <col min="14630" max="14630" width="1.21875" style="568" customWidth="1"/>
    <col min="14631" max="14632" width="11.77734375" style="568" customWidth="1"/>
    <col min="14633" max="14633" width="1.77734375" style="568" customWidth="1"/>
    <col min="14634" max="14634" width="6.88671875" style="568" customWidth="1"/>
    <col min="14635" max="14635" width="4.44140625" style="568" customWidth="1"/>
    <col min="14636" max="14636" width="3.6640625" style="568" customWidth="1"/>
    <col min="14637" max="14637" width="0.77734375" style="568" customWidth="1"/>
    <col min="14638" max="14638" width="3.33203125" style="568" customWidth="1"/>
    <col min="14639" max="14639" width="3.6640625" style="568" customWidth="1"/>
    <col min="14640" max="14640" width="3" style="568" customWidth="1"/>
    <col min="14641" max="14641" width="3.6640625" style="568" customWidth="1"/>
    <col min="14642" max="14642" width="3.109375" style="568" customWidth="1"/>
    <col min="14643" max="14643" width="1.88671875" style="568" customWidth="1"/>
    <col min="14644" max="14645" width="2.21875" style="568" customWidth="1"/>
    <col min="14646" max="14646" width="7.21875" style="568" customWidth="1"/>
    <col min="14647" max="14881" width="8.88671875" style="568"/>
    <col min="14882" max="14882" width="2.44140625" style="568" customWidth="1"/>
    <col min="14883" max="14883" width="2.33203125" style="568" customWidth="1"/>
    <col min="14884" max="14884" width="1.109375" style="568" customWidth="1"/>
    <col min="14885" max="14885" width="22.6640625" style="568" customWidth="1"/>
    <col min="14886" max="14886" width="1.21875" style="568" customWidth="1"/>
    <col min="14887" max="14888" width="11.77734375" style="568" customWidth="1"/>
    <col min="14889" max="14889" width="1.77734375" style="568" customWidth="1"/>
    <col min="14890" max="14890" width="6.88671875" style="568" customWidth="1"/>
    <col min="14891" max="14891" width="4.44140625" style="568" customWidth="1"/>
    <col min="14892" max="14892" width="3.6640625" style="568" customWidth="1"/>
    <col min="14893" max="14893" width="0.77734375" style="568" customWidth="1"/>
    <col min="14894" max="14894" width="3.33203125" style="568" customWidth="1"/>
    <col min="14895" max="14895" width="3.6640625" style="568" customWidth="1"/>
    <col min="14896" max="14896" width="3" style="568" customWidth="1"/>
    <col min="14897" max="14897" width="3.6640625" style="568" customWidth="1"/>
    <col min="14898" max="14898" width="3.109375" style="568" customWidth="1"/>
    <col min="14899" max="14899" width="1.88671875" style="568" customWidth="1"/>
    <col min="14900" max="14901" width="2.21875" style="568" customWidth="1"/>
    <col min="14902" max="14902" width="7.21875" style="568" customWidth="1"/>
    <col min="14903" max="15137" width="8.88671875" style="568"/>
    <col min="15138" max="15138" width="2.44140625" style="568" customWidth="1"/>
    <col min="15139" max="15139" width="2.33203125" style="568" customWidth="1"/>
    <col min="15140" max="15140" width="1.109375" style="568" customWidth="1"/>
    <col min="15141" max="15141" width="22.6640625" style="568" customWidth="1"/>
    <col min="15142" max="15142" width="1.21875" style="568" customWidth="1"/>
    <col min="15143" max="15144" width="11.77734375" style="568" customWidth="1"/>
    <col min="15145" max="15145" width="1.77734375" style="568" customWidth="1"/>
    <col min="15146" max="15146" width="6.88671875" style="568" customWidth="1"/>
    <col min="15147" max="15147" width="4.44140625" style="568" customWidth="1"/>
    <col min="15148" max="15148" width="3.6640625" style="568" customWidth="1"/>
    <col min="15149" max="15149" width="0.77734375" style="568" customWidth="1"/>
    <col min="15150" max="15150" width="3.33203125" style="568" customWidth="1"/>
    <col min="15151" max="15151" width="3.6640625" style="568" customWidth="1"/>
    <col min="15152" max="15152" width="3" style="568" customWidth="1"/>
    <col min="15153" max="15153" width="3.6640625" style="568" customWidth="1"/>
    <col min="15154" max="15154" width="3.109375" style="568" customWidth="1"/>
    <col min="15155" max="15155" width="1.88671875" style="568" customWidth="1"/>
    <col min="15156" max="15157" width="2.21875" style="568" customWidth="1"/>
    <col min="15158" max="15158" width="7.21875" style="568" customWidth="1"/>
    <col min="15159" max="15393" width="8.88671875" style="568"/>
    <col min="15394" max="15394" width="2.44140625" style="568" customWidth="1"/>
    <col min="15395" max="15395" width="2.33203125" style="568" customWidth="1"/>
    <col min="15396" max="15396" width="1.109375" style="568" customWidth="1"/>
    <col min="15397" max="15397" width="22.6640625" style="568" customWidth="1"/>
    <col min="15398" max="15398" width="1.21875" style="568" customWidth="1"/>
    <col min="15399" max="15400" width="11.77734375" style="568" customWidth="1"/>
    <col min="15401" max="15401" width="1.77734375" style="568" customWidth="1"/>
    <col min="15402" max="15402" width="6.88671875" style="568" customWidth="1"/>
    <col min="15403" max="15403" width="4.44140625" style="568" customWidth="1"/>
    <col min="15404" max="15404" width="3.6640625" style="568" customWidth="1"/>
    <col min="15405" max="15405" width="0.77734375" style="568" customWidth="1"/>
    <col min="15406" max="15406" width="3.33203125" style="568" customWidth="1"/>
    <col min="15407" max="15407" width="3.6640625" style="568" customWidth="1"/>
    <col min="15408" max="15408" width="3" style="568" customWidth="1"/>
    <col min="15409" max="15409" width="3.6640625" style="568" customWidth="1"/>
    <col min="15410" max="15410" width="3.109375" style="568" customWidth="1"/>
    <col min="15411" max="15411" width="1.88671875" style="568" customWidth="1"/>
    <col min="15412" max="15413" width="2.21875" style="568" customWidth="1"/>
    <col min="15414" max="15414" width="7.21875" style="568" customWidth="1"/>
    <col min="15415" max="15649" width="8.88671875" style="568"/>
    <col min="15650" max="15650" width="2.44140625" style="568" customWidth="1"/>
    <col min="15651" max="15651" width="2.33203125" style="568" customWidth="1"/>
    <col min="15652" max="15652" width="1.109375" style="568" customWidth="1"/>
    <col min="15653" max="15653" width="22.6640625" style="568" customWidth="1"/>
    <col min="15654" max="15654" width="1.21875" style="568" customWidth="1"/>
    <col min="15655" max="15656" width="11.77734375" style="568" customWidth="1"/>
    <col min="15657" max="15657" width="1.77734375" style="568" customWidth="1"/>
    <col min="15658" max="15658" width="6.88671875" style="568" customWidth="1"/>
    <col min="15659" max="15659" width="4.44140625" style="568" customWidth="1"/>
    <col min="15660" max="15660" width="3.6640625" style="568" customWidth="1"/>
    <col min="15661" max="15661" width="0.77734375" style="568" customWidth="1"/>
    <col min="15662" max="15662" width="3.33203125" style="568" customWidth="1"/>
    <col min="15663" max="15663" width="3.6640625" style="568" customWidth="1"/>
    <col min="15664" max="15664" width="3" style="568" customWidth="1"/>
    <col min="15665" max="15665" width="3.6640625" style="568" customWidth="1"/>
    <col min="15666" max="15666" width="3.109375" style="568" customWidth="1"/>
    <col min="15667" max="15667" width="1.88671875" style="568" customWidth="1"/>
    <col min="15668" max="15669" width="2.21875" style="568" customWidth="1"/>
    <col min="15670" max="15670" width="7.21875" style="568" customWidth="1"/>
    <col min="15671" max="15905" width="8.88671875" style="568"/>
    <col min="15906" max="15906" width="2.44140625" style="568" customWidth="1"/>
    <col min="15907" max="15907" width="2.33203125" style="568" customWidth="1"/>
    <col min="15908" max="15908" width="1.109375" style="568" customWidth="1"/>
    <col min="15909" max="15909" width="22.6640625" style="568" customWidth="1"/>
    <col min="15910" max="15910" width="1.21875" style="568" customWidth="1"/>
    <col min="15911" max="15912" width="11.77734375" style="568" customWidth="1"/>
    <col min="15913" max="15913" width="1.77734375" style="568" customWidth="1"/>
    <col min="15914" max="15914" width="6.88671875" style="568" customWidth="1"/>
    <col min="15915" max="15915" width="4.44140625" style="568" customWidth="1"/>
    <col min="15916" max="15916" width="3.6640625" style="568" customWidth="1"/>
    <col min="15917" max="15917" width="0.77734375" style="568" customWidth="1"/>
    <col min="15918" max="15918" width="3.33203125" style="568" customWidth="1"/>
    <col min="15919" max="15919" width="3.6640625" style="568" customWidth="1"/>
    <col min="15920" max="15920" width="3" style="568" customWidth="1"/>
    <col min="15921" max="15921" width="3.6640625" style="568" customWidth="1"/>
    <col min="15922" max="15922" width="3.109375" style="568" customWidth="1"/>
    <col min="15923" max="15923" width="1.88671875" style="568" customWidth="1"/>
    <col min="15924" max="15925" width="2.21875" style="568" customWidth="1"/>
    <col min="15926" max="15926" width="7.21875" style="568" customWidth="1"/>
    <col min="15927" max="16161" width="8.88671875" style="568"/>
    <col min="16162" max="16162" width="2.44140625" style="568" customWidth="1"/>
    <col min="16163" max="16163" width="2.33203125" style="568" customWidth="1"/>
    <col min="16164" max="16164" width="1.109375" style="568" customWidth="1"/>
    <col min="16165" max="16165" width="22.6640625" style="568" customWidth="1"/>
    <col min="16166" max="16166" width="1.21875" style="568" customWidth="1"/>
    <col min="16167" max="16168" width="11.77734375" style="568" customWidth="1"/>
    <col min="16169" max="16169" width="1.77734375" style="568" customWidth="1"/>
    <col min="16170" max="16170" width="6.88671875" style="568" customWidth="1"/>
    <col min="16171" max="16171" width="4.44140625" style="568" customWidth="1"/>
    <col min="16172" max="16172" width="3.6640625" style="568" customWidth="1"/>
    <col min="16173" max="16173" width="0.77734375" style="568" customWidth="1"/>
    <col min="16174" max="16174" width="3.33203125" style="568" customWidth="1"/>
    <col min="16175" max="16175" width="3.6640625" style="568" customWidth="1"/>
    <col min="16176" max="16176" width="3" style="568" customWidth="1"/>
    <col min="16177" max="16177" width="3.6640625" style="568" customWidth="1"/>
    <col min="16178" max="16178" width="3.109375" style="568" customWidth="1"/>
    <col min="16179" max="16179" width="1.88671875" style="568" customWidth="1"/>
    <col min="16180" max="16181" width="2.21875" style="568" customWidth="1"/>
    <col min="16182" max="16182" width="7.21875" style="568" customWidth="1"/>
    <col min="16183" max="16384" width="8.88671875" style="568"/>
  </cols>
  <sheetData>
    <row r="1" spans="1:78" ht="20.25" customHeight="1">
      <c r="B1" s="570" t="s">
        <v>642</v>
      </c>
      <c r="BB1" s="570" t="s">
        <v>642</v>
      </c>
    </row>
    <row r="2" spans="1:78" ht="12" customHeight="1">
      <c r="S2" s="611"/>
      <c r="T2" s="611"/>
      <c r="X2" s="611"/>
      <c r="AB2" s="612"/>
      <c r="BS2" s="611"/>
      <c r="BT2" s="611"/>
      <c r="BX2" s="611"/>
    </row>
    <row r="3" spans="1:78">
      <c r="Q3" s="1154" t="s">
        <v>313</v>
      </c>
      <c r="R3" s="1154"/>
      <c r="S3" s="547"/>
      <c r="T3" s="613" t="s">
        <v>439</v>
      </c>
      <c r="U3" s="614"/>
      <c r="V3" s="613" t="s">
        <v>440</v>
      </c>
      <c r="W3" s="614"/>
      <c r="X3" s="613" t="s">
        <v>441</v>
      </c>
      <c r="BQ3" s="1154" t="s">
        <v>313</v>
      </c>
      <c r="BR3" s="1154"/>
      <c r="BS3" s="615" t="s">
        <v>452</v>
      </c>
      <c r="BT3" s="613" t="s">
        <v>439</v>
      </c>
      <c r="BU3" s="615" t="s">
        <v>452</v>
      </c>
      <c r="BV3" s="613" t="s">
        <v>440</v>
      </c>
      <c r="BW3" s="615" t="s">
        <v>452</v>
      </c>
      <c r="BX3" s="613" t="s">
        <v>441</v>
      </c>
    </row>
    <row r="4" spans="1:78">
      <c r="Q4" s="616"/>
      <c r="R4" s="616"/>
      <c r="S4" s="617"/>
      <c r="T4" s="613"/>
      <c r="U4" s="617"/>
      <c r="V4" s="613"/>
      <c r="W4" s="617"/>
      <c r="X4" s="613"/>
      <c r="BQ4" s="616"/>
      <c r="BR4" s="616"/>
      <c r="BS4" s="617"/>
      <c r="BT4" s="613"/>
      <c r="BU4" s="617"/>
      <c r="BV4" s="613"/>
      <c r="BW4" s="617"/>
      <c r="BX4" s="613"/>
    </row>
    <row r="5" spans="1:78" ht="12" customHeight="1">
      <c r="T5" s="618"/>
      <c r="U5" s="618"/>
      <c r="V5" s="618"/>
      <c r="W5" s="618"/>
      <c r="X5" s="618"/>
      <c r="BT5" s="618"/>
      <c r="BU5" s="618"/>
      <c r="BV5" s="618"/>
      <c r="BW5" s="618"/>
      <c r="BX5" s="618"/>
    </row>
    <row r="6" spans="1:78" ht="21" customHeight="1">
      <c r="C6" s="568" t="s">
        <v>442</v>
      </c>
      <c r="N6" s="570" t="s">
        <v>443</v>
      </c>
      <c r="O6" s="570"/>
      <c r="P6" s="686"/>
      <c r="Q6" s="686"/>
      <c r="R6" s="685"/>
      <c r="S6" s="685"/>
      <c r="T6" s="685"/>
      <c r="U6" s="685"/>
      <c r="V6" s="685"/>
      <c r="W6" s="685"/>
      <c r="X6" s="685"/>
      <c r="BC6" s="568" t="s">
        <v>442</v>
      </c>
      <c r="BN6" s="570" t="s">
        <v>443</v>
      </c>
      <c r="BO6" s="570"/>
      <c r="BP6" s="686"/>
      <c r="BQ6" s="686"/>
      <c r="BR6" s="685"/>
      <c r="BS6" s="685"/>
      <c r="BT6" s="685"/>
      <c r="BU6" s="685"/>
      <c r="BV6" s="685"/>
      <c r="BW6" s="685"/>
      <c r="BX6" s="685"/>
    </row>
    <row r="7" spans="1:78" ht="2.4" customHeight="1">
      <c r="B7" s="568" t="s">
        <v>470</v>
      </c>
      <c r="T7" s="618"/>
      <c r="U7" s="618"/>
      <c r="V7" s="618"/>
      <c r="W7" s="618"/>
      <c r="X7" s="618"/>
      <c r="BB7" s="568" t="s">
        <v>470</v>
      </c>
      <c r="BT7" s="618"/>
      <c r="BU7" s="618"/>
      <c r="BV7" s="618"/>
      <c r="BW7" s="618"/>
      <c r="BX7" s="618"/>
    </row>
    <row r="8" spans="1:78" ht="25.8" customHeight="1">
      <c r="C8" s="568" t="s">
        <v>471</v>
      </c>
      <c r="E8" s="570"/>
      <c r="F8" s="570"/>
      <c r="G8" s="570"/>
      <c r="H8" s="570"/>
      <c r="I8" s="570"/>
      <c r="J8" s="570"/>
      <c r="N8" s="1303" t="s">
        <v>445</v>
      </c>
      <c r="O8" s="1303"/>
      <c r="P8" s="1151">
        <f>[9]第１号_１枚目!J8</f>
        <v>0</v>
      </c>
      <c r="Q8" s="1151"/>
      <c r="R8" s="1151"/>
      <c r="S8" s="1151"/>
      <c r="T8" s="1151"/>
      <c r="U8" s="1151"/>
      <c r="V8" s="1151"/>
      <c r="W8" s="1151"/>
      <c r="X8" s="1151"/>
      <c r="BC8" s="568" t="s">
        <v>471</v>
      </c>
      <c r="BE8" s="570"/>
      <c r="BF8" s="570"/>
      <c r="BG8" s="570"/>
      <c r="BH8" s="570"/>
      <c r="BI8" s="570"/>
      <c r="BJ8" s="570"/>
      <c r="BN8" s="1303" t="s">
        <v>445</v>
      </c>
      <c r="BO8" s="1303"/>
      <c r="BP8" s="1151" t="str">
        <f>[9]第１号_１枚目!BJ8</f>
        <v>東京都○○区0丁目0－0</v>
      </c>
      <c r="BQ8" s="1151"/>
      <c r="BR8" s="1151"/>
      <c r="BS8" s="1151"/>
      <c r="BT8" s="1151"/>
      <c r="BU8" s="1151"/>
      <c r="BV8" s="1151"/>
      <c r="BW8" s="1151"/>
      <c r="BX8" s="1151"/>
    </row>
    <row r="9" spans="1:78" ht="2.4" customHeight="1">
      <c r="D9" s="570"/>
      <c r="E9" s="570"/>
      <c r="F9" s="570"/>
      <c r="G9" s="570"/>
      <c r="H9" s="570"/>
      <c r="I9" s="570"/>
      <c r="J9" s="570"/>
      <c r="O9" s="570"/>
      <c r="P9" s="444"/>
      <c r="Q9" s="444"/>
      <c r="R9" s="444"/>
      <c r="S9" s="444"/>
      <c r="T9" s="444"/>
      <c r="U9" s="444"/>
      <c r="V9" s="444"/>
      <c r="W9" s="444"/>
      <c r="X9" s="444"/>
      <c r="BD9" s="570"/>
      <c r="BE9" s="570"/>
      <c r="BF9" s="570"/>
      <c r="BG9" s="570"/>
      <c r="BH9" s="570"/>
      <c r="BI9" s="570"/>
      <c r="BJ9" s="570"/>
      <c r="BO9" s="570"/>
      <c r="BP9" s="444"/>
      <c r="BQ9" s="444"/>
      <c r="BR9" s="444"/>
      <c r="BS9" s="444"/>
      <c r="BT9" s="444"/>
      <c r="BU9" s="444"/>
      <c r="BV9" s="444"/>
      <c r="BW9" s="444"/>
      <c r="BX9" s="444"/>
    </row>
    <row r="10" spans="1:78" ht="25.8" customHeight="1">
      <c r="N10" s="1303" t="s">
        <v>446</v>
      </c>
      <c r="O10" s="1303"/>
      <c r="P10" s="1151">
        <f>[9]第１号_１枚目!J9</f>
        <v>0</v>
      </c>
      <c r="Q10" s="1151"/>
      <c r="R10" s="1151"/>
      <c r="S10" s="1151"/>
      <c r="T10" s="1151"/>
      <c r="U10" s="1151"/>
      <c r="V10" s="1151"/>
      <c r="W10" s="1151"/>
      <c r="X10" s="1151"/>
      <c r="BN10" s="1303" t="s">
        <v>446</v>
      </c>
      <c r="BO10" s="1303"/>
      <c r="BP10" s="1151" t="str">
        <f>[9]第１号_１枚目!BJ9</f>
        <v>株式会社 都内需要家法人</v>
      </c>
      <c r="BQ10" s="1151"/>
      <c r="BR10" s="1151"/>
      <c r="BS10" s="1151"/>
      <c r="BT10" s="1151"/>
      <c r="BU10" s="1151"/>
      <c r="BV10" s="1151"/>
      <c r="BW10" s="1151"/>
      <c r="BX10" s="1151"/>
    </row>
    <row r="11" spans="1:78" ht="3.6" customHeight="1">
      <c r="O11" s="570"/>
      <c r="P11" s="444"/>
      <c r="Q11" s="444"/>
      <c r="R11" s="444"/>
      <c r="S11" s="444"/>
      <c r="T11" s="444"/>
      <c r="U11" s="444"/>
      <c r="V11" s="444"/>
      <c r="W11" s="444"/>
      <c r="X11" s="444"/>
      <c r="BO11" s="570"/>
      <c r="BP11" s="444"/>
      <c r="BQ11" s="444"/>
      <c r="BR11" s="444"/>
      <c r="BS11" s="444"/>
      <c r="BT11" s="444"/>
      <c r="BU11" s="444"/>
      <c r="BV11" s="444"/>
      <c r="BW11" s="444"/>
      <c r="BX11" s="444"/>
    </row>
    <row r="12" spans="1:78" ht="25.8" customHeight="1">
      <c r="N12" s="1343" t="s">
        <v>386</v>
      </c>
      <c r="O12" s="1343"/>
      <c r="P12" s="1151">
        <f>[9]第１号_１枚目!J10</f>
        <v>0</v>
      </c>
      <c r="Q12" s="1153"/>
      <c r="R12" s="1153"/>
      <c r="S12" s="1153"/>
      <c r="T12" s="1151">
        <f>[9]第１号_１枚目!M10</f>
        <v>0</v>
      </c>
      <c r="U12" s="1153"/>
      <c r="V12" s="1153"/>
      <c r="W12" s="1153"/>
      <c r="X12" s="1153"/>
      <c r="BN12" s="1343" t="s">
        <v>386</v>
      </c>
      <c r="BO12" s="1343"/>
      <c r="BP12" s="1151" t="str">
        <f>[9]第１号_１枚目!BJ10</f>
        <v>代表取締役社長</v>
      </c>
      <c r="BQ12" s="1153"/>
      <c r="BR12" s="1153"/>
      <c r="BS12" s="1153"/>
      <c r="BT12" s="1151" t="str">
        <f>[9]第１号_１枚目!BM10</f>
        <v>○○　○○</v>
      </c>
      <c r="BU12" s="1153"/>
      <c r="BV12" s="1153"/>
      <c r="BW12" s="1153"/>
      <c r="BX12" s="1153"/>
    </row>
    <row r="13" spans="1:78" ht="21" customHeight="1">
      <c r="N13" s="570"/>
      <c r="O13" s="570"/>
      <c r="P13" s="570"/>
      <c r="Q13" s="570"/>
      <c r="R13" s="570"/>
      <c r="S13" s="570"/>
      <c r="T13" s="570"/>
      <c r="U13" s="570"/>
      <c r="V13" s="570"/>
      <c r="W13" s="570"/>
      <c r="X13" s="570"/>
      <c r="BN13" s="570"/>
      <c r="BO13" s="570"/>
      <c r="BP13" s="570"/>
      <c r="BQ13" s="570"/>
      <c r="BR13" s="570"/>
      <c r="BS13" s="570"/>
      <c r="BT13" s="570"/>
      <c r="BU13" s="570"/>
      <c r="BV13" s="570"/>
      <c r="BW13" s="570"/>
      <c r="BX13" s="570"/>
    </row>
    <row r="14" spans="1:78" ht="2.4" customHeight="1">
      <c r="O14" s="570"/>
      <c r="P14" s="620"/>
      <c r="Q14" s="620"/>
      <c r="R14" s="620"/>
      <c r="S14" s="620"/>
      <c r="T14" s="620"/>
      <c r="U14" s="620"/>
      <c r="V14" s="620"/>
      <c r="W14" s="620"/>
      <c r="X14" s="620"/>
      <c r="BO14" s="570"/>
      <c r="BP14" s="620"/>
      <c r="BQ14" s="620"/>
      <c r="BR14" s="620"/>
      <c r="BS14" s="620"/>
      <c r="BT14" s="620"/>
      <c r="BU14" s="620"/>
      <c r="BV14" s="620"/>
      <c r="BW14" s="620"/>
      <c r="BX14" s="620"/>
    </row>
    <row r="15" spans="1:78" ht="2.4" customHeight="1">
      <c r="O15" s="570"/>
      <c r="P15" s="620"/>
      <c r="Q15" s="620"/>
      <c r="R15" s="620"/>
      <c r="S15" s="620"/>
      <c r="T15" s="620"/>
      <c r="U15" s="620"/>
      <c r="V15" s="620"/>
      <c r="W15" s="620"/>
      <c r="X15" s="620"/>
      <c r="BO15" s="570"/>
      <c r="BP15" s="620"/>
      <c r="BQ15" s="620"/>
      <c r="BR15" s="620"/>
      <c r="BS15" s="620"/>
      <c r="BT15" s="620"/>
      <c r="BU15" s="620"/>
      <c r="BV15" s="620"/>
      <c r="BW15" s="620"/>
      <c r="BX15" s="620"/>
    </row>
    <row r="16" spans="1:78" s="624" customFormat="1" ht="13.2" customHeight="1">
      <c r="A16" s="622" t="s">
        <v>288</v>
      </c>
      <c r="B16" s="622"/>
      <c r="C16" s="622"/>
      <c r="D16" s="622"/>
      <c r="E16" s="622"/>
      <c r="F16" s="622"/>
      <c r="G16" s="622"/>
      <c r="H16" s="622"/>
      <c r="I16" s="622"/>
      <c r="J16" s="622"/>
      <c r="K16" s="622"/>
      <c r="L16" s="622"/>
      <c r="M16" s="622"/>
      <c r="N16" s="622"/>
      <c r="O16" s="622"/>
      <c r="P16" s="622"/>
      <c r="Q16" s="622"/>
      <c r="R16" s="622"/>
      <c r="S16" s="622"/>
      <c r="T16" s="622"/>
      <c r="U16" s="622"/>
      <c r="V16" s="622"/>
      <c r="W16" s="622"/>
      <c r="X16" s="622"/>
      <c r="Y16" s="622"/>
      <c r="Z16" s="622"/>
      <c r="AA16" s="623"/>
      <c r="AB16" s="623"/>
      <c r="AC16" s="623"/>
      <c r="AD16" s="623"/>
      <c r="AE16" s="623"/>
      <c r="AF16" s="623"/>
      <c r="AG16" s="623"/>
      <c r="AH16" s="623"/>
      <c r="AI16" s="623"/>
      <c r="AJ16" s="623"/>
      <c r="AK16" s="623"/>
      <c r="BA16" s="622" t="s">
        <v>288</v>
      </c>
      <c r="BB16" s="622"/>
      <c r="BC16" s="622"/>
      <c r="BD16" s="622"/>
      <c r="BE16" s="622"/>
      <c r="BF16" s="622"/>
      <c r="BG16" s="622"/>
      <c r="BH16" s="622"/>
      <c r="BI16" s="622"/>
      <c r="BJ16" s="622"/>
      <c r="BK16" s="622"/>
      <c r="BL16" s="622"/>
      <c r="BM16" s="622"/>
      <c r="BN16" s="622"/>
      <c r="BO16" s="622"/>
      <c r="BP16" s="622"/>
      <c r="BQ16" s="622"/>
      <c r="BR16" s="622"/>
      <c r="BS16" s="622"/>
      <c r="BT16" s="622"/>
      <c r="BU16" s="622"/>
      <c r="BV16" s="622"/>
      <c r="BW16" s="622"/>
      <c r="BX16" s="622"/>
      <c r="BY16" s="622"/>
      <c r="BZ16" s="622"/>
    </row>
    <row r="17" spans="3:78" s="624" customFormat="1" ht="21" customHeight="1">
      <c r="C17" s="1338" t="s">
        <v>643</v>
      </c>
      <c r="D17" s="1338"/>
      <c r="E17" s="1338"/>
      <c r="F17" s="1338"/>
      <c r="G17" s="1338"/>
      <c r="H17" s="1338"/>
      <c r="I17" s="1338"/>
      <c r="J17" s="1338"/>
      <c r="K17" s="1338"/>
      <c r="L17" s="1338"/>
      <c r="M17" s="1338"/>
      <c r="N17" s="1338"/>
      <c r="O17" s="1338"/>
      <c r="P17" s="1338"/>
      <c r="Q17" s="1338"/>
      <c r="R17" s="1338"/>
      <c r="S17" s="1338"/>
      <c r="T17" s="1338"/>
      <c r="U17" s="1338"/>
      <c r="V17" s="1338"/>
      <c r="W17" s="1338"/>
      <c r="X17" s="1338"/>
      <c r="Y17" s="623"/>
      <c r="Z17" s="623"/>
      <c r="AA17" s="623"/>
      <c r="BC17" s="1338" t="s">
        <v>643</v>
      </c>
      <c r="BD17" s="1338"/>
      <c r="BE17" s="1338"/>
      <c r="BF17" s="1338"/>
      <c r="BG17" s="1338"/>
      <c r="BH17" s="1338"/>
      <c r="BI17" s="1338"/>
      <c r="BJ17" s="1338"/>
      <c r="BK17" s="1338"/>
      <c r="BL17" s="1338"/>
      <c r="BM17" s="1338"/>
      <c r="BN17" s="1338"/>
      <c r="BO17" s="1338"/>
      <c r="BP17" s="1338"/>
      <c r="BQ17" s="1338"/>
      <c r="BR17" s="1338"/>
      <c r="BS17" s="1338"/>
      <c r="BT17" s="1338"/>
      <c r="BU17" s="1338"/>
      <c r="BV17" s="1338"/>
      <c r="BW17" s="1338"/>
      <c r="BX17" s="1338"/>
      <c r="BY17" s="623"/>
      <c r="BZ17" s="623"/>
    </row>
    <row r="18" spans="3:78" ht="11.4" customHeight="1"/>
    <row r="19" spans="3:78">
      <c r="D19" s="616" t="s">
        <v>381</v>
      </c>
      <c r="E19" s="715"/>
      <c r="F19" s="627" t="s">
        <v>439</v>
      </c>
      <c r="G19" s="454"/>
      <c r="H19" s="627" t="s">
        <v>440</v>
      </c>
      <c r="I19" s="628"/>
      <c r="J19" s="1339" t="s">
        <v>448</v>
      </c>
      <c r="K19" s="1339"/>
      <c r="L19" s="629"/>
      <c r="M19" s="1303" t="s">
        <v>449</v>
      </c>
      <c r="N19" s="1303"/>
      <c r="O19" s="1303"/>
      <c r="P19" s="1340"/>
      <c r="Q19" s="1340"/>
      <c r="R19" s="1341" t="s">
        <v>620</v>
      </c>
      <c r="S19" s="1341"/>
      <c r="T19" s="1341"/>
      <c r="U19" s="1341"/>
      <c r="V19" s="1341"/>
      <c r="W19" s="1341"/>
      <c r="X19" s="1341"/>
      <c r="Y19" s="1341"/>
      <c r="Z19" s="568"/>
      <c r="AB19" s="621"/>
      <c r="BD19" s="616" t="s">
        <v>381</v>
      </c>
      <c r="BE19" s="630" t="s">
        <v>452</v>
      </c>
      <c r="BF19" s="627" t="s">
        <v>439</v>
      </c>
      <c r="BG19" s="615" t="s">
        <v>452</v>
      </c>
      <c r="BH19" s="627" t="s">
        <v>440</v>
      </c>
      <c r="BI19" s="615" t="s">
        <v>452</v>
      </c>
      <c r="BJ19" s="1339" t="s">
        <v>448</v>
      </c>
      <c r="BK19" s="1339"/>
      <c r="BL19" s="615" t="s">
        <v>452</v>
      </c>
      <c r="BM19" s="1303" t="s">
        <v>449</v>
      </c>
      <c r="BN19" s="1303"/>
      <c r="BO19" s="1303"/>
      <c r="BP19" s="1342" t="s">
        <v>453</v>
      </c>
      <c r="BQ19" s="1342"/>
      <c r="BR19" s="1341" t="s">
        <v>620</v>
      </c>
      <c r="BS19" s="1341"/>
      <c r="BT19" s="1341"/>
      <c r="BU19" s="1341"/>
      <c r="BV19" s="1341"/>
      <c r="BW19" s="1341"/>
      <c r="BX19" s="1341"/>
      <c r="BY19" s="1341"/>
      <c r="BZ19" s="568"/>
    </row>
    <row r="20" spans="3:78" ht="39" customHeight="1">
      <c r="C20" s="1332" t="s">
        <v>644</v>
      </c>
      <c r="D20" s="1332"/>
      <c r="E20" s="1332"/>
      <c r="F20" s="1332"/>
      <c r="G20" s="1332"/>
      <c r="H20" s="1332"/>
      <c r="I20" s="1332"/>
      <c r="J20" s="1332"/>
      <c r="K20" s="1332"/>
      <c r="L20" s="1332"/>
      <c r="M20" s="1332"/>
      <c r="N20" s="1332"/>
      <c r="O20" s="1332"/>
      <c r="P20" s="1332"/>
      <c r="Q20" s="1332"/>
      <c r="R20" s="1332"/>
      <c r="S20" s="1332"/>
      <c r="T20" s="1332"/>
      <c r="U20" s="1332"/>
      <c r="V20" s="1332"/>
      <c r="W20" s="1332"/>
      <c r="X20" s="1332"/>
      <c r="BC20" s="1332" t="s">
        <v>644</v>
      </c>
      <c r="BD20" s="1332"/>
      <c r="BE20" s="1332"/>
      <c r="BF20" s="1332"/>
      <c r="BG20" s="1332"/>
      <c r="BH20" s="1332"/>
      <c r="BI20" s="1332"/>
      <c r="BJ20" s="1332"/>
      <c r="BK20" s="1332"/>
      <c r="BL20" s="1332"/>
      <c r="BM20" s="1332"/>
      <c r="BN20" s="1332"/>
      <c r="BO20" s="1332"/>
      <c r="BP20" s="1332"/>
      <c r="BQ20" s="1332"/>
      <c r="BR20" s="1332"/>
      <c r="BS20" s="1332"/>
      <c r="BT20" s="1332"/>
      <c r="BU20" s="1332"/>
      <c r="BV20" s="1332"/>
      <c r="BW20" s="1332"/>
      <c r="BX20" s="1332"/>
    </row>
    <row r="21" spans="3:78" ht="13.2" customHeight="1">
      <c r="C21" s="631"/>
      <c r="D21" s="631"/>
      <c r="E21" s="631"/>
      <c r="F21" s="631"/>
      <c r="G21" s="631"/>
      <c r="H21" s="631"/>
      <c r="I21" s="631"/>
      <c r="J21" s="631"/>
      <c r="K21" s="631"/>
      <c r="L21" s="631"/>
      <c r="M21" s="631"/>
      <c r="N21" s="631"/>
      <c r="O21" s="631"/>
      <c r="P21" s="631"/>
      <c r="Q21" s="631"/>
      <c r="R21" s="631"/>
      <c r="S21" s="631"/>
      <c r="T21" s="631"/>
      <c r="U21" s="631"/>
      <c r="V21" s="631"/>
      <c r="W21" s="631"/>
      <c r="X21" s="631"/>
      <c r="BC21" s="631"/>
      <c r="BD21" s="631"/>
      <c r="BE21" s="631"/>
      <c r="BF21" s="631"/>
      <c r="BG21" s="631"/>
      <c r="BH21" s="631"/>
      <c r="BI21" s="631"/>
      <c r="BJ21" s="631"/>
      <c r="BK21" s="631"/>
      <c r="BL21" s="631"/>
      <c r="BM21" s="631"/>
      <c r="BN21" s="631"/>
      <c r="BO21" s="631"/>
      <c r="BP21" s="631"/>
      <c r="BQ21" s="631"/>
      <c r="BR21" s="631"/>
      <c r="BS21" s="631"/>
      <c r="BT21" s="631"/>
      <c r="BU21" s="631"/>
      <c r="BV21" s="631"/>
      <c r="BW21" s="631"/>
      <c r="BX21" s="631"/>
    </row>
    <row r="22" spans="3:78" ht="13.2" hidden="1" customHeight="1">
      <c r="C22" s="631"/>
      <c r="D22" s="631"/>
      <c r="E22" s="631"/>
      <c r="F22" s="631"/>
      <c r="G22" s="631"/>
      <c r="H22" s="631"/>
      <c r="I22" s="631"/>
      <c r="J22" s="631"/>
      <c r="K22" s="631"/>
      <c r="L22" s="631"/>
      <c r="M22" s="631"/>
      <c r="N22" s="631"/>
      <c r="O22" s="631"/>
      <c r="P22" s="631"/>
      <c r="Q22" s="631"/>
      <c r="R22" s="631"/>
      <c r="S22" s="631"/>
      <c r="T22" s="631"/>
      <c r="U22" s="631"/>
      <c r="V22" s="631"/>
      <c r="W22" s="631"/>
      <c r="X22" s="631"/>
      <c r="BC22" s="631"/>
      <c r="BD22" s="631"/>
      <c r="BE22" s="631"/>
      <c r="BF22" s="631"/>
      <c r="BG22" s="631"/>
      <c r="BH22" s="631"/>
      <c r="BI22" s="631"/>
      <c r="BJ22" s="631"/>
      <c r="BK22" s="631"/>
      <c r="BL22" s="631"/>
      <c r="BM22" s="631"/>
      <c r="BN22" s="631"/>
      <c r="BO22" s="631"/>
      <c r="BP22" s="631"/>
      <c r="BQ22" s="631"/>
      <c r="BR22" s="631"/>
      <c r="BS22" s="631"/>
      <c r="BT22" s="631"/>
      <c r="BU22" s="631"/>
      <c r="BV22" s="631"/>
      <c r="BW22" s="631"/>
      <c r="BX22" s="631"/>
    </row>
    <row r="23" spans="3:78" ht="13.2" customHeight="1">
      <c r="C23" s="1333" t="s">
        <v>456</v>
      </c>
      <c r="D23" s="1333"/>
      <c r="E23" s="1333"/>
      <c r="F23" s="1333"/>
      <c r="G23" s="1333"/>
      <c r="H23" s="1333"/>
      <c r="I23" s="1333"/>
      <c r="J23" s="1333"/>
      <c r="K23" s="1333"/>
      <c r="L23" s="1333"/>
      <c r="M23" s="1333"/>
      <c r="N23" s="1333"/>
      <c r="O23" s="1333"/>
      <c r="P23" s="1333"/>
      <c r="Q23" s="1333"/>
      <c r="R23" s="1333"/>
      <c r="S23" s="1333"/>
      <c r="T23" s="1333"/>
      <c r="U23" s="1333"/>
      <c r="V23" s="1333"/>
      <c r="W23" s="1333"/>
      <c r="X23" s="1333"/>
      <c r="BC23" s="1333" t="s">
        <v>456</v>
      </c>
      <c r="BD23" s="1333"/>
      <c r="BE23" s="1333"/>
      <c r="BF23" s="1333"/>
      <c r="BG23" s="1333"/>
      <c r="BH23" s="1333"/>
      <c r="BI23" s="1333"/>
      <c r="BJ23" s="1333"/>
      <c r="BK23" s="1333"/>
      <c r="BL23" s="1333"/>
      <c r="BM23" s="1333"/>
      <c r="BN23" s="1333"/>
      <c r="BO23" s="1333"/>
      <c r="BP23" s="1333"/>
      <c r="BQ23" s="1333"/>
      <c r="BR23" s="1333"/>
      <c r="BS23" s="1333"/>
      <c r="BT23" s="1333"/>
      <c r="BU23" s="1333"/>
      <c r="BV23" s="1333"/>
      <c r="BW23" s="1333"/>
      <c r="BX23" s="1333"/>
    </row>
    <row r="24" spans="3:78" ht="13.2" hidden="1" customHeight="1">
      <c r="C24" s="632"/>
      <c r="D24" s="632"/>
      <c r="E24" s="632"/>
      <c r="F24" s="632"/>
      <c r="G24" s="632"/>
      <c r="H24" s="632"/>
      <c r="I24" s="632"/>
      <c r="J24" s="632"/>
      <c r="K24" s="632"/>
      <c r="L24" s="632"/>
      <c r="M24" s="632"/>
      <c r="N24" s="632"/>
      <c r="O24" s="632"/>
      <c r="P24" s="632"/>
      <c r="Q24" s="632"/>
      <c r="R24" s="632"/>
      <c r="S24" s="632"/>
      <c r="T24" s="632"/>
      <c r="U24" s="632"/>
      <c r="V24" s="632"/>
      <c r="W24" s="632"/>
      <c r="X24" s="632"/>
      <c r="BC24" s="632"/>
      <c r="BD24" s="632"/>
      <c r="BE24" s="632"/>
      <c r="BF24" s="632"/>
      <c r="BG24" s="632"/>
      <c r="BH24" s="632"/>
      <c r="BI24" s="632"/>
      <c r="BJ24" s="632"/>
      <c r="BK24" s="632"/>
      <c r="BL24" s="632"/>
      <c r="BM24" s="632"/>
      <c r="BN24" s="632"/>
      <c r="BO24" s="632"/>
      <c r="BP24" s="632"/>
      <c r="BQ24" s="632"/>
      <c r="BR24" s="632"/>
      <c r="BS24" s="632"/>
      <c r="BT24" s="632"/>
      <c r="BU24" s="632"/>
      <c r="BV24" s="632"/>
      <c r="BW24" s="632"/>
      <c r="BX24" s="632"/>
    </row>
    <row r="25" spans="3:78" ht="13.2" customHeight="1">
      <c r="C25" s="633"/>
      <c r="D25" s="633"/>
      <c r="E25" s="633"/>
      <c r="F25" s="633"/>
      <c r="G25" s="633"/>
      <c r="H25" s="633"/>
      <c r="I25" s="633"/>
      <c r="J25" s="633"/>
      <c r="K25" s="633"/>
      <c r="L25" s="633"/>
      <c r="M25" s="633"/>
      <c r="N25" s="633"/>
      <c r="O25" s="633"/>
      <c r="P25" s="633"/>
      <c r="Q25" s="633"/>
      <c r="R25" s="633"/>
      <c r="S25" s="633"/>
      <c r="T25" s="633"/>
      <c r="U25" s="633"/>
      <c r="V25" s="633"/>
      <c r="W25" s="633"/>
      <c r="X25" s="633"/>
      <c r="BC25" s="633"/>
      <c r="BD25" s="633"/>
      <c r="BE25" s="633"/>
      <c r="BF25" s="633"/>
      <c r="BG25" s="633"/>
      <c r="BH25" s="633"/>
      <c r="BI25" s="633"/>
      <c r="BJ25" s="633"/>
      <c r="BK25" s="633"/>
      <c r="BL25" s="633"/>
      <c r="BM25" s="633"/>
      <c r="BN25" s="633"/>
      <c r="BO25" s="633"/>
      <c r="BP25" s="633"/>
      <c r="BQ25" s="633"/>
      <c r="BR25" s="633"/>
      <c r="BS25" s="633"/>
      <c r="BT25" s="633"/>
      <c r="BU25" s="633"/>
      <c r="BV25" s="633"/>
      <c r="BW25" s="633"/>
      <c r="BX25" s="633"/>
    </row>
    <row r="26" spans="3:78" ht="27" customHeight="1">
      <c r="C26" s="716"/>
      <c r="D26" s="1300" t="s">
        <v>457</v>
      </c>
      <c r="E26" s="1300"/>
      <c r="F26" s="1300"/>
      <c r="G26" s="1300"/>
      <c r="H26" s="1300"/>
      <c r="I26" s="1300"/>
      <c r="J26" s="1301"/>
      <c r="K26" s="634"/>
      <c r="L26" s="1334"/>
      <c r="M26" s="1334"/>
      <c r="N26" s="1334"/>
      <c r="O26" s="1334"/>
      <c r="P26" s="1334"/>
      <c r="Q26" s="1334"/>
      <c r="R26" s="1334"/>
      <c r="S26" s="1334"/>
      <c r="T26" s="1334"/>
      <c r="U26" s="1334"/>
      <c r="V26" s="1334"/>
      <c r="W26" s="1334"/>
      <c r="X26" s="1335"/>
      <c r="AA26" s="568"/>
      <c r="BC26" s="716"/>
      <c r="BD26" s="1300" t="s">
        <v>457</v>
      </c>
      <c r="BE26" s="1300"/>
      <c r="BF26" s="1300"/>
      <c r="BG26" s="1300"/>
      <c r="BH26" s="1300"/>
      <c r="BI26" s="1300"/>
      <c r="BJ26" s="1301"/>
      <c r="BK26" s="634"/>
      <c r="BL26" s="1336" t="str">
        <f>第７号様式!BL24</f>
        <v>○○地域におけるオフサイト活用での太陽光再エネ電力調達事業</v>
      </c>
      <c r="BM26" s="1336"/>
      <c r="BN26" s="1336"/>
      <c r="BO26" s="1336"/>
      <c r="BP26" s="1336"/>
      <c r="BQ26" s="1336"/>
      <c r="BR26" s="1336"/>
      <c r="BS26" s="1336"/>
      <c r="BT26" s="1336"/>
      <c r="BU26" s="1336"/>
      <c r="BV26" s="1336"/>
      <c r="BW26" s="1336"/>
      <c r="BX26" s="1337"/>
    </row>
    <row r="27" spans="3:78" ht="2.25" customHeight="1">
      <c r="C27" s="637"/>
      <c r="D27" s="620"/>
      <c r="E27" s="620"/>
      <c r="F27" s="620"/>
      <c r="G27" s="620"/>
      <c r="H27" s="620"/>
      <c r="I27" s="620"/>
      <c r="J27" s="636"/>
      <c r="K27" s="637"/>
      <c r="L27" s="638"/>
      <c r="M27" s="638"/>
      <c r="N27" s="638"/>
      <c r="O27" s="620"/>
      <c r="P27" s="639"/>
      <c r="Q27" s="627"/>
      <c r="R27" s="640"/>
      <c r="S27" s="627"/>
      <c r="T27" s="620"/>
      <c r="U27" s="627"/>
      <c r="V27" s="640"/>
      <c r="W27" s="570"/>
      <c r="X27" s="641"/>
      <c r="AA27" s="568"/>
      <c r="BC27" s="637"/>
      <c r="BD27" s="620"/>
      <c r="BE27" s="620"/>
      <c r="BF27" s="620"/>
      <c r="BG27" s="620"/>
      <c r="BH27" s="620"/>
      <c r="BI27" s="620"/>
      <c r="BJ27" s="636"/>
      <c r="BK27" s="637"/>
      <c r="BL27" s="717"/>
      <c r="BM27" s="717"/>
      <c r="BN27" s="717"/>
      <c r="BO27" s="718"/>
      <c r="BP27" s="719"/>
      <c r="BQ27" s="720"/>
      <c r="BR27" s="721"/>
      <c r="BS27" s="720"/>
      <c r="BT27" s="718"/>
      <c r="BU27" s="720"/>
      <c r="BV27" s="721"/>
      <c r="BW27" s="722"/>
      <c r="BX27" s="723"/>
    </row>
    <row r="28" spans="3:78" ht="18" customHeight="1">
      <c r="C28" s="637"/>
      <c r="D28" s="1306" t="s">
        <v>459</v>
      </c>
      <c r="E28" s="1306"/>
      <c r="F28" s="1306"/>
      <c r="G28" s="1306"/>
      <c r="H28" s="1306"/>
      <c r="I28" s="1306"/>
      <c r="J28" s="1307"/>
      <c r="K28" s="570"/>
      <c r="L28" s="642" t="s">
        <v>460</v>
      </c>
      <c r="M28" s="1323"/>
      <c r="N28" s="1323"/>
      <c r="O28" s="1323"/>
      <c r="P28" s="1324"/>
      <c r="Q28" s="643" t="s">
        <v>461</v>
      </c>
      <c r="R28" s="643"/>
      <c r="S28" s="643"/>
      <c r="T28" s="643"/>
      <c r="U28" s="643"/>
      <c r="V28" s="643"/>
      <c r="W28" s="643"/>
      <c r="X28" s="644"/>
      <c r="AA28" s="568"/>
      <c r="BC28" s="637"/>
      <c r="BD28" s="1306" t="s">
        <v>459</v>
      </c>
      <c r="BE28" s="1306"/>
      <c r="BF28" s="1306"/>
      <c r="BG28" s="1306"/>
      <c r="BH28" s="1306"/>
      <c r="BI28" s="1306"/>
      <c r="BJ28" s="1307"/>
      <c r="BK28" s="570"/>
      <c r="BL28" s="724" t="s">
        <v>460</v>
      </c>
      <c r="BM28" s="1325" t="str">
        <f>第７号様式!BM26</f>
        <v>AB●●●●</v>
      </c>
      <c r="BN28" s="1325"/>
      <c r="BO28" s="1325"/>
      <c r="BP28" s="1326"/>
      <c r="BQ28" s="725" t="s">
        <v>461</v>
      </c>
      <c r="BR28" s="725"/>
      <c r="BS28" s="725"/>
      <c r="BT28" s="725"/>
      <c r="BU28" s="725"/>
      <c r="BV28" s="725"/>
      <c r="BW28" s="725"/>
      <c r="BX28" s="726"/>
    </row>
    <row r="29" spans="3:78" ht="42" customHeight="1">
      <c r="C29" s="681"/>
      <c r="D29" s="1328" t="s">
        <v>645</v>
      </c>
      <c r="E29" s="1328"/>
      <c r="F29" s="1328"/>
      <c r="G29" s="1328"/>
      <c r="H29" s="1328"/>
      <c r="I29" s="1328"/>
      <c r="J29" s="1329"/>
      <c r="K29" s="681"/>
      <c r="L29" s="1425"/>
      <c r="M29" s="1425"/>
      <c r="N29" s="1425"/>
      <c r="O29" s="1425"/>
      <c r="P29" s="1425"/>
      <c r="Q29" s="1425"/>
      <c r="R29" s="1425"/>
      <c r="S29" s="1425"/>
      <c r="T29" s="1425"/>
      <c r="U29" s="1425"/>
      <c r="V29" s="1425"/>
      <c r="W29" s="1425"/>
      <c r="X29" s="1426"/>
      <c r="BC29" s="681"/>
      <c r="BD29" s="1328" t="s">
        <v>645</v>
      </c>
      <c r="BE29" s="1328"/>
      <c r="BF29" s="1328"/>
      <c r="BG29" s="1328"/>
      <c r="BH29" s="1328"/>
      <c r="BI29" s="1328"/>
      <c r="BJ29" s="1329"/>
      <c r="BK29" s="681"/>
      <c r="BL29" s="1423" t="s">
        <v>646</v>
      </c>
      <c r="BM29" s="1423"/>
      <c r="BN29" s="1423"/>
      <c r="BO29" s="1423"/>
      <c r="BP29" s="1423"/>
      <c r="BQ29" s="1423"/>
      <c r="BR29" s="1423"/>
      <c r="BS29" s="1423"/>
      <c r="BT29" s="1423"/>
      <c r="BU29" s="1423"/>
      <c r="BV29" s="1423"/>
      <c r="BW29" s="1423"/>
      <c r="BX29" s="1424"/>
    </row>
    <row r="30" spans="3:78" ht="42" customHeight="1">
      <c r="C30" s="681"/>
      <c r="D30" s="1294" t="s">
        <v>647</v>
      </c>
      <c r="E30" s="1294"/>
      <c r="F30" s="1294"/>
      <c r="G30" s="1294"/>
      <c r="H30" s="1294"/>
      <c r="I30" s="1294"/>
      <c r="J30" s="1295"/>
      <c r="K30" s="645"/>
      <c r="L30" s="1419"/>
      <c r="M30" s="1419"/>
      <c r="N30" s="1419"/>
      <c r="O30" s="1419"/>
      <c r="P30" s="1419"/>
      <c r="Q30" s="1419"/>
      <c r="R30" s="1419"/>
      <c r="S30" s="1419"/>
      <c r="T30" s="1419"/>
      <c r="U30" s="1419"/>
      <c r="V30" s="1419"/>
      <c r="W30" s="1419"/>
      <c r="X30" s="1420"/>
      <c r="BC30" s="681"/>
      <c r="BD30" s="1294" t="s">
        <v>647</v>
      </c>
      <c r="BE30" s="1294"/>
      <c r="BF30" s="1294"/>
      <c r="BG30" s="1294"/>
      <c r="BH30" s="1294"/>
      <c r="BI30" s="1294"/>
      <c r="BJ30" s="1295"/>
      <c r="BK30" s="645"/>
      <c r="BL30" s="1423" t="s">
        <v>634</v>
      </c>
      <c r="BM30" s="1423"/>
      <c r="BN30" s="1423"/>
      <c r="BO30" s="1423"/>
      <c r="BP30" s="1423"/>
      <c r="BQ30" s="1423"/>
      <c r="BR30" s="1423"/>
      <c r="BS30" s="1423"/>
      <c r="BT30" s="1423"/>
      <c r="BU30" s="1423"/>
      <c r="BV30" s="1423"/>
      <c r="BW30" s="1423"/>
      <c r="BX30" s="1424"/>
    </row>
    <row r="31" spans="3:78" ht="42" customHeight="1">
      <c r="C31" s="681"/>
      <c r="D31" s="1294" t="s">
        <v>648</v>
      </c>
      <c r="E31" s="1294"/>
      <c r="F31" s="1294"/>
      <c r="G31" s="1294"/>
      <c r="H31" s="1294"/>
      <c r="I31" s="1294"/>
      <c r="J31" s="1295"/>
      <c r="K31" s="645"/>
      <c r="L31" s="1419"/>
      <c r="M31" s="1419"/>
      <c r="N31" s="1419"/>
      <c r="O31" s="1419"/>
      <c r="P31" s="1419"/>
      <c r="Q31" s="1419"/>
      <c r="R31" s="1419"/>
      <c r="S31" s="1419"/>
      <c r="T31" s="1419"/>
      <c r="U31" s="1419"/>
      <c r="V31" s="1419"/>
      <c r="W31" s="1419"/>
      <c r="X31" s="1420"/>
      <c r="BC31" s="681"/>
      <c r="BD31" s="1294" t="s">
        <v>648</v>
      </c>
      <c r="BE31" s="1294"/>
      <c r="BF31" s="1294"/>
      <c r="BG31" s="1294"/>
      <c r="BH31" s="1294"/>
      <c r="BI31" s="1294"/>
      <c r="BJ31" s="1295"/>
      <c r="BK31" s="645"/>
      <c r="BL31" s="1423" t="s">
        <v>649</v>
      </c>
      <c r="BM31" s="1423"/>
      <c r="BN31" s="1423"/>
      <c r="BO31" s="1423"/>
      <c r="BP31" s="1423"/>
      <c r="BQ31" s="1423"/>
      <c r="BR31" s="1423"/>
      <c r="BS31" s="1423"/>
      <c r="BT31" s="1423"/>
      <c r="BU31" s="1423"/>
      <c r="BV31" s="1423"/>
      <c r="BW31" s="1423"/>
      <c r="BX31" s="1424"/>
    </row>
    <row r="32" spans="3:78" ht="30" customHeight="1">
      <c r="C32" s="716"/>
      <c r="D32" s="1311" t="s">
        <v>650</v>
      </c>
      <c r="E32" s="1300"/>
      <c r="F32" s="1301"/>
      <c r="G32" s="1293" t="s">
        <v>651</v>
      </c>
      <c r="H32" s="1294"/>
      <c r="I32" s="1294"/>
      <c r="J32" s="1295"/>
      <c r="K32" s="645"/>
      <c r="L32" s="1419"/>
      <c r="M32" s="1419"/>
      <c r="N32" s="1419"/>
      <c r="O32" s="1419"/>
      <c r="P32" s="1419"/>
      <c r="Q32" s="1419"/>
      <c r="R32" s="1419"/>
      <c r="S32" s="1419"/>
      <c r="T32" s="1419"/>
      <c r="U32" s="1419"/>
      <c r="V32" s="1419"/>
      <c r="W32" s="1419"/>
      <c r="X32" s="1420"/>
      <c r="BC32" s="716"/>
      <c r="BD32" s="1311" t="s">
        <v>650</v>
      </c>
      <c r="BE32" s="1300"/>
      <c r="BF32" s="1301"/>
      <c r="BG32" s="1293" t="s">
        <v>651</v>
      </c>
      <c r="BH32" s="1294"/>
      <c r="BI32" s="1294"/>
      <c r="BJ32" s="1295"/>
      <c r="BK32" s="645"/>
      <c r="BL32" s="1421" t="s">
        <v>529</v>
      </c>
      <c r="BM32" s="1421"/>
      <c r="BN32" s="1421"/>
      <c r="BO32" s="1421"/>
      <c r="BP32" s="1421"/>
      <c r="BQ32" s="1421"/>
      <c r="BR32" s="1421"/>
      <c r="BS32" s="1421"/>
      <c r="BT32" s="1421"/>
      <c r="BU32" s="1421"/>
      <c r="BV32" s="1421"/>
      <c r="BW32" s="1421"/>
      <c r="BX32" s="1422"/>
    </row>
    <row r="33" spans="3:76" ht="30" customHeight="1">
      <c r="C33" s="637"/>
      <c r="D33" s="1303"/>
      <c r="E33" s="1303"/>
      <c r="F33" s="1304"/>
      <c r="G33" s="1293" t="s">
        <v>652</v>
      </c>
      <c r="H33" s="1294"/>
      <c r="I33" s="1294"/>
      <c r="J33" s="1295"/>
      <c r="K33" s="645"/>
      <c r="L33" s="1419"/>
      <c r="M33" s="1419"/>
      <c r="N33" s="1419"/>
      <c r="O33" s="1419"/>
      <c r="P33" s="1419"/>
      <c r="Q33" s="1419"/>
      <c r="R33" s="1419"/>
      <c r="S33" s="1419"/>
      <c r="T33" s="1419"/>
      <c r="U33" s="1419"/>
      <c r="V33" s="1419"/>
      <c r="W33" s="1419"/>
      <c r="X33" s="1420"/>
      <c r="BC33" s="637"/>
      <c r="BD33" s="1303"/>
      <c r="BE33" s="1303"/>
      <c r="BF33" s="1304"/>
      <c r="BG33" s="1293" t="s">
        <v>652</v>
      </c>
      <c r="BH33" s="1294"/>
      <c r="BI33" s="1294"/>
      <c r="BJ33" s="1295"/>
      <c r="BK33" s="645"/>
      <c r="BL33" s="1421" t="s">
        <v>653</v>
      </c>
      <c r="BM33" s="1421"/>
      <c r="BN33" s="1421"/>
      <c r="BO33" s="1421"/>
      <c r="BP33" s="1421"/>
      <c r="BQ33" s="1421"/>
      <c r="BR33" s="1421"/>
      <c r="BS33" s="1421"/>
      <c r="BT33" s="1421"/>
      <c r="BU33" s="1421"/>
      <c r="BV33" s="1421"/>
      <c r="BW33" s="1421"/>
      <c r="BX33" s="1422"/>
    </row>
    <row r="34" spans="3:76" ht="30" customHeight="1">
      <c r="C34" s="727"/>
      <c r="D34" s="1306"/>
      <c r="E34" s="1306"/>
      <c r="F34" s="1307"/>
      <c r="G34" s="1293" t="s">
        <v>654</v>
      </c>
      <c r="H34" s="1294"/>
      <c r="I34" s="1294"/>
      <c r="J34" s="1295"/>
      <c r="K34" s="645"/>
      <c r="L34" s="1419"/>
      <c r="M34" s="1419"/>
      <c r="N34" s="1419"/>
      <c r="O34" s="1419"/>
      <c r="P34" s="1419"/>
      <c r="Q34" s="1419"/>
      <c r="R34" s="1419"/>
      <c r="S34" s="1419"/>
      <c r="T34" s="1419"/>
      <c r="U34" s="1419"/>
      <c r="V34" s="1419"/>
      <c r="W34" s="1419"/>
      <c r="X34" s="1420"/>
      <c r="BC34" s="727"/>
      <c r="BD34" s="1306"/>
      <c r="BE34" s="1306"/>
      <c r="BF34" s="1307"/>
      <c r="BG34" s="1293" t="s">
        <v>654</v>
      </c>
      <c r="BH34" s="1294"/>
      <c r="BI34" s="1294"/>
      <c r="BJ34" s="1295"/>
      <c r="BK34" s="645"/>
      <c r="BL34" s="1421" t="s">
        <v>655</v>
      </c>
      <c r="BM34" s="1421"/>
      <c r="BN34" s="1421"/>
      <c r="BO34" s="1421"/>
      <c r="BP34" s="1421"/>
      <c r="BQ34" s="1421"/>
      <c r="BR34" s="1421"/>
      <c r="BS34" s="1421"/>
      <c r="BT34" s="1421"/>
      <c r="BU34" s="1421"/>
      <c r="BV34" s="1421"/>
      <c r="BW34" s="1421"/>
      <c r="BX34" s="1422"/>
    </row>
    <row r="35" spans="3:76" ht="42" customHeight="1">
      <c r="C35" s="727"/>
      <c r="D35" s="1294" t="s">
        <v>656</v>
      </c>
      <c r="E35" s="1294"/>
      <c r="F35" s="1294"/>
      <c r="G35" s="1294"/>
      <c r="H35" s="1294"/>
      <c r="I35" s="1294"/>
      <c r="J35" s="1295"/>
      <c r="K35" s="645"/>
      <c r="L35" s="1419"/>
      <c r="M35" s="1419"/>
      <c r="N35" s="1419"/>
      <c r="O35" s="1419"/>
      <c r="P35" s="1419"/>
      <c r="Q35" s="1419"/>
      <c r="R35" s="1419"/>
      <c r="S35" s="1419"/>
      <c r="T35" s="1419"/>
      <c r="U35" s="1419"/>
      <c r="V35" s="1419"/>
      <c r="W35" s="1419"/>
      <c r="X35" s="1420"/>
      <c r="BC35" s="727"/>
      <c r="BD35" s="1294" t="s">
        <v>656</v>
      </c>
      <c r="BE35" s="1294"/>
      <c r="BF35" s="1294"/>
      <c r="BG35" s="1294"/>
      <c r="BH35" s="1294"/>
      <c r="BI35" s="1294"/>
      <c r="BJ35" s="1295"/>
      <c r="BK35" s="645"/>
      <c r="BL35" s="1423" t="s">
        <v>657</v>
      </c>
      <c r="BM35" s="1423"/>
      <c r="BN35" s="1423"/>
      <c r="BO35" s="1423"/>
      <c r="BP35" s="1423"/>
      <c r="BQ35" s="1423"/>
      <c r="BR35" s="1423"/>
      <c r="BS35" s="1423"/>
      <c r="BT35" s="1423"/>
      <c r="BU35" s="1423"/>
      <c r="BV35" s="1423"/>
      <c r="BW35" s="1423"/>
      <c r="BX35" s="1424"/>
    </row>
    <row r="36" spans="3:76" ht="42" customHeight="1">
      <c r="C36" s="681"/>
      <c r="D36" s="1294" t="s">
        <v>658</v>
      </c>
      <c r="E36" s="1294"/>
      <c r="F36" s="1294"/>
      <c r="G36" s="1294"/>
      <c r="H36" s="1294"/>
      <c r="I36" s="1294"/>
      <c r="J36" s="1295"/>
      <c r="K36" s="329"/>
      <c r="L36" s="412"/>
      <c r="M36" s="416" t="s">
        <v>313</v>
      </c>
      <c r="N36" s="413"/>
      <c r="O36" s="326" t="s">
        <v>267</v>
      </c>
      <c r="P36" s="327"/>
      <c r="Q36" s="328" t="s">
        <v>314</v>
      </c>
      <c r="R36" s="327"/>
      <c r="S36" s="326" t="s">
        <v>315</v>
      </c>
      <c r="T36" s="329"/>
      <c r="U36" s="329"/>
      <c r="V36" s="329"/>
      <c r="W36" s="329"/>
      <c r="X36" s="330"/>
      <c r="BC36" s="681"/>
      <c r="BD36" s="1294" t="s">
        <v>658</v>
      </c>
      <c r="BE36" s="1294"/>
      <c r="BF36" s="1294"/>
      <c r="BG36" s="1294"/>
      <c r="BH36" s="1294"/>
      <c r="BI36" s="1294"/>
      <c r="BJ36" s="1295"/>
      <c r="BK36" s="329"/>
      <c r="BL36" s="412"/>
      <c r="BM36" s="416" t="s">
        <v>313</v>
      </c>
      <c r="BN36" s="414" t="s">
        <v>452</v>
      </c>
      <c r="BO36" s="326" t="s">
        <v>267</v>
      </c>
      <c r="BP36" s="332" t="s">
        <v>452</v>
      </c>
      <c r="BQ36" s="328" t="s">
        <v>314</v>
      </c>
      <c r="BR36" s="332" t="s">
        <v>452</v>
      </c>
      <c r="BS36" s="326" t="s">
        <v>315</v>
      </c>
      <c r="BT36" s="329"/>
      <c r="BU36" s="329"/>
      <c r="BV36" s="329"/>
      <c r="BW36" s="329"/>
      <c r="BX36" s="330"/>
    </row>
    <row r="37" spans="3:76" ht="5.25" customHeight="1">
      <c r="C37" s="708"/>
      <c r="D37" s="634"/>
      <c r="E37" s="634"/>
      <c r="F37" s="634"/>
      <c r="G37" s="634"/>
      <c r="H37" s="634"/>
      <c r="I37" s="634"/>
      <c r="J37" s="634"/>
      <c r="K37" s="634"/>
      <c r="L37" s="634"/>
      <c r="M37" s="634"/>
      <c r="N37" s="634"/>
      <c r="O37" s="634"/>
      <c r="P37" s="634"/>
      <c r="Q37" s="634"/>
      <c r="R37" s="634"/>
      <c r="S37" s="708"/>
      <c r="T37" s="634"/>
      <c r="U37" s="568"/>
      <c r="V37" s="728"/>
      <c r="W37" s="728"/>
      <c r="X37" s="728"/>
      <c r="BC37" s="708"/>
      <c r="BD37" s="634"/>
      <c r="BE37" s="634"/>
      <c r="BF37" s="634"/>
      <c r="BG37" s="634"/>
      <c r="BH37" s="634"/>
      <c r="BI37" s="634"/>
      <c r="BJ37" s="634"/>
      <c r="BK37" s="634"/>
      <c r="BL37" s="634"/>
      <c r="BM37" s="634"/>
      <c r="BN37" s="634"/>
      <c r="BO37" s="634"/>
      <c r="BP37" s="634"/>
      <c r="BQ37" s="634"/>
      <c r="BR37" s="634"/>
      <c r="BS37" s="708"/>
      <c r="BT37" s="634"/>
      <c r="BU37" s="568"/>
      <c r="BV37" s="728"/>
      <c r="BW37" s="728"/>
      <c r="BX37" s="728"/>
    </row>
    <row r="38" spans="3:76" ht="13.2" customHeight="1">
      <c r="D38" s="570" t="s">
        <v>659</v>
      </c>
      <c r="E38" s="570"/>
      <c r="F38" s="570"/>
      <c r="G38" s="570"/>
      <c r="H38" s="570"/>
      <c r="I38" s="570"/>
      <c r="J38" s="570"/>
      <c r="K38" s="570"/>
      <c r="L38" s="570"/>
      <c r="M38" s="570"/>
      <c r="N38" s="570"/>
      <c r="O38" s="570"/>
      <c r="P38" s="570"/>
      <c r="Q38" s="570"/>
      <c r="R38" s="570"/>
      <c r="T38" s="570"/>
      <c r="U38" s="568"/>
      <c r="V38" s="620"/>
      <c r="W38" s="620"/>
      <c r="X38" s="620"/>
      <c r="BD38" s="570" t="s">
        <v>659</v>
      </c>
      <c r="BE38" s="570"/>
      <c r="BF38" s="570"/>
      <c r="BG38" s="570"/>
      <c r="BH38" s="570"/>
      <c r="BI38" s="570"/>
      <c r="BJ38" s="570"/>
      <c r="BK38" s="570"/>
      <c r="BL38" s="570"/>
      <c r="BM38" s="570"/>
      <c r="BN38" s="570"/>
      <c r="BO38" s="570"/>
      <c r="BP38" s="570"/>
      <c r="BQ38" s="570"/>
      <c r="BR38" s="570"/>
      <c r="BT38" s="570"/>
      <c r="BU38" s="568"/>
      <c r="BV38" s="620"/>
      <c r="BW38" s="620"/>
      <c r="BX38" s="620"/>
    </row>
    <row r="39" spans="3:76" ht="13.2" customHeight="1">
      <c r="D39" s="570" t="s">
        <v>660</v>
      </c>
      <c r="E39" s="570"/>
      <c r="F39" s="570"/>
      <c r="G39" s="570"/>
      <c r="H39" s="570"/>
      <c r="I39" s="570"/>
      <c r="J39" s="570"/>
      <c r="K39" s="570"/>
      <c r="L39" s="570"/>
      <c r="M39" s="570"/>
      <c r="N39" s="570"/>
      <c r="O39" s="570"/>
      <c r="P39" s="570"/>
      <c r="Q39" s="570"/>
      <c r="R39" s="570"/>
      <c r="T39" s="570"/>
      <c r="U39" s="568"/>
      <c r="V39" s="620"/>
      <c r="W39" s="620"/>
      <c r="X39" s="620"/>
      <c r="BD39" s="570" t="s">
        <v>660</v>
      </c>
      <c r="BE39" s="570"/>
      <c r="BF39" s="570"/>
      <c r="BG39" s="570"/>
      <c r="BH39" s="570"/>
      <c r="BI39" s="570"/>
      <c r="BJ39" s="570"/>
      <c r="BK39" s="570"/>
      <c r="BL39" s="570"/>
      <c r="BM39" s="570"/>
      <c r="BN39" s="570"/>
      <c r="BO39" s="570"/>
      <c r="BP39" s="570"/>
      <c r="BQ39" s="570"/>
      <c r="BR39" s="570"/>
      <c r="BT39" s="570"/>
      <c r="BU39" s="568"/>
      <c r="BV39" s="620"/>
      <c r="BW39" s="620"/>
      <c r="BX39" s="620"/>
    </row>
    <row r="40" spans="3:76" ht="13.8" customHeight="1">
      <c r="O40" s="729"/>
      <c r="P40" s="570"/>
      <c r="Q40" s="570"/>
      <c r="R40" s="620"/>
      <c r="S40" s="620"/>
      <c r="T40" s="620"/>
      <c r="U40" s="620"/>
      <c r="V40" s="620"/>
      <c r="W40" s="620"/>
      <c r="X40" s="620"/>
      <c r="BO40" s="729"/>
      <c r="BP40" s="570"/>
      <c r="BQ40" s="570"/>
      <c r="BR40" s="620"/>
      <c r="BS40" s="620"/>
      <c r="BT40" s="620"/>
      <c r="BU40" s="620"/>
      <c r="BV40" s="620"/>
      <c r="BW40" s="620"/>
      <c r="BX40" s="620"/>
    </row>
    <row r="41" spans="3:76" ht="13.8" customHeight="1">
      <c r="N41" s="570"/>
      <c r="O41" s="729"/>
      <c r="P41" s="686"/>
      <c r="Q41" s="686"/>
      <c r="R41" s="686"/>
      <c r="S41" s="686"/>
      <c r="T41" s="686"/>
      <c r="U41" s="686"/>
      <c r="V41" s="686"/>
      <c r="W41" s="686"/>
      <c r="X41" s="686"/>
      <c r="BN41" s="570"/>
      <c r="BO41" s="729"/>
      <c r="BP41" s="686"/>
      <c r="BQ41" s="686"/>
      <c r="BR41" s="686"/>
      <c r="BS41" s="686"/>
      <c r="BT41" s="686"/>
      <c r="BU41" s="686"/>
      <c r="BV41" s="686"/>
      <c r="BW41" s="686"/>
      <c r="BX41" s="686"/>
    </row>
    <row r="42" spans="3:76" ht="2.4" customHeight="1">
      <c r="O42" s="570"/>
      <c r="P42" s="620"/>
      <c r="Q42" s="620"/>
      <c r="R42" s="620"/>
      <c r="S42" s="620"/>
      <c r="T42" s="620"/>
      <c r="U42" s="620"/>
      <c r="V42" s="620"/>
      <c r="W42" s="620"/>
      <c r="X42" s="620"/>
      <c r="AB42" s="621"/>
      <c r="BO42" s="570"/>
      <c r="BP42" s="620"/>
      <c r="BQ42" s="620"/>
      <c r="BR42" s="620"/>
      <c r="BS42" s="620"/>
      <c r="BT42" s="620"/>
      <c r="BU42" s="620"/>
      <c r="BV42" s="620"/>
      <c r="BW42" s="620"/>
      <c r="BX42" s="620"/>
    </row>
    <row r="43" spans="3:76" ht="20.399999999999999" customHeight="1">
      <c r="N43" s="570"/>
      <c r="O43" s="570"/>
      <c r="P43" s="686"/>
      <c r="Q43" s="686"/>
      <c r="R43" s="686"/>
      <c r="S43" s="686"/>
      <c r="T43" s="686"/>
      <c r="U43" s="686"/>
      <c r="V43" s="686"/>
      <c r="W43" s="686"/>
      <c r="X43" s="686"/>
      <c r="AB43" s="574"/>
      <c r="BN43" s="570"/>
      <c r="BO43" s="570"/>
      <c r="BP43" s="686"/>
      <c r="BQ43" s="686"/>
      <c r="BR43" s="686"/>
      <c r="BS43" s="686"/>
      <c r="BT43" s="686"/>
      <c r="BU43" s="686"/>
      <c r="BV43" s="686"/>
      <c r="BW43" s="686"/>
      <c r="BX43" s="686"/>
    </row>
    <row r="44" spans="3:76" ht="2.4" customHeight="1">
      <c r="O44" s="570"/>
      <c r="P44" s="620"/>
      <c r="Q44" s="620"/>
      <c r="R44" s="620"/>
      <c r="S44" s="620"/>
      <c r="T44" s="620"/>
      <c r="U44" s="620"/>
      <c r="V44" s="620"/>
      <c r="W44" s="620"/>
      <c r="X44" s="620"/>
      <c r="BO44" s="570"/>
      <c r="BP44" s="620"/>
      <c r="BQ44" s="620"/>
      <c r="BR44" s="620"/>
      <c r="BS44" s="620"/>
      <c r="BT44" s="620"/>
      <c r="BU44" s="620"/>
      <c r="BV44" s="620"/>
      <c r="BW44" s="620"/>
      <c r="BX44" s="620"/>
    </row>
    <row r="45" spans="3:76" ht="13.5" customHeight="1">
      <c r="T45" s="611"/>
      <c r="X45" s="689"/>
      <c r="BT45" s="611"/>
      <c r="BX45" s="689"/>
    </row>
  </sheetData>
  <sheetProtection algorithmName="SHA-512" hashValue="BFO+oY3w0HANCnsjbRJJW50AIFgeVLTPlEQKSuTDKKoe3gaT5ik0GDIRFVJaOr0X21FK2K/w3Lf5R72RgGD4LA==" saltValue="XSiirbG6KviuYg1SwwALFQ==" spinCount="100000" sheet="1" formatCells="0" selectLockedCells="1"/>
  <protectedRanges>
    <protectedRange sqref="P8 P10 P12 BP8 BP10 BP12" name="範囲1"/>
    <protectedRange sqref="R3 BR3" name="範囲1_4"/>
    <protectedRange sqref="E19" name="範囲1_1_1"/>
    <protectedRange sqref="BE19" name="範囲1_1"/>
  </protectedRanges>
  <mergeCells count="70">
    <mergeCell ref="Q3:R3"/>
    <mergeCell ref="BQ3:BR3"/>
    <mergeCell ref="N8:O8"/>
    <mergeCell ref="P8:X8"/>
    <mergeCell ref="BN8:BO8"/>
    <mergeCell ref="BP8:BX8"/>
    <mergeCell ref="N10:O10"/>
    <mergeCell ref="P10:X10"/>
    <mergeCell ref="BN10:BO10"/>
    <mergeCell ref="BP10:BX10"/>
    <mergeCell ref="N12:O12"/>
    <mergeCell ref="P12:S12"/>
    <mergeCell ref="T12:X12"/>
    <mergeCell ref="BN12:BO12"/>
    <mergeCell ref="BP12:BS12"/>
    <mergeCell ref="BT12:BX12"/>
    <mergeCell ref="C17:X17"/>
    <mergeCell ref="BC17:BX17"/>
    <mergeCell ref="J19:K19"/>
    <mergeCell ref="M19:O19"/>
    <mergeCell ref="P19:Q19"/>
    <mergeCell ref="R19:Y19"/>
    <mergeCell ref="BJ19:BK19"/>
    <mergeCell ref="BM19:BO19"/>
    <mergeCell ref="BP19:BQ19"/>
    <mergeCell ref="BR19:BY19"/>
    <mergeCell ref="C20:X20"/>
    <mergeCell ref="BC20:BX20"/>
    <mergeCell ref="C23:X23"/>
    <mergeCell ref="BC23:BX23"/>
    <mergeCell ref="D26:J26"/>
    <mergeCell ref="L26:X26"/>
    <mergeCell ref="BD26:BJ26"/>
    <mergeCell ref="BL26:BX26"/>
    <mergeCell ref="D28:J28"/>
    <mergeCell ref="M28:P28"/>
    <mergeCell ref="BD28:BJ28"/>
    <mergeCell ref="BM28:BP28"/>
    <mergeCell ref="D29:J29"/>
    <mergeCell ref="L29:X29"/>
    <mergeCell ref="BD29:BJ29"/>
    <mergeCell ref="BL29:BX29"/>
    <mergeCell ref="D30:J30"/>
    <mergeCell ref="L30:X30"/>
    <mergeCell ref="BD30:BJ30"/>
    <mergeCell ref="BL30:BX30"/>
    <mergeCell ref="D31:J31"/>
    <mergeCell ref="L31:X31"/>
    <mergeCell ref="BD31:BJ31"/>
    <mergeCell ref="BL31:BX31"/>
    <mergeCell ref="BL34:BX34"/>
    <mergeCell ref="D35:J35"/>
    <mergeCell ref="L35:X35"/>
    <mergeCell ref="BD35:BJ35"/>
    <mergeCell ref="BL35:BX35"/>
    <mergeCell ref="D32:F34"/>
    <mergeCell ref="G32:J32"/>
    <mergeCell ref="L32:X32"/>
    <mergeCell ref="BD32:BF34"/>
    <mergeCell ref="BG32:BJ32"/>
    <mergeCell ref="BL32:BX32"/>
    <mergeCell ref="G33:J33"/>
    <mergeCell ref="L33:X33"/>
    <mergeCell ref="BG33:BJ33"/>
    <mergeCell ref="BL33:BX33"/>
    <mergeCell ref="D36:J36"/>
    <mergeCell ref="BD36:BJ36"/>
    <mergeCell ref="G34:J34"/>
    <mergeCell ref="L34:X34"/>
    <mergeCell ref="BG34:BJ34"/>
  </mergeCells>
  <phoneticPr fontId="34"/>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Z54"/>
  <sheetViews>
    <sheetView showGridLines="0" showZeros="0" view="pageBreakPreview" zoomScale="70" zoomScaleNormal="100" zoomScaleSheetLayoutView="70" workbookViewId="0">
      <selection activeCell="F10" sqref="F10:J10"/>
    </sheetView>
  </sheetViews>
  <sheetFormatPr defaultRowHeight="13.2"/>
  <cols>
    <col min="1" max="2" width="0.88671875" style="568" customWidth="1"/>
    <col min="3" max="3" width="1.109375" style="568" customWidth="1"/>
    <col min="4" max="4" width="4.109375" style="568" customWidth="1"/>
    <col min="5" max="5" width="3.6640625" style="568" customWidth="1"/>
    <col min="6" max="6" width="2.6640625" style="568" customWidth="1"/>
    <col min="7" max="7" width="3.6640625" style="568" customWidth="1"/>
    <col min="8" max="8" width="2.6640625" style="568" customWidth="1"/>
    <col min="9" max="9" width="3.6640625" style="568" customWidth="1"/>
    <col min="10" max="10" width="4.6640625" style="568" customWidth="1"/>
    <col min="11" max="11" width="1.21875" style="568" customWidth="1"/>
    <col min="12" max="12" width="3.109375" style="568" customWidth="1"/>
    <col min="13" max="13" width="4.44140625" style="568" customWidth="1"/>
    <col min="14" max="14" width="3.6640625" style="568" customWidth="1"/>
    <col min="15" max="15" width="5.6640625" style="568" customWidth="1"/>
    <col min="16" max="16" width="3.6640625" style="568" customWidth="1"/>
    <col min="17" max="17" width="4.6640625" style="568" customWidth="1"/>
    <col min="18" max="20" width="3.6640625" style="568" customWidth="1"/>
    <col min="21" max="21" width="3.6640625" style="574" customWidth="1"/>
    <col min="22" max="22" width="4.88671875" style="574" customWidth="1"/>
    <col min="23" max="24" width="3.6640625" style="574" customWidth="1"/>
    <col min="25" max="26" width="0.77734375" style="574" customWidth="1"/>
    <col min="27" max="27" width="2.109375" style="574" customWidth="1"/>
    <col min="28" max="28" width="7.21875" style="568" customWidth="1"/>
    <col min="29" max="50" width="0" style="568" hidden="1" customWidth="1"/>
    <col min="51" max="52" width="8.88671875" style="568"/>
    <col min="53" max="54" width="0.88671875" style="568" customWidth="1"/>
    <col min="55" max="55" width="1.109375" style="568" customWidth="1"/>
    <col min="56" max="56" width="4.109375" style="568" customWidth="1"/>
    <col min="57" max="57" width="3.6640625" style="568" customWidth="1"/>
    <col min="58" max="58" width="2.6640625" style="568" customWidth="1"/>
    <col min="59" max="59" width="3.6640625" style="568" customWidth="1"/>
    <col min="60" max="60" width="2.6640625" style="568" customWidth="1"/>
    <col min="61" max="61" width="3.6640625" style="568" customWidth="1"/>
    <col min="62" max="62" width="4.6640625" style="568" customWidth="1"/>
    <col min="63" max="63" width="1.21875" style="568" customWidth="1"/>
    <col min="64" max="64" width="3.109375" style="568" customWidth="1"/>
    <col min="65" max="65" width="4.44140625" style="568" customWidth="1"/>
    <col min="66" max="66" width="3.6640625" style="568" customWidth="1"/>
    <col min="67" max="67" width="5.6640625" style="568" customWidth="1"/>
    <col min="68" max="68" width="3.6640625" style="568" customWidth="1"/>
    <col min="69" max="69" width="4.6640625" style="568" customWidth="1"/>
    <col min="70" max="72" width="3.6640625" style="568" customWidth="1"/>
    <col min="73" max="73" width="3.6640625" style="574" customWidth="1"/>
    <col min="74" max="74" width="4.88671875" style="574" customWidth="1"/>
    <col min="75" max="76" width="3.6640625" style="574" customWidth="1"/>
    <col min="77" max="78" width="0.77734375" style="574" customWidth="1"/>
    <col min="79" max="289" width="8.88671875" style="568"/>
    <col min="290" max="290" width="2.44140625" style="568" customWidth="1"/>
    <col min="291" max="291" width="2.33203125" style="568" customWidth="1"/>
    <col min="292" max="292" width="1.109375" style="568" customWidth="1"/>
    <col min="293" max="293" width="22.6640625" style="568" customWidth="1"/>
    <col min="294" max="294" width="1.21875" style="568" customWidth="1"/>
    <col min="295" max="296" width="11.77734375" style="568" customWidth="1"/>
    <col min="297" max="297" width="1.77734375" style="568" customWidth="1"/>
    <col min="298" max="298" width="6.88671875" style="568" customWidth="1"/>
    <col min="299" max="299" width="4.44140625" style="568" customWidth="1"/>
    <col min="300" max="300" width="3.6640625" style="568" customWidth="1"/>
    <col min="301" max="301" width="0.77734375" style="568" customWidth="1"/>
    <col min="302" max="302" width="3.33203125" style="568" customWidth="1"/>
    <col min="303" max="303" width="3.6640625" style="568" customWidth="1"/>
    <col min="304" max="304" width="3" style="568" customWidth="1"/>
    <col min="305" max="305" width="3.6640625" style="568" customWidth="1"/>
    <col min="306" max="306" width="3.109375" style="568" customWidth="1"/>
    <col min="307" max="307" width="1.88671875" style="568" customWidth="1"/>
    <col min="308" max="309" width="2.21875" style="568" customWidth="1"/>
    <col min="310" max="310" width="7.21875" style="568" customWidth="1"/>
    <col min="311" max="545" width="8.88671875" style="568"/>
    <col min="546" max="546" width="2.44140625" style="568" customWidth="1"/>
    <col min="547" max="547" width="2.33203125" style="568" customWidth="1"/>
    <col min="548" max="548" width="1.109375" style="568" customWidth="1"/>
    <col min="549" max="549" width="22.6640625" style="568" customWidth="1"/>
    <col min="550" max="550" width="1.21875" style="568" customWidth="1"/>
    <col min="551" max="552" width="11.77734375" style="568" customWidth="1"/>
    <col min="553" max="553" width="1.77734375" style="568" customWidth="1"/>
    <col min="554" max="554" width="6.88671875" style="568" customWidth="1"/>
    <col min="555" max="555" width="4.44140625" style="568" customWidth="1"/>
    <col min="556" max="556" width="3.6640625" style="568" customWidth="1"/>
    <col min="557" max="557" width="0.77734375" style="568" customWidth="1"/>
    <col min="558" max="558" width="3.33203125" style="568" customWidth="1"/>
    <col min="559" max="559" width="3.6640625" style="568" customWidth="1"/>
    <col min="560" max="560" width="3" style="568" customWidth="1"/>
    <col min="561" max="561" width="3.6640625" style="568" customWidth="1"/>
    <col min="562" max="562" width="3.109375" style="568" customWidth="1"/>
    <col min="563" max="563" width="1.88671875" style="568" customWidth="1"/>
    <col min="564" max="565" width="2.21875" style="568" customWidth="1"/>
    <col min="566" max="566" width="7.21875" style="568" customWidth="1"/>
    <col min="567" max="801" width="8.88671875" style="568"/>
    <col min="802" max="802" width="2.44140625" style="568" customWidth="1"/>
    <col min="803" max="803" width="2.33203125" style="568" customWidth="1"/>
    <col min="804" max="804" width="1.109375" style="568" customWidth="1"/>
    <col min="805" max="805" width="22.6640625" style="568" customWidth="1"/>
    <col min="806" max="806" width="1.21875" style="568" customWidth="1"/>
    <col min="807" max="808" width="11.77734375" style="568" customWidth="1"/>
    <col min="809" max="809" width="1.77734375" style="568" customWidth="1"/>
    <col min="810" max="810" width="6.88671875" style="568" customWidth="1"/>
    <col min="811" max="811" width="4.44140625" style="568" customWidth="1"/>
    <col min="812" max="812" width="3.6640625" style="568" customWidth="1"/>
    <col min="813" max="813" width="0.77734375" style="568" customWidth="1"/>
    <col min="814" max="814" width="3.33203125" style="568" customWidth="1"/>
    <col min="815" max="815" width="3.6640625" style="568" customWidth="1"/>
    <col min="816" max="816" width="3" style="568" customWidth="1"/>
    <col min="817" max="817" width="3.6640625" style="568" customWidth="1"/>
    <col min="818" max="818" width="3.109375" style="568" customWidth="1"/>
    <col min="819" max="819" width="1.88671875" style="568" customWidth="1"/>
    <col min="820" max="821" width="2.21875" style="568" customWidth="1"/>
    <col min="822" max="822" width="7.21875" style="568" customWidth="1"/>
    <col min="823" max="1057" width="8.88671875" style="568"/>
    <col min="1058" max="1058" width="2.44140625" style="568" customWidth="1"/>
    <col min="1059" max="1059" width="2.33203125" style="568" customWidth="1"/>
    <col min="1060" max="1060" width="1.109375" style="568" customWidth="1"/>
    <col min="1061" max="1061" width="22.6640625" style="568" customWidth="1"/>
    <col min="1062" max="1062" width="1.21875" style="568" customWidth="1"/>
    <col min="1063" max="1064" width="11.77734375" style="568" customWidth="1"/>
    <col min="1065" max="1065" width="1.77734375" style="568" customWidth="1"/>
    <col min="1066" max="1066" width="6.88671875" style="568" customWidth="1"/>
    <col min="1067" max="1067" width="4.44140625" style="568" customWidth="1"/>
    <col min="1068" max="1068" width="3.6640625" style="568" customWidth="1"/>
    <col min="1069" max="1069" width="0.77734375" style="568" customWidth="1"/>
    <col min="1070" max="1070" width="3.33203125" style="568" customWidth="1"/>
    <col min="1071" max="1071" width="3.6640625" style="568" customWidth="1"/>
    <col min="1072" max="1072" width="3" style="568" customWidth="1"/>
    <col min="1073" max="1073" width="3.6640625" style="568" customWidth="1"/>
    <col min="1074" max="1074" width="3.109375" style="568" customWidth="1"/>
    <col min="1075" max="1075" width="1.88671875" style="568" customWidth="1"/>
    <col min="1076" max="1077" width="2.21875" style="568" customWidth="1"/>
    <col min="1078" max="1078" width="7.21875" style="568" customWidth="1"/>
    <col min="1079" max="1313" width="8.88671875" style="568"/>
    <col min="1314" max="1314" width="2.44140625" style="568" customWidth="1"/>
    <col min="1315" max="1315" width="2.33203125" style="568" customWidth="1"/>
    <col min="1316" max="1316" width="1.109375" style="568" customWidth="1"/>
    <col min="1317" max="1317" width="22.6640625" style="568" customWidth="1"/>
    <col min="1318" max="1318" width="1.21875" style="568" customWidth="1"/>
    <col min="1319" max="1320" width="11.77734375" style="568" customWidth="1"/>
    <col min="1321" max="1321" width="1.77734375" style="568" customWidth="1"/>
    <col min="1322" max="1322" width="6.88671875" style="568" customWidth="1"/>
    <col min="1323" max="1323" width="4.44140625" style="568" customWidth="1"/>
    <col min="1324" max="1324" width="3.6640625" style="568" customWidth="1"/>
    <col min="1325" max="1325" width="0.77734375" style="568" customWidth="1"/>
    <col min="1326" max="1326" width="3.33203125" style="568" customWidth="1"/>
    <col min="1327" max="1327" width="3.6640625" style="568" customWidth="1"/>
    <col min="1328" max="1328" width="3" style="568" customWidth="1"/>
    <col min="1329" max="1329" width="3.6640625" style="568" customWidth="1"/>
    <col min="1330" max="1330" width="3.109375" style="568" customWidth="1"/>
    <col min="1331" max="1331" width="1.88671875" style="568" customWidth="1"/>
    <col min="1332" max="1333" width="2.21875" style="568" customWidth="1"/>
    <col min="1334" max="1334" width="7.21875" style="568" customWidth="1"/>
    <col min="1335" max="1569" width="8.88671875" style="568"/>
    <col min="1570" max="1570" width="2.44140625" style="568" customWidth="1"/>
    <col min="1571" max="1571" width="2.33203125" style="568" customWidth="1"/>
    <col min="1572" max="1572" width="1.109375" style="568" customWidth="1"/>
    <col min="1573" max="1573" width="22.6640625" style="568" customWidth="1"/>
    <col min="1574" max="1574" width="1.21875" style="568" customWidth="1"/>
    <col min="1575" max="1576" width="11.77734375" style="568" customWidth="1"/>
    <col min="1577" max="1577" width="1.77734375" style="568" customWidth="1"/>
    <col min="1578" max="1578" width="6.88671875" style="568" customWidth="1"/>
    <col min="1579" max="1579" width="4.44140625" style="568" customWidth="1"/>
    <col min="1580" max="1580" width="3.6640625" style="568" customWidth="1"/>
    <col min="1581" max="1581" width="0.77734375" style="568" customWidth="1"/>
    <col min="1582" max="1582" width="3.33203125" style="568" customWidth="1"/>
    <col min="1583" max="1583" width="3.6640625" style="568" customWidth="1"/>
    <col min="1584" max="1584" width="3" style="568" customWidth="1"/>
    <col min="1585" max="1585" width="3.6640625" style="568" customWidth="1"/>
    <col min="1586" max="1586" width="3.109375" style="568" customWidth="1"/>
    <col min="1587" max="1587" width="1.88671875" style="568" customWidth="1"/>
    <col min="1588" max="1589" width="2.21875" style="568" customWidth="1"/>
    <col min="1590" max="1590" width="7.21875" style="568" customWidth="1"/>
    <col min="1591" max="1825" width="8.88671875" style="568"/>
    <col min="1826" max="1826" width="2.44140625" style="568" customWidth="1"/>
    <col min="1827" max="1827" width="2.33203125" style="568" customWidth="1"/>
    <col min="1828" max="1828" width="1.109375" style="568" customWidth="1"/>
    <col min="1829" max="1829" width="22.6640625" style="568" customWidth="1"/>
    <col min="1830" max="1830" width="1.21875" style="568" customWidth="1"/>
    <col min="1831" max="1832" width="11.77734375" style="568" customWidth="1"/>
    <col min="1833" max="1833" width="1.77734375" style="568" customWidth="1"/>
    <col min="1834" max="1834" width="6.88671875" style="568" customWidth="1"/>
    <col min="1835" max="1835" width="4.44140625" style="568" customWidth="1"/>
    <col min="1836" max="1836" width="3.6640625" style="568" customWidth="1"/>
    <col min="1837" max="1837" width="0.77734375" style="568" customWidth="1"/>
    <col min="1838" max="1838" width="3.33203125" style="568" customWidth="1"/>
    <col min="1839" max="1839" width="3.6640625" style="568" customWidth="1"/>
    <col min="1840" max="1840" width="3" style="568" customWidth="1"/>
    <col min="1841" max="1841" width="3.6640625" style="568" customWidth="1"/>
    <col min="1842" max="1842" width="3.109375" style="568" customWidth="1"/>
    <col min="1843" max="1843" width="1.88671875" style="568" customWidth="1"/>
    <col min="1844" max="1845" width="2.21875" style="568" customWidth="1"/>
    <col min="1846" max="1846" width="7.21875" style="568" customWidth="1"/>
    <col min="1847" max="2081" width="8.88671875" style="568"/>
    <col min="2082" max="2082" width="2.44140625" style="568" customWidth="1"/>
    <col min="2083" max="2083" width="2.33203125" style="568" customWidth="1"/>
    <col min="2084" max="2084" width="1.109375" style="568" customWidth="1"/>
    <col min="2085" max="2085" width="22.6640625" style="568" customWidth="1"/>
    <col min="2086" max="2086" width="1.21875" style="568" customWidth="1"/>
    <col min="2087" max="2088" width="11.77734375" style="568" customWidth="1"/>
    <col min="2089" max="2089" width="1.77734375" style="568" customWidth="1"/>
    <col min="2090" max="2090" width="6.88671875" style="568" customWidth="1"/>
    <col min="2091" max="2091" width="4.44140625" style="568" customWidth="1"/>
    <col min="2092" max="2092" width="3.6640625" style="568" customWidth="1"/>
    <col min="2093" max="2093" width="0.77734375" style="568" customWidth="1"/>
    <col min="2094" max="2094" width="3.33203125" style="568" customWidth="1"/>
    <col min="2095" max="2095" width="3.6640625" style="568" customWidth="1"/>
    <col min="2096" max="2096" width="3" style="568" customWidth="1"/>
    <col min="2097" max="2097" width="3.6640625" style="568" customWidth="1"/>
    <col min="2098" max="2098" width="3.109375" style="568" customWidth="1"/>
    <col min="2099" max="2099" width="1.88671875" style="568" customWidth="1"/>
    <col min="2100" max="2101" width="2.21875" style="568" customWidth="1"/>
    <col min="2102" max="2102" width="7.21875" style="568" customWidth="1"/>
    <col min="2103" max="2337" width="8.88671875" style="568"/>
    <col min="2338" max="2338" width="2.44140625" style="568" customWidth="1"/>
    <col min="2339" max="2339" width="2.33203125" style="568" customWidth="1"/>
    <col min="2340" max="2340" width="1.109375" style="568" customWidth="1"/>
    <col min="2341" max="2341" width="22.6640625" style="568" customWidth="1"/>
    <col min="2342" max="2342" width="1.21875" style="568" customWidth="1"/>
    <col min="2343" max="2344" width="11.77734375" style="568" customWidth="1"/>
    <col min="2345" max="2345" width="1.77734375" style="568" customWidth="1"/>
    <col min="2346" max="2346" width="6.88671875" style="568" customWidth="1"/>
    <col min="2347" max="2347" width="4.44140625" style="568" customWidth="1"/>
    <col min="2348" max="2348" width="3.6640625" style="568" customWidth="1"/>
    <col min="2349" max="2349" width="0.77734375" style="568" customWidth="1"/>
    <col min="2350" max="2350" width="3.33203125" style="568" customWidth="1"/>
    <col min="2351" max="2351" width="3.6640625" style="568" customWidth="1"/>
    <col min="2352" max="2352" width="3" style="568" customWidth="1"/>
    <col min="2353" max="2353" width="3.6640625" style="568" customWidth="1"/>
    <col min="2354" max="2354" width="3.109375" style="568" customWidth="1"/>
    <col min="2355" max="2355" width="1.88671875" style="568" customWidth="1"/>
    <col min="2356" max="2357" width="2.21875" style="568" customWidth="1"/>
    <col min="2358" max="2358" width="7.21875" style="568" customWidth="1"/>
    <col min="2359" max="2593" width="8.88671875" style="568"/>
    <col min="2594" max="2594" width="2.44140625" style="568" customWidth="1"/>
    <col min="2595" max="2595" width="2.33203125" style="568" customWidth="1"/>
    <col min="2596" max="2596" width="1.109375" style="568" customWidth="1"/>
    <col min="2597" max="2597" width="22.6640625" style="568" customWidth="1"/>
    <col min="2598" max="2598" width="1.21875" style="568" customWidth="1"/>
    <col min="2599" max="2600" width="11.77734375" style="568" customWidth="1"/>
    <col min="2601" max="2601" width="1.77734375" style="568" customWidth="1"/>
    <col min="2602" max="2602" width="6.88671875" style="568" customWidth="1"/>
    <col min="2603" max="2603" width="4.44140625" style="568" customWidth="1"/>
    <col min="2604" max="2604" width="3.6640625" style="568" customWidth="1"/>
    <col min="2605" max="2605" width="0.77734375" style="568" customWidth="1"/>
    <col min="2606" max="2606" width="3.33203125" style="568" customWidth="1"/>
    <col min="2607" max="2607" width="3.6640625" style="568" customWidth="1"/>
    <col min="2608" max="2608" width="3" style="568" customWidth="1"/>
    <col min="2609" max="2609" width="3.6640625" style="568" customWidth="1"/>
    <col min="2610" max="2610" width="3.109375" style="568" customWidth="1"/>
    <col min="2611" max="2611" width="1.88671875" style="568" customWidth="1"/>
    <col min="2612" max="2613" width="2.21875" style="568" customWidth="1"/>
    <col min="2614" max="2614" width="7.21875" style="568" customWidth="1"/>
    <col min="2615" max="2849" width="8.88671875" style="568"/>
    <col min="2850" max="2850" width="2.44140625" style="568" customWidth="1"/>
    <col min="2851" max="2851" width="2.33203125" style="568" customWidth="1"/>
    <col min="2852" max="2852" width="1.109375" style="568" customWidth="1"/>
    <col min="2853" max="2853" width="22.6640625" style="568" customWidth="1"/>
    <col min="2854" max="2854" width="1.21875" style="568" customWidth="1"/>
    <col min="2855" max="2856" width="11.77734375" style="568" customWidth="1"/>
    <col min="2857" max="2857" width="1.77734375" style="568" customWidth="1"/>
    <col min="2858" max="2858" width="6.88671875" style="568" customWidth="1"/>
    <col min="2859" max="2859" width="4.44140625" style="568" customWidth="1"/>
    <col min="2860" max="2860" width="3.6640625" style="568" customWidth="1"/>
    <col min="2861" max="2861" width="0.77734375" style="568" customWidth="1"/>
    <col min="2862" max="2862" width="3.33203125" style="568" customWidth="1"/>
    <col min="2863" max="2863" width="3.6640625" style="568" customWidth="1"/>
    <col min="2864" max="2864" width="3" style="568" customWidth="1"/>
    <col min="2865" max="2865" width="3.6640625" style="568" customWidth="1"/>
    <col min="2866" max="2866" width="3.109375" style="568" customWidth="1"/>
    <col min="2867" max="2867" width="1.88671875" style="568" customWidth="1"/>
    <col min="2868" max="2869" width="2.21875" style="568" customWidth="1"/>
    <col min="2870" max="2870" width="7.21875" style="568" customWidth="1"/>
    <col min="2871" max="3105" width="8.88671875" style="568"/>
    <col min="3106" max="3106" width="2.44140625" style="568" customWidth="1"/>
    <col min="3107" max="3107" width="2.33203125" style="568" customWidth="1"/>
    <col min="3108" max="3108" width="1.109375" style="568" customWidth="1"/>
    <col min="3109" max="3109" width="22.6640625" style="568" customWidth="1"/>
    <col min="3110" max="3110" width="1.21875" style="568" customWidth="1"/>
    <col min="3111" max="3112" width="11.77734375" style="568" customWidth="1"/>
    <col min="3113" max="3113" width="1.77734375" style="568" customWidth="1"/>
    <col min="3114" max="3114" width="6.88671875" style="568" customWidth="1"/>
    <col min="3115" max="3115" width="4.44140625" style="568" customWidth="1"/>
    <col min="3116" max="3116" width="3.6640625" style="568" customWidth="1"/>
    <col min="3117" max="3117" width="0.77734375" style="568" customWidth="1"/>
    <col min="3118" max="3118" width="3.33203125" style="568" customWidth="1"/>
    <col min="3119" max="3119" width="3.6640625" style="568" customWidth="1"/>
    <col min="3120" max="3120" width="3" style="568" customWidth="1"/>
    <col min="3121" max="3121" width="3.6640625" style="568" customWidth="1"/>
    <col min="3122" max="3122" width="3.109375" style="568" customWidth="1"/>
    <col min="3123" max="3123" width="1.88671875" style="568" customWidth="1"/>
    <col min="3124" max="3125" width="2.21875" style="568" customWidth="1"/>
    <col min="3126" max="3126" width="7.21875" style="568" customWidth="1"/>
    <col min="3127" max="3361" width="8.88671875" style="568"/>
    <col min="3362" max="3362" width="2.44140625" style="568" customWidth="1"/>
    <col min="3363" max="3363" width="2.33203125" style="568" customWidth="1"/>
    <col min="3364" max="3364" width="1.109375" style="568" customWidth="1"/>
    <col min="3365" max="3365" width="22.6640625" style="568" customWidth="1"/>
    <col min="3366" max="3366" width="1.21875" style="568" customWidth="1"/>
    <col min="3367" max="3368" width="11.77734375" style="568" customWidth="1"/>
    <col min="3369" max="3369" width="1.77734375" style="568" customWidth="1"/>
    <col min="3370" max="3370" width="6.88671875" style="568" customWidth="1"/>
    <col min="3371" max="3371" width="4.44140625" style="568" customWidth="1"/>
    <col min="3372" max="3372" width="3.6640625" style="568" customWidth="1"/>
    <col min="3373" max="3373" width="0.77734375" style="568" customWidth="1"/>
    <col min="3374" max="3374" width="3.33203125" style="568" customWidth="1"/>
    <col min="3375" max="3375" width="3.6640625" style="568" customWidth="1"/>
    <col min="3376" max="3376" width="3" style="568" customWidth="1"/>
    <col min="3377" max="3377" width="3.6640625" style="568" customWidth="1"/>
    <col min="3378" max="3378" width="3.109375" style="568" customWidth="1"/>
    <col min="3379" max="3379" width="1.88671875" style="568" customWidth="1"/>
    <col min="3380" max="3381" width="2.21875" style="568" customWidth="1"/>
    <col min="3382" max="3382" width="7.21875" style="568" customWidth="1"/>
    <col min="3383" max="3617" width="8.88671875" style="568"/>
    <col min="3618" max="3618" width="2.44140625" style="568" customWidth="1"/>
    <col min="3619" max="3619" width="2.33203125" style="568" customWidth="1"/>
    <col min="3620" max="3620" width="1.109375" style="568" customWidth="1"/>
    <col min="3621" max="3621" width="22.6640625" style="568" customWidth="1"/>
    <col min="3622" max="3622" width="1.21875" style="568" customWidth="1"/>
    <col min="3623" max="3624" width="11.77734375" style="568" customWidth="1"/>
    <col min="3625" max="3625" width="1.77734375" style="568" customWidth="1"/>
    <col min="3626" max="3626" width="6.88671875" style="568" customWidth="1"/>
    <col min="3627" max="3627" width="4.44140625" style="568" customWidth="1"/>
    <col min="3628" max="3628" width="3.6640625" style="568" customWidth="1"/>
    <col min="3629" max="3629" width="0.77734375" style="568" customWidth="1"/>
    <col min="3630" max="3630" width="3.33203125" style="568" customWidth="1"/>
    <col min="3631" max="3631" width="3.6640625" style="568" customWidth="1"/>
    <col min="3632" max="3632" width="3" style="568" customWidth="1"/>
    <col min="3633" max="3633" width="3.6640625" style="568" customWidth="1"/>
    <col min="3634" max="3634" width="3.109375" style="568" customWidth="1"/>
    <col min="3635" max="3635" width="1.88671875" style="568" customWidth="1"/>
    <col min="3636" max="3637" width="2.21875" style="568" customWidth="1"/>
    <col min="3638" max="3638" width="7.21875" style="568" customWidth="1"/>
    <col min="3639" max="3873" width="8.88671875" style="568"/>
    <col min="3874" max="3874" width="2.44140625" style="568" customWidth="1"/>
    <col min="3875" max="3875" width="2.33203125" style="568" customWidth="1"/>
    <col min="3876" max="3876" width="1.109375" style="568" customWidth="1"/>
    <col min="3877" max="3877" width="22.6640625" style="568" customWidth="1"/>
    <col min="3878" max="3878" width="1.21875" style="568" customWidth="1"/>
    <col min="3879" max="3880" width="11.77734375" style="568" customWidth="1"/>
    <col min="3881" max="3881" width="1.77734375" style="568" customWidth="1"/>
    <col min="3882" max="3882" width="6.88671875" style="568" customWidth="1"/>
    <col min="3883" max="3883" width="4.44140625" style="568" customWidth="1"/>
    <col min="3884" max="3884" width="3.6640625" style="568" customWidth="1"/>
    <col min="3885" max="3885" width="0.77734375" style="568" customWidth="1"/>
    <col min="3886" max="3886" width="3.33203125" style="568" customWidth="1"/>
    <col min="3887" max="3887" width="3.6640625" style="568" customWidth="1"/>
    <col min="3888" max="3888" width="3" style="568" customWidth="1"/>
    <col min="3889" max="3889" width="3.6640625" style="568" customWidth="1"/>
    <col min="3890" max="3890" width="3.109375" style="568" customWidth="1"/>
    <col min="3891" max="3891" width="1.88671875" style="568" customWidth="1"/>
    <col min="3892" max="3893" width="2.21875" style="568" customWidth="1"/>
    <col min="3894" max="3894" width="7.21875" style="568" customWidth="1"/>
    <col min="3895" max="4129" width="8.88671875" style="568"/>
    <col min="4130" max="4130" width="2.44140625" style="568" customWidth="1"/>
    <col min="4131" max="4131" width="2.33203125" style="568" customWidth="1"/>
    <col min="4132" max="4132" width="1.109375" style="568" customWidth="1"/>
    <col min="4133" max="4133" width="22.6640625" style="568" customWidth="1"/>
    <col min="4134" max="4134" width="1.21875" style="568" customWidth="1"/>
    <col min="4135" max="4136" width="11.77734375" style="568" customWidth="1"/>
    <col min="4137" max="4137" width="1.77734375" style="568" customWidth="1"/>
    <col min="4138" max="4138" width="6.88671875" style="568" customWidth="1"/>
    <col min="4139" max="4139" width="4.44140625" style="568" customWidth="1"/>
    <col min="4140" max="4140" width="3.6640625" style="568" customWidth="1"/>
    <col min="4141" max="4141" width="0.77734375" style="568" customWidth="1"/>
    <col min="4142" max="4142" width="3.33203125" style="568" customWidth="1"/>
    <col min="4143" max="4143" width="3.6640625" style="568" customWidth="1"/>
    <col min="4144" max="4144" width="3" style="568" customWidth="1"/>
    <col min="4145" max="4145" width="3.6640625" style="568" customWidth="1"/>
    <col min="4146" max="4146" width="3.109375" style="568" customWidth="1"/>
    <col min="4147" max="4147" width="1.88671875" style="568" customWidth="1"/>
    <col min="4148" max="4149" width="2.21875" style="568" customWidth="1"/>
    <col min="4150" max="4150" width="7.21875" style="568" customWidth="1"/>
    <col min="4151" max="4385" width="8.88671875" style="568"/>
    <col min="4386" max="4386" width="2.44140625" style="568" customWidth="1"/>
    <col min="4387" max="4387" width="2.33203125" style="568" customWidth="1"/>
    <col min="4388" max="4388" width="1.109375" style="568" customWidth="1"/>
    <col min="4389" max="4389" width="22.6640625" style="568" customWidth="1"/>
    <col min="4390" max="4390" width="1.21875" style="568" customWidth="1"/>
    <col min="4391" max="4392" width="11.77734375" style="568" customWidth="1"/>
    <col min="4393" max="4393" width="1.77734375" style="568" customWidth="1"/>
    <col min="4394" max="4394" width="6.88671875" style="568" customWidth="1"/>
    <col min="4395" max="4395" width="4.44140625" style="568" customWidth="1"/>
    <col min="4396" max="4396" width="3.6640625" style="568" customWidth="1"/>
    <col min="4397" max="4397" width="0.77734375" style="568" customWidth="1"/>
    <col min="4398" max="4398" width="3.33203125" style="568" customWidth="1"/>
    <col min="4399" max="4399" width="3.6640625" style="568" customWidth="1"/>
    <col min="4400" max="4400" width="3" style="568" customWidth="1"/>
    <col min="4401" max="4401" width="3.6640625" style="568" customWidth="1"/>
    <col min="4402" max="4402" width="3.109375" style="568" customWidth="1"/>
    <col min="4403" max="4403" width="1.88671875" style="568" customWidth="1"/>
    <col min="4404" max="4405" width="2.21875" style="568" customWidth="1"/>
    <col min="4406" max="4406" width="7.21875" style="568" customWidth="1"/>
    <col min="4407" max="4641" width="8.88671875" style="568"/>
    <col min="4642" max="4642" width="2.44140625" style="568" customWidth="1"/>
    <col min="4643" max="4643" width="2.33203125" style="568" customWidth="1"/>
    <col min="4644" max="4644" width="1.109375" style="568" customWidth="1"/>
    <col min="4645" max="4645" width="22.6640625" style="568" customWidth="1"/>
    <col min="4646" max="4646" width="1.21875" style="568" customWidth="1"/>
    <col min="4647" max="4648" width="11.77734375" style="568" customWidth="1"/>
    <col min="4649" max="4649" width="1.77734375" style="568" customWidth="1"/>
    <col min="4650" max="4650" width="6.88671875" style="568" customWidth="1"/>
    <col min="4651" max="4651" width="4.44140625" style="568" customWidth="1"/>
    <col min="4652" max="4652" width="3.6640625" style="568" customWidth="1"/>
    <col min="4653" max="4653" width="0.77734375" style="568" customWidth="1"/>
    <col min="4654" max="4654" width="3.33203125" style="568" customWidth="1"/>
    <col min="4655" max="4655" width="3.6640625" style="568" customWidth="1"/>
    <col min="4656" max="4656" width="3" style="568" customWidth="1"/>
    <col min="4657" max="4657" width="3.6640625" style="568" customWidth="1"/>
    <col min="4658" max="4658" width="3.109375" style="568" customWidth="1"/>
    <col min="4659" max="4659" width="1.88671875" style="568" customWidth="1"/>
    <col min="4660" max="4661" width="2.21875" style="568" customWidth="1"/>
    <col min="4662" max="4662" width="7.21875" style="568" customWidth="1"/>
    <col min="4663" max="4897" width="8.88671875" style="568"/>
    <col min="4898" max="4898" width="2.44140625" style="568" customWidth="1"/>
    <col min="4899" max="4899" width="2.33203125" style="568" customWidth="1"/>
    <col min="4900" max="4900" width="1.109375" style="568" customWidth="1"/>
    <col min="4901" max="4901" width="22.6640625" style="568" customWidth="1"/>
    <col min="4902" max="4902" width="1.21875" style="568" customWidth="1"/>
    <col min="4903" max="4904" width="11.77734375" style="568" customWidth="1"/>
    <col min="4905" max="4905" width="1.77734375" style="568" customWidth="1"/>
    <col min="4906" max="4906" width="6.88671875" style="568" customWidth="1"/>
    <col min="4907" max="4907" width="4.44140625" style="568" customWidth="1"/>
    <col min="4908" max="4908" width="3.6640625" style="568" customWidth="1"/>
    <col min="4909" max="4909" width="0.77734375" style="568" customWidth="1"/>
    <col min="4910" max="4910" width="3.33203125" style="568" customWidth="1"/>
    <col min="4911" max="4911" width="3.6640625" style="568" customWidth="1"/>
    <col min="4912" max="4912" width="3" style="568" customWidth="1"/>
    <col min="4913" max="4913" width="3.6640625" style="568" customWidth="1"/>
    <col min="4914" max="4914" width="3.109375" style="568" customWidth="1"/>
    <col min="4915" max="4915" width="1.88671875" style="568" customWidth="1"/>
    <col min="4916" max="4917" width="2.21875" style="568" customWidth="1"/>
    <col min="4918" max="4918" width="7.21875" style="568" customWidth="1"/>
    <col min="4919" max="5153" width="8.88671875" style="568"/>
    <col min="5154" max="5154" width="2.44140625" style="568" customWidth="1"/>
    <col min="5155" max="5155" width="2.33203125" style="568" customWidth="1"/>
    <col min="5156" max="5156" width="1.109375" style="568" customWidth="1"/>
    <col min="5157" max="5157" width="22.6640625" style="568" customWidth="1"/>
    <col min="5158" max="5158" width="1.21875" style="568" customWidth="1"/>
    <col min="5159" max="5160" width="11.77734375" style="568" customWidth="1"/>
    <col min="5161" max="5161" width="1.77734375" style="568" customWidth="1"/>
    <col min="5162" max="5162" width="6.88671875" style="568" customWidth="1"/>
    <col min="5163" max="5163" width="4.44140625" style="568" customWidth="1"/>
    <col min="5164" max="5164" width="3.6640625" style="568" customWidth="1"/>
    <col min="5165" max="5165" width="0.77734375" style="568" customWidth="1"/>
    <col min="5166" max="5166" width="3.33203125" style="568" customWidth="1"/>
    <col min="5167" max="5167" width="3.6640625" style="568" customWidth="1"/>
    <col min="5168" max="5168" width="3" style="568" customWidth="1"/>
    <col min="5169" max="5169" width="3.6640625" style="568" customWidth="1"/>
    <col min="5170" max="5170" width="3.109375" style="568" customWidth="1"/>
    <col min="5171" max="5171" width="1.88671875" style="568" customWidth="1"/>
    <col min="5172" max="5173" width="2.21875" style="568" customWidth="1"/>
    <col min="5174" max="5174" width="7.21875" style="568" customWidth="1"/>
    <col min="5175" max="5409" width="8.88671875" style="568"/>
    <col min="5410" max="5410" width="2.44140625" style="568" customWidth="1"/>
    <col min="5411" max="5411" width="2.33203125" style="568" customWidth="1"/>
    <col min="5412" max="5412" width="1.109375" style="568" customWidth="1"/>
    <col min="5413" max="5413" width="22.6640625" style="568" customWidth="1"/>
    <col min="5414" max="5414" width="1.21875" style="568" customWidth="1"/>
    <col min="5415" max="5416" width="11.77734375" style="568" customWidth="1"/>
    <col min="5417" max="5417" width="1.77734375" style="568" customWidth="1"/>
    <col min="5418" max="5418" width="6.88671875" style="568" customWidth="1"/>
    <col min="5419" max="5419" width="4.44140625" style="568" customWidth="1"/>
    <col min="5420" max="5420" width="3.6640625" style="568" customWidth="1"/>
    <col min="5421" max="5421" width="0.77734375" style="568" customWidth="1"/>
    <col min="5422" max="5422" width="3.33203125" style="568" customWidth="1"/>
    <col min="5423" max="5423" width="3.6640625" style="568" customWidth="1"/>
    <col min="5424" max="5424" width="3" style="568" customWidth="1"/>
    <col min="5425" max="5425" width="3.6640625" style="568" customWidth="1"/>
    <col min="5426" max="5426" width="3.109375" style="568" customWidth="1"/>
    <col min="5427" max="5427" width="1.88671875" style="568" customWidth="1"/>
    <col min="5428" max="5429" width="2.21875" style="568" customWidth="1"/>
    <col min="5430" max="5430" width="7.21875" style="568" customWidth="1"/>
    <col min="5431" max="5665" width="8.88671875" style="568"/>
    <col min="5666" max="5666" width="2.44140625" style="568" customWidth="1"/>
    <col min="5667" max="5667" width="2.33203125" style="568" customWidth="1"/>
    <col min="5668" max="5668" width="1.109375" style="568" customWidth="1"/>
    <col min="5669" max="5669" width="22.6640625" style="568" customWidth="1"/>
    <col min="5670" max="5670" width="1.21875" style="568" customWidth="1"/>
    <col min="5671" max="5672" width="11.77734375" style="568" customWidth="1"/>
    <col min="5673" max="5673" width="1.77734375" style="568" customWidth="1"/>
    <col min="5674" max="5674" width="6.88671875" style="568" customWidth="1"/>
    <col min="5675" max="5675" width="4.44140625" style="568" customWidth="1"/>
    <col min="5676" max="5676" width="3.6640625" style="568" customWidth="1"/>
    <col min="5677" max="5677" width="0.77734375" style="568" customWidth="1"/>
    <col min="5678" max="5678" width="3.33203125" style="568" customWidth="1"/>
    <col min="5679" max="5679" width="3.6640625" style="568" customWidth="1"/>
    <col min="5680" max="5680" width="3" style="568" customWidth="1"/>
    <col min="5681" max="5681" width="3.6640625" style="568" customWidth="1"/>
    <col min="5682" max="5682" width="3.109375" style="568" customWidth="1"/>
    <col min="5683" max="5683" width="1.88671875" style="568" customWidth="1"/>
    <col min="5684" max="5685" width="2.21875" style="568" customWidth="1"/>
    <col min="5686" max="5686" width="7.21875" style="568" customWidth="1"/>
    <col min="5687" max="5921" width="8.88671875" style="568"/>
    <col min="5922" max="5922" width="2.44140625" style="568" customWidth="1"/>
    <col min="5923" max="5923" width="2.33203125" style="568" customWidth="1"/>
    <col min="5924" max="5924" width="1.109375" style="568" customWidth="1"/>
    <col min="5925" max="5925" width="22.6640625" style="568" customWidth="1"/>
    <col min="5926" max="5926" width="1.21875" style="568" customWidth="1"/>
    <col min="5927" max="5928" width="11.77734375" style="568" customWidth="1"/>
    <col min="5929" max="5929" width="1.77734375" style="568" customWidth="1"/>
    <col min="5930" max="5930" width="6.88671875" style="568" customWidth="1"/>
    <col min="5931" max="5931" width="4.44140625" style="568" customWidth="1"/>
    <col min="5932" max="5932" width="3.6640625" style="568" customWidth="1"/>
    <col min="5933" max="5933" width="0.77734375" style="568" customWidth="1"/>
    <col min="5934" max="5934" width="3.33203125" style="568" customWidth="1"/>
    <col min="5935" max="5935" width="3.6640625" style="568" customWidth="1"/>
    <col min="5936" max="5936" width="3" style="568" customWidth="1"/>
    <col min="5937" max="5937" width="3.6640625" style="568" customWidth="1"/>
    <col min="5938" max="5938" width="3.109375" style="568" customWidth="1"/>
    <col min="5939" max="5939" width="1.88671875" style="568" customWidth="1"/>
    <col min="5940" max="5941" width="2.21875" style="568" customWidth="1"/>
    <col min="5942" max="5942" width="7.21875" style="568" customWidth="1"/>
    <col min="5943" max="6177" width="8.88671875" style="568"/>
    <col min="6178" max="6178" width="2.44140625" style="568" customWidth="1"/>
    <col min="6179" max="6179" width="2.33203125" style="568" customWidth="1"/>
    <col min="6180" max="6180" width="1.109375" style="568" customWidth="1"/>
    <col min="6181" max="6181" width="22.6640625" style="568" customWidth="1"/>
    <col min="6182" max="6182" width="1.21875" style="568" customWidth="1"/>
    <col min="6183" max="6184" width="11.77734375" style="568" customWidth="1"/>
    <col min="6185" max="6185" width="1.77734375" style="568" customWidth="1"/>
    <col min="6186" max="6186" width="6.88671875" style="568" customWidth="1"/>
    <col min="6187" max="6187" width="4.44140625" style="568" customWidth="1"/>
    <col min="6188" max="6188" width="3.6640625" style="568" customWidth="1"/>
    <col min="6189" max="6189" width="0.77734375" style="568" customWidth="1"/>
    <col min="6190" max="6190" width="3.33203125" style="568" customWidth="1"/>
    <col min="6191" max="6191" width="3.6640625" style="568" customWidth="1"/>
    <col min="6192" max="6192" width="3" style="568" customWidth="1"/>
    <col min="6193" max="6193" width="3.6640625" style="568" customWidth="1"/>
    <col min="6194" max="6194" width="3.109375" style="568" customWidth="1"/>
    <col min="6195" max="6195" width="1.88671875" style="568" customWidth="1"/>
    <col min="6196" max="6197" width="2.21875" style="568" customWidth="1"/>
    <col min="6198" max="6198" width="7.21875" style="568" customWidth="1"/>
    <col min="6199" max="6433" width="8.88671875" style="568"/>
    <col min="6434" max="6434" width="2.44140625" style="568" customWidth="1"/>
    <col min="6435" max="6435" width="2.33203125" style="568" customWidth="1"/>
    <col min="6436" max="6436" width="1.109375" style="568" customWidth="1"/>
    <col min="6437" max="6437" width="22.6640625" style="568" customWidth="1"/>
    <col min="6438" max="6438" width="1.21875" style="568" customWidth="1"/>
    <col min="6439" max="6440" width="11.77734375" style="568" customWidth="1"/>
    <col min="6441" max="6441" width="1.77734375" style="568" customWidth="1"/>
    <col min="6442" max="6442" width="6.88671875" style="568" customWidth="1"/>
    <col min="6443" max="6443" width="4.44140625" style="568" customWidth="1"/>
    <col min="6444" max="6444" width="3.6640625" style="568" customWidth="1"/>
    <col min="6445" max="6445" width="0.77734375" style="568" customWidth="1"/>
    <col min="6446" max="6446" width="3.33203125" style="568" customWidth="1"/>
    <col min="6447" max="6447" width="3.6640625" style="568" customWidth="1"/>
    <col min="6448" max="6448" width="3" style="568" customWidth="1"/>
    <col min="6449" max="6449" width="3.6640625" style="568" customWidth="1"/>
    <col min="6450" max="6450" width="3.109375" style="568" customWidth="1"/>
    <col min="6451" max="6451" width="1.88671875" style="568" customWidth="1"/>
    <col min="6452" max="6453" width="2.21875" style="568" customWidth="1"/>
    <col min="6454" max="6454" width="7.21875" style="568" customWidth="1"/>
    <col min="6455" max="6689" width="8.88671875" style="568"/>
    <col min="6690" max="6690" width="2.44140625" style="568" customWidth="1"/>
    <col min="6691" max="6691" width="2.33203125" style="568" customWidth="1"/>
    <col min="6692" max="6692" width="1.109375" style="568" customWidth="1"/>
    <col min="6693" max="6693" width="22.6640625" style="568" customWidth="1"/>
    <col min="6694" max="6694" width="1.21875" style="568" customWidth="1"/>
    <col min="6695" max="6696" width="11.77734375" style="568" customWidth="1"/>
    <col min="6697" max="6697" width="1.77734375" style="568" customWidth="1"/>
    <col min="6698" max="6698" width="6.88671875" style="568" customWidth="1"/>
    <col min="6699" max="6699" width="4.44140625" style="568" customWidth="1"/>
    <col min="6700" max="6700" width="3.6640625" style="568" customWidth="1"/>
    <col min="6701" max="6701" width="0.77734375" style="568" customWidth="1"/>
    <col min="6702" max="6702" width="3.33203125" style="568" customWidth="1"/>
    <col min="6703" max="6703" width="3.6640625" style="568" customWidth="1"/>
    <col min="6704" max="6704" width="3" style="568" customWidth="1"/>
    <col min="6705" max="6705" width="3.6640625" style="568" customWidth="1"/>
    <col min="6706" max="6706" width="3.109375" style="568" customWidth="1"/>
    <col min="6707" max="6707" width="1.88671875" style="568" customWidth="1"/>
    <col min="6708" max="6709" width="2.21875" style="568" customWidth="1"/>
    <col min="6710" max="6710" width="7.21875" style="568" customWidth="1"/>
    <col min="6711" max="6945" width="8.88671875" style="568"/>
    <col min="6946" max="6946" width="2.44140625" style="568" customWidth="1"/>
    <col min="6947" max="6947" width="2.33203125" style="568" customWidth="1"/>
    <col min="6948" max="6948" width="1.109375" style="568" customWidth="1"/>
    <col min="6949" max="6949" width="22.6640625" style="568" customWidth="1"/>
    <col min="6950" max="6950" width="1.21875" style="568" customWidth="1"/>
    <col min="6951" max="6952" width="11.77734375" style="568" customWidth="1"/>
    <col min="6953" max="6953" width="1.77734375" style="568" customWidth="1"/>
    <col min="6954" max="6954" width="6.88671875" style="568" customWidth="1"/>
    <col min="6955" max="6955" width="4.44140625" style="568" customWidth="1"/>
    <col min="6956" max="6956" width="3.6640625" style="568" customWidth="1"/>
    <col min="6957" max="6957" width="0.77734375" style="568" customWidth="1"/>
    <col min="6958" max="6958" width="3.33203125" style="568" customWidth="1"/>
    <col min="6959" max="6959" width="3.6640625" style="568" customWidth="1"/>
    <col min="6960" max="6960" width="3" style="568" customWidth="1"/>
    <col min="6961" max="6961" width="3.6640625" style="568" customWidth="1"/>
    <col min="6962" max="6962" width="3.109375" style="568" customWidth="1"/>
    <col min="6963" max="6963" width="1.88671875" style="568" customWidth="1"/>
    <col min="6964" max="6965" width="2.21875" style="568" customWidth="1"/>
    <col min="6966" max="6966" width="7.21875" style="568" customWidth="1"/>
    <col min="6967" max="7201" width="8.88671875" style="568"/>
    <col min="7202" max="7202" width="2.44140625" style="568" customWidth="1"/>
    <col min="7203" max="7203" width="2.33203125" style="568" customWidth="1"/>
    <col min="7204" max="7204" width="1.109375" style="568" customWidth="1"/>
    <col min="7205" max="7205" width="22.6640625" style="568" customWidth="1"/>
    <col min="7206" max="7206" width="1.21875" style="568" customWidth="1"/>
    <col min="7207" max="7208" width="11.77734375" style="568" customWidth="1"/>
    <col min="7209" max="7209" width="1.77734375" style="568" customWidth="1"/>
    <col min="7210" max="7210" width="6.88671875" style="568" customWidth="1"/>
    <col min="7211" max="7211" width="4.44140625" style="568" customWidth="1"/>
    <col min="7212" max="7212" width="3.6640625" style="568" customWidth="1"/>
    <col min="7213" max="7213" width="0.77734375" style="568" customWidth="1"/>
    <col min="7214" max="7214" width="3.33203125" style="568" customWidth="1"/>
    <col min="7215" max="7215" width="3.6640625" style="568" customWidth="1"/>
    <col min="7216" max="7216" width="3" style="568" customWidth="1"/>
    <col min="7217" max="7217" width="3.6640625" style="568" customWidth="1"/>
    <col min="7218" max="7218" width="3.109375" style="568" customWidth="1"/>
    <col min="7219" max="7219" width="1.88671875" style="568" customWidth="1"/>
    <col min="7220" max="7221" width="2.21875" style="568" customWidth="1"/>
    <col min="7222" max="7222" width="7.21875" style="568" customWidth="1"/>
    <col min="7223" max="7457" width="8.88671875" style="568"/>
    <col min="7458" max="7458" width="2.44140625" style="568" customWidth="1"/>
    <col min="7459" max="7459" width="2.33203125" style="568" customWidth="1"/>
    <col min="7460" max="7460" width="1.109375" style="568" customWidth="1"/>
    <col min="7461" max="7461" width="22.6640625" style="568" customWidth="1"/>
    <col min="7462" max="7462" width="1.21875" style="568" customWidth="1"/>
    <col min="7463" max="7464" width="11.77734375" style="568" customWidth="1"/>
    <col min="7465" max="7465" width="1.77734375" style="568" customWidth="1"/>
    <col min="7466" max="7466" width="6.88671875" style="568" customWidth="1"/>
    <col min="7467" max="7467" width="4.44140625" style="568" customWidth="1"/>
    <col min="7468" max="7468" width="3.6640625" style="568" customWidth="1"/>
    <col min="7469" max="7469" width="0.77734375" style="568" customWidth="1"/>
    <col min="7470" max="7470" width="3.33203125" style="568" customWidth="1"/>
    <col min="7471" max="7471" width="3.6640625" style="568" customWidth="1"/>
    <col min="7472" max="7472" width="3" style="568" customWidth="1"/>
    <col min="7473" max="7473" width="3.6640625" style="568" customWidth="1"/>
    <col min="7474" max="7474" width="3.109375" style="568" customWidth="1"/>
    <col min="7475" max="7475" width="1.88671875" style="568" customWidth="1"/>
    <col min="7476" max="7477" width="2.21875" style="568" customWidth="1"/>
    <col min="7478" max="7478" width="7.21875" style="568" customWidth="1"/>
    <col min="7479" max="7713" width="8.88671875" style="568"/>
    <col min="7714" max="7714" width="2.44140625" style="568" customWidth="1"/>
    <col min="7715" max="7715" width="2.33203125" style="568" customWidth="1"/>
    <col min="7716" max="7716" width="1.109375" style="568" customWidth="1"/>
    <col min="7717" max="7717" width="22.6640625" style="568" customWidth="1"/>
    <col min="7718" max="7718" width="1.21875" style="568" customWidth="1"/>
    <col min="7719" max="7720" width="11.77734375" style="568" customWidth="1"/>
    <col min="7721" max="7721" width="1.77734375" style="568" customWidth="1"/>
    <col min="7722" max="7722" width="6.88671875" style="568" customWidth="1"/>
    <col min="7723" max="7723" width="4.44140625" style="568" customWidth="1"/>
    <col min="7724" max="7724" width="3.6640625" style="568" customWidth="1"/>
    <col min="7725" max="7725" width="0.77734375" style="568" customWidth="1"/>
    <col min="7726" max="7726" width="3.33203125" style="568" customWidth="1"/>
    <col min="7727" max="7727" width="3.6640625" style="568" customWidth="1"/>
    <col min="7728" max="7728" width="3" style="568" customWidth="1"/>
    <col min="7729" max="7729" width="3.6640625" style="568" customWidth="1"/>
    <col min="7730" max="7730" width="3.109375" style="568" customWidth="1"/>
    <col min="7731" max="7731" width="1.88671875" style="568" customWidth="1"/>
    <col min="7732" max="7733" width="2.21875" style="568" customWidth="1"/>
    <col min="7734" max="7734" width="7.21875" style="568" customWidth="1"/>
    <col min="7735" max="7969" width="8.88671875" style="568"/>
    <col min="7970" max="7970" width="2.44140625" style="568" customWidth="1"/>
    <col min="7971" max="7971" width="2.33203125" style="568" customWidth="1"/>
    <col min="7972" max="7972" width="1.109375" style="568" customWidth="1"/>
    <col min="7973" max="7973" width="22.6640625" style="568" customWidth="1"/>
    <col min="7974" max="7974" width="1.21875" style="568" customWidth="1"/>
    <col min="7975" max="7976" width="11.77734375" style="568" customWidth="1"/>
    <col min="7977" max="7977" width="1.77734375" style="568" customWidth="1"/>
    <col min="7978" max="7978" width="6.88671875" style="568" customWidth="1"/>
    <col min="7979" max="7979" width="4.44140625" style="568" customWidth="1"/>
    <col min="7980" max="7980" width="3.6640625" style="568" customWidth="1"/>
    <col min="7981" max="7981" width="0.77734375" style="568" customWidth="1"/>
    <col min="7982" max="7982" width="3.33203125" style="568" customWidth="1"/>
    <col min="7983" max="7983" width="3.6640625" style="568" customWidth="1"/>
    <col min="7984" max="7984" width="3" style="568" customWidth="1"/>
    <col min="7985" max="7985" width="3.6640625" style="568" customWidth="1"/>
    <col min="7986" max="7986" width="3.109375" style="568" customWidth="1"/>
    <col min="7987" max="7987" width="1.88671875" style="568" customWidth="1"/>
    <col min="7988" max="7989" width="2.21875" style="568" customWidth="1"/>
    <col min="7990" max="7990" width="7.21875" style="568" customWidth="1"/>
    <col min="7991" max="8225" width="8.88671875" style="568"/>
    <col min="8226" max="8226" width="2.44140625" style="568" customWidth="1"/>
    <col min="8227" max="8227" width="2.33203125" style="568" customWidth="1"/>
    <col min="8228" max="8228" width="1.109375" style="568" customWidth="1"/>
    <col min="8229" max="8229" width="22.6640625" style="568" customWidth="1"/>
    <col min="8230" max="8230" width="1.21875" style="568" customWidth="1"/>
    <col min="8231" max="8232" width="11.77734375" style="568" customWidth="1"/>
    <col min="8233" max="8233" width="1.77734375" style="568" customWidth="1"/>
    <col min="8234" max="8234" width="6.88671875" style="568" customWidth="1"/>
    <col min="8235" max="8235" width="4.44140625" style="568" customWidth="1"/>
    <col min="8236" max="8236" width="3.6640625" style="568" customWidth="1"/>
    <col min="8237" max="8237" width="0.77734375" style="568" customWidth="1"/>
    <col min="8238" max="8238" width="3.33203125" style="568" customWidth="1"/>
    <col min="8239" max="8239" width="3.6640625" style="568" customWidth="1"/>
    <col min="8240" max="8240" width="3" style="568" customWidth="1"/>
    <col min="8241" max="8241" width="3.6640625" style="568" customWidth="1"/>
    <col min="8242" max="8242" width="3.109375" style="568" customWidth="1"/>
    <col min="8243" max="8243" width="1.88671875" style="568" customWidth="1"/>
    <col min="8244" max="8245" width="2.21875" style="568" customWidth="1"/>
    <col min="8246" max="8246" width="7.21875" style="568" customWidth="1"/>
    <col min="8247" max="8481" width="8.88671875" style="568"/>
    <col min="8482" max="8482" width="2.44140625" style="568" customWidth="1"/>
    <col min="8483" max="8483" width="2.33203125" style="568" customWidth="1"/>
    <col min="8484" max="8484" width="1.109375" style="568" customWidth="1"/>
    <col min="8485" max="8485" width="22.6640625" style="568" customWidth="1"/>
    <col min="8486" max="8486" width="1.21875" style="568" customWidth="1"/>
    <col min="8487" max="8488" width="11.77734375" style="568" customWidth="1"/>
    <col min="8489" max="8489" width="1.77734375" style="568" customWidth="1"/>
    <col min="8490" max="8490" width="6.88671875" style="568" customWidth="1"/>
    <col min="8491" max="8491" width="4.44140625" style="568" customWidth="1"/>
    <col min="8492" max="8492" width="3.6640625" style="568" customWidth="1"/>
    <col min="8493" max="8493" width="0.77734375" style="568" customWidth="1"/>
    <col min="8494" max="8494" width="3.33203125" style="568" customWidth="1"/>
    <col min="8495" max="8495" width="3.6640625" style="568" customWidth="1"/>
    <col min="8496" max="8496" width="3" style="568" customWidth="1"/>
    <col min="8497" max="8497" width="3.6640625" style="568" customWidth="1"/>
    <col min="8498" max="8498" width="3.109375" style="568" customWidth="1"/>
    <col min="8499" max="8499" width="1.88671875" style="568" customWidth="1"/>
    <col min="8500" max="8501" width="2.21875" style="568" customWidth="1"/>
    <col min="8502" max="8502" width="7.21875" style="568" customWidth="1"/>
    <col min="8503" max="8737" width="8.88671875" style="568"/>
    <col min="8738" max="8738" width="2.44140625" style="568" customWidth="1"/>
    <col min="8739" max="8739" width="2.33203125" style="568" customWidth="1"/>
    <col min="8740" max="8740" width="1.109375" style="568" customWidth="1"/>
    <col min="8741" max="8741" width="22.6640625" style="568" customWidth="1"/>
    <col min="8742" max="8742" width="1.21875" style="568" customWidth="1"/>
    <col min="8743" max="8744" width="11.77734375" style="568" customWidth="1"/>
    <col min="8745" max="8745" width="1.77734375" style="568" customWidth="1"/>
    <col min="8746" max="8746" width="6.88671875" style="568" customWidth="1"/>
    <col min="8747" max="8747" width="4.44140625" style="568" customWidth="1"/>
    <col min="8748" max="8748" width="3.6640625" style="568" customWidth="1"/>
    <col min="8749" max="8749" width="0.77734375" style="568" customWidth="1"/>
    <col min="8750" max="8750" width="3.33203125" style="568" customWidth="1"/>
    <col min="8751" max="8751" width="3.6640625" style="568" customWidth="1"/>
    <col min="8752" max="8752" width="3" style="568" customWidth="1"/>
    <col min="8753" max="8753" width="3.6640625" style="568" customWidth="1"/>
    <col min="8754" max="8754" width="3.109375" style="568" customWidth="1"/>
    <col min="8755" max="8755" width="1.88671875" style="568" customWidth="1"/>
    <col min="8756" max="8757" width="2.21875" style="568" customWidth="1"/>
    <col min="8758" max="8758" width="7.21875" style="568" customWidth="1"/>
    <col min="8759" max="8993" width="8.88671875" style="568"/>
    <col min="8994" max="8994" width="2.44140625" style="568" customWidth="1"/>
    <col min="8995" max="8995" width="2.33203125" style="568" customWidth="1"/>
    <col min="8996" max="8996" width="1.109375" style="568" customWidth="1"/>
    <col min="8997" max="8997" width="22.6640625" style="568" customWidth="1"/>
    <col min="8998" max="8998" width="1.21875" style="568" customWidth="1"/>
    <col min="8999" max="9000" width="11.77734375" style="568" customWidth="1"/>
    <col min="9001" max="9001" width="1.77734375" style="568" customWidth="1"/>
    <col min="9002" max="9002" width="6.88671875" style="568" customWidth="1"/>
    <col min="9003" max="9003" width="4.44140625" style="568" customWidth="1"/>
    <col min="9004" max="9004" width="3.6640625" style="568" customWidth="1"/>
    <col min="9005" max="9005" width="0.77734375" style="568" customWidth="1"/>
    <col min="9006" max="9006" width="3.33203125" style="568" customWidth="1"/>
    <col min="9007" max="9007" width="3.6640625" style="568" customWidth="1"/>
    <col min="9008" max="9008" width="3" style="568" customWidth="1"/>
    <col min="9009" max="9009" width="3.6640625" style="568" customWidth="1"/>
    <col min="9010" max="9010" width="3.109375" style="568" customWidth="1"/>
    <col min="9011" max="9011" width="1.88671875" style="568" customWidth="1"/>
    <col min="9012" max="9013" width="2.21875" style="568" customWidth="1"/>
    <col min="9014" max="9014" width="7.21875" style="568" customWidth="1"/>
    <col min="9015" max="9249" width="8.88671875" style="568"/>
    <col min="9250" max="9250" width="2.44140625" style="568" customWidth="1"/>
    <col min="9251" max="9251" width="2.33203125" style="568" customWidth="1"/>
    <col min="9252" max="9252" width="1.109375" style="568" customWidth="1"/>
    <col min="9253" max="9253" width="22.6640625" style="568" customWidth="1"/>
    <col min="9254" max="9254" width="1.21875" style="568" customWidth="1"/>
    <col min="9255" max="9256" width="11.77734375" style="568" customWidth="1"/>
    <col min="9257" max="9257" width="1.77734375" style="568" customWidth="1"/>
    <col min="9258" max="9258" width="6.88671875" style="568" customWidth="1"/>
    <col min="9259" max="9259" width="4.44140625" style="568" customWidth="1"/>
    <col min="9260" max="9260" width="3.6640625" style="568" customWidth="1"/>
    <col min="9261" max="9261" width="0.77734375" style="568" customWidth="1"/>
    <col min="9262" max="9262" width="3.33203125" style="568" customWidth="1"/>
    <col min="9263" max="9263" width="3.6640625" style="568" customWidth="1"/>
    <col min="9264" max="9264" width="3" style="568" customWidth="1"/>
    <col min="9265" max="9265" width="3.6640625" style="568" customWidth="1"/>
    <col min="9266" max="9266" width="3.109375" style="568" customWidth="1"/>
    <col min="9267" max="9267" width="1.88671875" style="568" customWidth="1"/>
    <col min="9268" max="9269" width="2.21875" style="568" customWidth="1"/>
    <col min="9270" max="9270" width="7.21875" style="568" customWidth="1"/>
    <col min="9271" max="9505" width="8.88671875" style="568"/>
    <col min="9506" max="9506" width="2.44140625" style="568" customWidth="1"/>
    <col min="9507" max="9507" width="2.33203125" style="568" customWidth="1"/>
    <col min="9508" max="9508" width="1.109375" style="568" customWidth="1"/>
    <col min="9509" max="9509" width="22.6640625" style="568" customWidth="1"/>
    <col min="9510" max="9510" width="1.21875" style="568" customWidth="1"/>
    <col min="9511" max="9512" width="11.77734375" style="568" customWidth="1"/>
    <col min="9513" max="9513" width="1.77734375" style="568" customWidth="1"/>
    <col min="9514" max="9514" width="6.88671875" style="568" customWidth="1"/>
    <col min="9515" max="9515" width="4.44140625" style="568" customWidth="1"/>
    <col min="9516" max="9516" width="3.6640625" style="568" customWidth="1"/>
    <col min="9517" max="9517" width="0.77734375" style="568" customWidth="1"/>
    <col min="9518" max="9518" width="3.33203125" style="568" customWidth="1"/>
    <col min="9519" max="9519" width="3.6640625" style="568" customWidth="1"/>
    <col min="9520" max="9520" width="3" style="568" customWidth="1"/>
    <col min="9521" max="9521" width="3.6640625" style="568" customWidth="1"/>
    <col min="9522" max="9522" width="3.109375" style="568" customWidth="1"/>
    <col min="9523" max="9523" width="1.88671875" style="568" customWidth="1"/>
    <col min="9524" max="9525" width="2.21875" style="568" customWidth="1"/>
    <col min="9526" max="9526" width="7.21875" style="568" customWidth="1"/>
    <col min="9527" max="9761" width="8.88671875" style="568"/>
    <col min="9762" max="9762" width="2.44140625" style="568" customWidth="1"/>
    <col min="9763" max="9763" width="2.33203125" style="568" customWidth="1"/>
    <col min="9764" max="9764" width="1.109375" style="568" customWidth="1"/>
    <col min="9765" max="9765" width="22.6640625" style="568" customWidth="1"/>
    <col min="9766" max="9766" width="1.21875" style="568" customWidth="1"/>
    <col min="9767" max="9768" width="11.77734375" style="568" customWidth="1"/>
    <col min="9769" max="9769" width="1.77734375" style="568" customWidth="1"/>
    <col min="9770" max="9770" width="6.88671875" style="568" customWidth="1"/>
    <col min="9771" max="9771" width="4.44140625" style="568" customWidth="1"/>
    <col min="9772" max="9772" width="3.6640625" style="568" customWidth="1"/>
    <col min="9773" max="9773" width="0.77734375" style="568" customWidth="1"/>
    <col min="9774" max="9774" width="3.33203125" style="568" customWidth="1"/>
    <col min="9775" max="9775" width="3.6640625" style="568" customWidth="1"/>
    <col min="9776" max="9776" width="3" style="568" customWidth="1"/>
    <col min="9777" max="9777" width="3.6640625" style="568" customWidth="1"/>
    <col min="9778" max="9778" width="3.109375" style="568" customWidth="1"/>
    <col min="9779" max="9779" width="1.88671875" style="568" customWidth="1"/>
    <col min="9780" max="9781" width="2.21875" style="568" customWidth="1"/>
    <col min="9782" max="9782" width="7.21875" style="568" customWidth="1"/>
    <col min="9783" max="10017" width="8.88671875" style="568"/>
    <col min="10018" max="10018" width="2.44140625" style="568" customWidth="1"/>
    <col min="10019" max="10019" width="2.33203125" style="568" customWidth="1"/>
    <col min="10020" max="10020" width="1.109375" style="568" customWidth="1"/>
    <col min="10021" max="10021" width="22.6640625" style="568" customWidth="1"/>
    <col min="10022" max="10022" width="1.21875" style="568" customWidth="1"/>
    <col min="10023" max="10024" width="11.77734375" style="568" customWidth="1"/>
    <col min="10025" max="10025" width="1.77734375" style="568" customWidth="1"/>
    <col min="10026" max="10026" width="6.88671875" style="568" customWidth="1"/>
    <col min="10027" max="10027" width="4.44140625" style="568" customWidth="1"/>
    <col min="10028" max="10028" width="3.6640625" style="568" customWidth="1"/>
    <col min="10029" max="10029" width="0.77734375" style="568" customWidth="1"/>
    <col min="10030" max="10030" width="3.33203125" style="568" customWidth="1"/>
    <col min="10031" max="10031" width="3.6640625" style="568" customWidth="1"/>
    <col min="10032" max="10032" width="3" style="568" customWidth="1"/>
    <col min="10033" max="10033" width="3.6640625" style="568" customWidth="1"/>
    <col min="10034" max="10034" width="3.109375" style="568" customWidth="1"/>
    <col min="10035" max="10035" width="1.88671875" style="568" customWidth="1"/>
    <col min="10036" max="10037" width="2.21875" style="568" customWidth="1"/>
    <col min="10038" max="10038" width="7.21875" style="568" customWidth="1"/>
    <col min="10039" max="10273" width="8.88671875" style="568"/>
    <col min="10274" max="10274" width="2.44140625" style="568" customWidth="1"/>
    <col min="10275" max="10275" width="2.33203125" style="568" customWidth="1"/>
    <col min="10276" max="10276" width="1.109375" style="568" customWidth="1"/>
    <col min="10277" max="10277" width="22.6640625" style="568" customWidth="1"/>
    <col min="10278" max="10278" width="1.21875" style="568" customWidth="1"/>
    <col min="10279" max="10280" width="11.77734375" style="568" customWidth="1"/>
    <col min="10281" max="10281" width="1.77734375" style="568" customWidth="1"/>
    <col min="10282" max="10282" width="6.88671875" style="568" customWidth="1"/>
    <col min="10283" max="10283" width="4.44140625" style="568" customWidth="1"/>
    <col min="10284" max="10284" width="3.6640625" style="568" customWidth="1"/>
    <col min="10285" max="10285" width="0.77734375" style="568" customWidth="1"/>
    <col min="10286" max="10286" width="3.33203125" style="568" customWidth="1"/>
    <col min="10287" max="10287" width="3.6640625" style="568" customWidth="1"/>
    <col min="10288" max="10288" width="3" style="568" customWidth="1"/>
    <col min="10289" max="10289" width="3.6640625" style="568" customWidth="1"/>
    <col min="10290" max="10290" width="3.109375" style="568" customWidth="1"/>
    <col min="10291" max="10291" width="1.88671875" style="568" customWidth="1"/>
    <col min="10292" max="10293" width="2.21875" style="568" customWidth="1"/>
    <col min="10294" max="10294" width="7.21875" style="568" customWidth="1"/>
    <col min="10295" max="10529" width="8.88671875" style="568"/>
    <col min="10530" max="10530" width="2.44140625" style="568" customWidth="1"/>
    <col min="10531" max="10531" width="2.33203125" style="568" customWidth="1"/>
    <col min="10532" max="10532" width="1.109375" style="568" customWidth="1"/>
    <col min="10533" max="10533" width="22.6640625" style="568" customWidth="1"/>
    <col min="10534" max="10534" width="1.21875" style="568" customWidth="1"/>
    <col min="10535" max="10536" width="11.77734375" style="568" customWidth="1"/>
    <col min="10537" max="10537" width="1.77734375" style="568" customWidth="1"/>
    <col min="10538" max="10538" width="6.88671875" style="568" customWidth="1"/>
    <col min="10539" max="10539" width="4.44140625" style="568" customWidth="1"/>
    <col min="10540" max="10540" width="3.6640625" style="568" customWidth="1"/>
    <col min="10541" max="10541" width="0.77734375" style="568" customWidth="1"/>
    <col min="10542" max="10542" width="3.33203125" style="568" customWidth="1"/>
    <col min="10543" max="10543" width="3.6640625" style="568" customWidth="1"/>
    <col min="10544" max="10544" width="3" style="568" customWidth="1"/>
    <col min="10545" max="10545" width="3.6640625" style="568" customWidth="1"/>
    <col min="10546" max="10546" width="3.109375" style="568" customWidth="1"/>
    <col min="10547" max="10547" width="1.88671875" style="568" customWidth="1"/>
    <col min="10548" max="10549" width="2.21875" style="568" customWidth="1"/>
    <col min="10550" max="10550" width="7.21875" style="568" customWidth="1"/>
    <col min="10551" max="10785" width="8.88671875" style="568"/>
    <col min="10786" max="10786" width="2.44140625" style="568" customWidth="1"/>
    <col min="10787" max="10787" width="2.33203125" style="568" customWidth="1"/>
    <col min="10788" max="10788" width="1.109375" style="568" customWidth="1"/>
    <col min="10789" max="10789" width="22.6640625" style="568" customWidth="1"/>
    <col min="10790" max="10790" width="1.21875" style="568" customWidth="1"/>
    <col min="10791" max="10792" width="11.77734375" style="568" customWidth="1"/>
    <col min="10793" max="10793" width="1.77734375" style="568" customWidth="1"/>
    <col min="10794" max="10794" width="6.88671875" style="568" customWidth="1"/>
    <col min="10795" max="10795" width="4.44140625" style="568" customWidth="1"/>
    <col min="10796" max="10796" width="3.6640625" style="568" customWidth="1"/>
    <col min="10797" max="10797" width="0.77734375" style="568" customWidth="1"/>
    <col min="10798" max="10798" width="3.33203125" style="568" customWidth="1"/>
    <col min="10799" max="10799" width="3.6640625" style="568" customWidth="1"/>
    <col min="10800" max="10800" width="3" style="568" customWidth="1"/>
    <col min="10801" max="10801" width="3.6640625" style="568" customWidth="1"/>
    <col min="10802" max="10802" width="3.109375" style="568" customWidth="1"/>
    <col min="10803" max="10803" width="1.88671875" style="568" customWidth="1"/>
    <col min="10804" max="10805" width="2.21875" style="568" customWidth="1"/>
    <col min="10806" max="10806" width="7.21875" style="568" customWidth="1"/>
    <col min="10807" max="11041" width="8.88671875" style="568"/>
    <col min="11042" max="11042" width="2.44140625" style="568" customWidth="1"/>
    <col min="11043" max="11043" width="2.33203125" style="568" customWidth="1"/>
    <col min="11044" max="11044" width="1.109375" style="568" customWidth="1"/>
    <col min="11045" max="11045" width="22.6640625" style="568" customWidth="1"/>
    <col min="11046" max="11046" width="1.21875" style="568" customWidth="1"/>
    <col min="11047" max="11048" width="11.77734375" style="568" customWidth="1"/>
    <col min="11049" max="11049" width="1.77734375" style="568" customWidth="1"/>
    <col min="11050" max="11050" width="6.88671875" style="568" customWidth="1"/>
    <col min="11051" max="11051" width="4.44140625" style="568" customWidth="1"/>
    <col min="11052" max="11052" width="3.6640625" style="568" customWidth="1"/>
    <col min="11053" max="11053" width="0.77734375" style="568" customWidth="1"/>
    <col min="11054" max="11054" width="3.33203125" style="568" customWidth="1"/>
    <col min="11055" max="11055" width="3.6640625" style="568" customWidth="1"/>
    <col min="11056" max="11056" width="3" style="568" customWidth="1"/>
    <col min="11057" max="11057" width="3.6640625" style="568" customWidth="1"/>
    <col min="11058" max="11058" width="3.109375" style="568" customWidth="1"/>
    <col min="11059" max="11059" width="1.88671875" style="568" customWidth="1"/>
    <col min="11060" max="11061" width="2.21875" style="568" customWidth="1"/>
    <col min="11062" max="11062" width="7.21875" style="568" customWidth="1"/>
    <col min="11063" max="11297" width="8.88671875" style="568"/>
    <col min="11298" max="11298" width="2.44140625" style="568" customWidth="1"/>
    <col min="11299" max="11299" width="2.33203125" style="568" customWidth="1"/>
    <col min="11300" max="11300" width="1.109375" style="568" customWidth="1"/>
    <col min="11301" max="11301" width="22.6640625" style="568" customWidth="1"/>
    <col min="11302" max="11302" width="1.21875" style="568" customWidth="1"/>
    <col min="11303" max="11304" width="11.77734375" style="568" customWidth="1"/>
    <col min="11305" max="11305" width="1.77734375" style="568" customWidth="1"/>
    <col min="11306" max="11306" width="6.88671875" style="568" customWidth="1"/>
    <col min="11307" max="11307" width="4.44140625" style="568" customWidth="1"/>
    <col min="11308" max="11308" width="3.6640625" style="568" customWidth="1"/>
    <col min="11309" max="11309" width="0.77734375" style="568" customWidth="1"/>
    <col min="11310" max="11310" width="3.33203125" style="568" customWidth="1"/>
    <col min="11311" max="11311" width="3.6640625" style="568" customWidth="1"/>
    <col min="11312" max="11312" width="3" style="568" customWidth="1"/>
    <col min="11313" max="11313" width="3.6640625" style="568" customWidth="1"/>
    <col min="11314" max="11314" width="3.109375" style="568" customWidth="1"/>
    <col min="11315" max="11315" width="1.88671875" style="568" customWidth="1"/>
    <col min="11316" max="11317" width="2.21875" style="568" customWidth="1"/>
    <col min="11318" max="11318" width="7.21875" style="568" customWidth="1"/>
    <col min="11319" max="11553" width="8.88671875" style="568"/>
    <col min="11554" max="11554" width="2.44140625" style="568" customWidth="1"/>
    <col min="11555" max="11555" width="2.33203125" style="568" customWidth="1"/>
    <col min="11556" max="11556" width="1.109375" style="568" customWidth="1"/>
    <col min="11557" max="11557" width="22.6640625" style="568" customWidth="1"/>
    <col min="11558" max="11558" width="1.21875" style="568" customWidth="1"/>
    <col min="11559" max="11560" width="11.77734375" style="568" customWidth="1"/>
    <col min="11561" max="11561" width="1.77734375" style="568" customWidth="1"/>
    <col min="11562" max="11562" width="6.88671875" style="568" customWidth="1"/>
    <col min="11563" max="11563" width="4.44140625" style="568" customWidth="1"/>
    <col min="11564" max="11564" width="3.6640625" style="568" customWidth="1"/>
    <col min="11565" max="11565" width="0.77734375" style="568" customWidth="1"/>
    <col min="11566" max="11566" width="3.33203125" style="568" customWidth="1"/>
    <col min="11567" max="11567" width="3.6640625" style="568" customWidth="1"/>
    <col min="11568" max="11568" width="3" style="568" customWidth="1"/>
    <col min="11569" max="11569" width="3.6640625" style="568" customWidth="1"/>
    <col min="11570" max="11570" width="3.109375" style="568" customWidth="1"/>
    <col min="11571" max="11571" width="1.88671875" style="568" customWidth="1"/>
    <col min="11572" max="11573" width="2.21875" style="568" customWidth="1"/>
    <col min="11574" max="11574" width="7.21875" style="568" customWidth="1"/>
    <col min="11575" max="11809" width="8.88671875" style="568"/>
    <col min="11810" max="11810" width="2.44140625" style="568" customWidth="1"/>
    <col min="11811" max="11811" width="2.33203125" style="568" customWidth="1"/>
    <col min="11812" max="11812" width="1.109375" style="568" customWidth="1"/>
    <col min="11813" max="11813" width="22.6640625" style="568" customWidth="1"/>
    <col min="11814" max="11814" width="1.21875" style="568" customWidth="1"/>
    <col min="11815" max="11816" width="11.77734375" style="568" customWidth="1"/>
    <col min="11817" max="11817" width="1.77734375" style="568" customWidth="1"/>
    <col min="11818" max="11818" width="6.88671875" style="568" customWidth="1"/>
    <col min="11819" max="11819" width="4.44140625" style="568" customWidth="1"/>
    <col min="11820" max="11820" width="3.6640625" style="568" customWidth="1"/>
    <col min="11821" max="11821" width="0.77734375" style="568" customWidth="1"/>
    <col min="11822" max="11822" width="3.33203125" style="568" customWidth="1"/>
    <col min="11823" max="11823" width="3.6640625" style="568" customWidth="1"/>
    <col min="11824" max="11824" width="3" style="568" customWidth="1"/>
    <col min="11825" max="11825" width="3.6640625" style="568" customWidth="1"/>
    <col min="11826" max="11826" width="3.109375" style="568" customWidth="1"/>
    <col min="11827" max="11827" width="1.88671875" style="568" customWidth="1"/>
    <col min="11828" max="11829" width="2.21875" style="568" customWidth="1"/>
    <col min="11830" max="11830" width="7.21875" style="568" customWidth="1"/>
    <col min="11831" max="12065" width="8.88671875" style="568"/>
    <col min="12066" max="12066" width="2.44140625" style="568" customWidth="1"/>
    <col min="12067" max="12067" width="2.33203125" style="568" customWidth="1"/>
    <col min="12068" max="12068" width="1.109375" style="568" customWidth="1"/>
    <col min="12069" max="12069" width="22.6640625" style="568" customWidth="1"/>
    <col min="12070" max="12070" width="1.21875" style="568" customWidth="1"/>
    <col min="12071" max="12072" width="11.77734375" style="568" customWidth="1"/>
    <col min="12073" max="12073" width="1.77734375" style="568" customWidth="1"/>
    <col min="12074" max="12074" width="6.88671875" style="568" customWidth="1"/>
    <col min="12075" max="12075" width="4.44140625" style="568" customWidth="1"/>
    <col min="12076" max="12076" width="3.6640625" style="568" customWidth="1"/>
    <col min="12077" max="12077" width="0.77734375" style="568" customWidth="1"/>
    <col min="12078" max="12078" width="3.33203125" style="568" customWidth="1"/>
    <col min="12079" max="12079" width="3.6640625" style="568" customWidth="1"/>
    <col min="12080" max="12080" width="3" style="568" customWidth="1"/>
    <col min="12081" max="12081" width="3.6640625" style="568" customWidth="1"/>
    <col min="12082" max="12082" width="3.109375" style="568" customWidth="1"/>
    <col min="12083" max="12083" width="1.88671875" style="568" customWidth="1"/>
    <col min="12084" max="12085" width="2.21875" style="568" customWidth="1"/>
    <col min="12086" max="12086" width="7.21875" style="568" customWidth="1"/>
    <col min="12087" max="12321" width="8.88671875" style="568"/>
    <col min="12322" max="12322" width="2.44140625" style="568" customWidth="1"/>
    <col min="12323" max="12323" width="2.33203125" style="568" customWidth="1"/>
    <col min="12324" max="12324" width="1.109375" style="568" customWidth="1"/>
    <col min="12325" max="12325" width="22.6640625" style="568" customWidth="1"/>
    <col min="12326" max="12326" width="1.21875" style="568" customWidth="1"/>
    <col min="12327" max="12328" width="11.77734375" style="568" customWidth="1"/>
    <col min="12329" max="12329" width="1.77734375" style="568" customWidth="1"/>
    <col min="12330" max="12330" width="6.88671875" style="568" customWidth="1"/>
    <col min="12331" max="12331" width="4.44140625" style="568" customWidth="1"/>
    <col min="12332" max="12332" width="3.6640625" style="568" customWidth="1"/>
    <col min="12333" max="12333" width="0.77734375" style="568" customWidth="1"/>
    <col min="12334" max="12334" width="3.33203125" style="568" customWidth="1"/>
    <col min="12335" max="12335" width="3.6640625" style="568" customWidth="1"/>
    <col min="12336" max="12336" width="3" style="568" customWidth="1"/>
    <col min="12337" max="12337" width="3.6640625" style="568" customWidth="1"/>
    <col min="12338" max="12338" width="3.109375" style="568" customWidth="1"/>
    <col min="12339" max="12339" width="1.88671875" style="568" customWidth="1"/>
    <col min="12340" max="12341" width="2.21875" style="568" customWidth="1"/>
    <col min="12342" max="12342" width="7.21875" style="568" customWidth="1"/>
    <col min="12343" max="12577" width="8.88671875" style="568"/>
    <col min="12578" max="12578" width="2.44140625" style="568" customWidth="1"/>
    <col min="12579" max="12579" width="2.33203125" style="568" customWidth="1"/>
    <col min="12580" max="12580" width="1.109375" style="568" customWidth="1"/>
    <col min="12581" max="12581" width="22.6640625" style="568" customWidth="1"/>
    <col min="12582" max="12582" width="1.21875" style="568" customWidth="1"/>
    <col min="12583" max="12584" width="11.77734375" style="568" customWidth="1"/>
    <col min="12585" max="12585" width="1.77734375" style="568" customWidth="1"/>
    <col min="12586" max="12586" width="6.88671875" style="568" customWidth="1"/>
    <col min="12587" max="12587" width="4.44140625" style="568" customWidth="1"/>
    <col min="12588" max="12588" width="3.6640625" style="568" customWidth="1"/>
    <col min="12589" max="12589" width="0.77734375" style="568" customWidth="1"/>
    <col min="12590" max="12590" width="3.33203125" style="568" customWidth="1"/>
    <col min="12591" max="12591" width="3.6640625" style="568" customWidth="1"/>
    <col min="12592" max="12592" width="3" style="568" customWidth="1"/>
    <col min="12593" max="12593" width="3.6640625" style="568" customWidth="1"/>
    <col min="12594" max="12594" width="3.109375" style="568" customWidth="1"/>
    <col min="12595" max="12595" width="1.88671875" style="568" customWidth="1"/>
    <col min="12596" max="12597" width="2.21875" style="568" customWidth="1"/>
    <col min="12598" max="12598" width="7.21875" style="568" customWidth="1"/>
    <col min="12599" max="12833" width="8.88671875" style="568"/>
    <col min="12834" max="12834" width="2.44140625" style="568" customWidth="1"/>
    <col min="12835" max="12835" width="2.33203125" style="568" customWidth="1"/>
    <col min="12836" max="12836" width="1.109375" style="568" customWidth="1"/>
    <col min="12837" max="12837" width="22.6640625" style="568" customWidth="1"/>
    <col min="12838" max="12838" width="1.21875" style="568" customWidth="1"/>
    <col min="12839" max="12840" width="11.77734375" style="568" customWidth="1"/>
    <col min="12841" max="12841" width="1.77734375" style="568" customWidth="1"/>
    <col min="12842" max="12842" width="6.88671875" style="568" customWidth="1"/>
    <col min="12843" max="12843" width="4.44140625" style="568" customWidth="1"/>
    <col min="12844" max="12844" width="3.6640625" style="568" customWidth="1"/>
    <col min="12845" max="12845" width="0.77734375" style="568" customWidth="1"/>
    <col min="12846" max="12846" width="3.33203125" style="568" customWidth="1"/>
    <col min="12847" max="12847" width="3.6640625" style="568" customWidth="1"/>
    <col min="12848" max="12848" width="3" style="568" customWidth="1"/>
    <col min="12849" max="12849" width="3.6640625" style="568" customWidth="1"/>
    <col min="12850" max="12850" width="3.109375" style="568" customWidth="1"/>
    <col min="12851" max="12851" width="1.88671875" style="568" customWidth="1"/>
    <col min="12852" max="12853" width="2.21875" style="568" customWidth="1"/>
    <col min="12854" max="12854" width="7.21875" style="568" customWidth="1"/>
    <col min="12855" max="13089" width="8.88671875" style="568"/>
    <col min="13090" max="13090" width="2.44140625" style="568" customWidth="1"/>
    <col min="13091" max="13091" width="2.33203125" style="568" customWidth="1"/>
    <col min="13092" max="13092" width="1.109375" style="568" customWidth="1"/>
    <col min="13093" max="13093" width="22.6640625" style="568" customWidth="1"/>
    <col min="13094" max="13094" width="1.21875" style="568" customWidth="1"/>
    <col min="13095" max="13096" width="11.77734375" style="568" customWidth="1"/>
    <col min="13097" max="13097" width="1.77734375" style="568" customWidth="1"/>
    <col min="13098" max="13098" width="6.88671875" style="568" customWidth="1"/>
    <col min="13099" max="13099" width="4.44140625" style="568" customWidth="1"/>
    <col min="13100" max="13100" width="3.6640625" style="568" customWidth="1"/>
    <col min="13101" max="13101" width="0.77734375" style="568" customWidth="1"/>
    <col min="13102" max="13102" width="3.33203125" style="568" customWidth="1"/>
    <col min="13103" max="13103" width="3.6640625" style="568" customWidth="1"/>
    <col min="13104" max="13104" width="3" style="568" customWidth="1"/>
    <col min="13105" max="13105" width="3.6640625" style="568" customWidth="1"/>
    <col min="13106" max="13106" width="3.109375" style="568" customWidth="1"/>
    <col min="13107" max="13107" width="1.88671875" style="568" customWidth="1"/>
    <col min="13108" max="13109" width="2.21875" style="568" customWidth="1"/>
    <col min="13110" max="13110" width="7.21875" style="568" customWidth="1"/>
    <col min="13111" max="13345" width="8.88671875" style="568"/>
    <col min="13346" max="13346" width="2.44140625" style="568" customWidth="1"/>
    <col min="13347" max="13347" width="2.33203125" style="568" customWidth="1"/>
    <col min="13348" max="13348" width="1.109375" style="568" customWidth="1"/>
    <col min="13349" max="13349" width="22.6640625" style="568" customWidth="1"/>
    <col min="13350" max="13350" width="1.21875" style="568" customWidth="1"/>
    <col min="13351" max="13352" width="11.77734375" style="568" customWidth="1"/>
    <col min="13353" max="13353" width="1.77734375" style="568" customWidth="1"/>
    <col min="13354" max="13354" width="6.88671875" style="568" customWidth="1"/>
    <col min="13355" max="13355" width="4.44140625" style="568" customWidth="1"/>
    <col min="13356" max="13356" width="3.6640625" style="568" customWidth="1"/>
    <col min="13357" max="13357" width="0.77734375" style="568" customWidth="1"/>
    <col min="13358" max="13358" width="3.33203125" style="568" customWidth="1"/>
    <col min="13359" max="13359" width="3.6640625" style="568" customWidth="1"/>
    <col min="13360" max="13360" width="3" style="568" customWidth="1"/>
    <col min="13361" max="13361" width="3.6640625" style="568" customWidth="1"/>
    <col min="13362" max="13362" width="3.109375" style="568" customWidth="1"/>
    <col min="13363" max="13363" width="1.88671875" style="568" customWidth="1"/>
    <col min="13364" max="13365" width="2.21875" style="568" customWidth="1"/>
    <col min="13366" max="13366" width="7.21875" style="568" customWidth="1"/>
    <col min="13367" max="13601" width="8.88671875" style="568"/>
    <col min="13602" max="13602" width="2.44140625" style="568" customWidth="1"/>
    <col min="13603" max="13603" width="2.33203125" style="568" customWidth="1"/>
    <col min="13604" max="13604" width="1.109375" style="568" customWidth="1"/>
    <col min="13605" max="13605" width="22.6640625" style="568" customWidth="1"/>
    <col min="13606" max="13606" width="1.21875" style="568" customWidth="1"/>
    <col min="13607" max="13608" width="11.77734375" style="568" customWidth="1"/>
    <col min="13609" max="13609" width="1.77734375" style="568" customWidth="1"/>
    <col min="13610" max="13610" width="6.88671875" style="568" customWidth="1"/>
    <col min="13611" max="13611" width="4.44140625" style="568" customWidth="1"/>
    <col min="13612" max="13612" width="3.6640625" style="568" customWidth="1"/>
    <col min="13613" max="13613" width="0.77734375" style="568" customWidth="1"/>
    <col min="13614" max="13614" width="3.33203125" style="568" customWidth="1"/>
    <col min="13615" max="13615" width="3.6640625" style="568" customWidth="1"/>
    <col min="13616" max="13616" width="3" style="568" customWidth="1"/>
    <col min="13617" max="13617" width="3.6640625" style="568" customWidth="1"/>
    <col min="13618" max="13618" width="3.109375" style="568" customWidth="1"/>
    <col min="13619" max="13619" width="1.88671875" style="568" customWidth="1"/>
    <col min="13620" max="13621" width="2.21875" style="568" customWidth="1"/>
    <col min="13622" max="13622" width="7.21875" style="568" customWidth="1"/>
    <col min="13623" max="13857" width="8.88671875" style="568"/>
    <col min="13858" max="13858" width="2.44140625" style="568" customWidth="1"/>
    <col min="13859" max="13859" width="2.33203125" style="568" customWidth="1"/>
    <col min="13860" max="13860" width="1.109375" style="568" customWidth="1"/>
    <col min="13861" max="13861" width="22.6640625" style="568" customWidth="1"/>
    <col min="13862" max="13862" width="1.21875" style="568" customWidth="1"/>
    <col min="13863" max="13864" width="11.77734375" style="568" customWidth="1"/>
    <col min="13865" max="13865" width="1.77734375" style="568" customWidth="1"/>
    <col min="13866" max="13866" width="6.88671875" style="568" customWidth="1"/>
    <col min="13867" max="13867" width="4.44140625" style="568" customWidth="1"/>
    <col min="13868" max="13868" width="3.6640625" style="568" customWidth="1"/>
    <col min="13869" max="13869" width="0.77734375" style="568" customWidth="1"/>
    <col min="13870" max="13870" width="3.33203125" style="568" customWidth="1"/>
    <col min="13871" max="13871" width="3.6640625" style="568" customWidth="1"/>
    <col min="13872" max="13872" width="3" style="568" customWidth="1"/>
    <col min="13873" max="13873" width="3.6640625" style="568" customWidth="1"/>
    <col min="13874" max="13874" width="3.109375" style="568" customWidth="1"/>
    <col min="13875" max="13875" width="1.88671875" style="568" customWidth="1"/>
    <col min="13876" max="13877" width="2.21875" style="568" customWidth="1"/>
    <col min="13878" max="13878" width="7.21875" style="568" customWidth="1"/>
    <col min="13879" max="14113" width="8.88671875" style="568"/>
    <col min="14114" max="14114" width="2.44140625" style="568" customWidth="1"/>
    <col min="14115" max="14115" width="2.33203125" style="568" customWidth="1"/>
    <col min="14116" max="14116" width="1.109375" style="568" customWidth="1"/>
    <col min="14117" max="14117" width="22.6640625" style="568" customWidth="1"/>
    <col min="14118" max="14118" width="1.21875" style="568" customWidth="1"/>
    <col min="14119" max="14120" width="11.77734375" style="568" customWidth="1"/>
    <col min="14121" max="14121" width="1.77734375" style="568" customWidth="1"/>
    <col min="14122" max="14122" width="6.88671875" style="568" customWidth="1"/>
    <col min="14123" max="14123" width="4.44140625" style="568" customWidth="1"/>
    <col min="14124" max="14124" width="3.6640625" style="568" customWidth="1"/>
    <col min="14125" max="14125" width="0.77734375" style="568" customWidth="1"/>
    <col min="14126" max="14126" width="3.33203125" style="568" customWidth="1"/>
    <col min="14127" max="14127" width="3.6640625" style="568" customWidth="1"/>
    <col min="14128" max="14128" width="3" style="568" customWidth="1"/>
    <col min="14129" max="14129" width="3.6640625" style="568" customWidth="1"/>
    <col min="14130" max="14130" width="3.109375" style="568" customWidth="1"/>
    <col min="14131" max="14131" width="1.88671875" style="568" customWidth="1"/>
    <col min="14132" max="14133" width="2.21875" style="568" customWidth="1"/>
    <col min="14134" max="14134" width="7.21875" style="568" customWidth="1"/>
    <col min="14135" max="14369" width="8.88671875" style="568"/>
    <col min="14370" max="14370" width="2.44140625" style="568" customWidth="1"/>
    <col min="14371" max="14371" width="2.33203125" style="568" customWidth="1"/>
    <col min="14372" max="14372" width="1.109375" style="568" customWidth="1"/>
    <col min="14373" max="14373" width="22.6640625" style="568" customWidth="1"/>
    <col min="14374" max="14374" width="1.21875" style="568" customWidth="1"/>
    <col min="14375" max="14376" width="11.77734375" style="568" customWidth="1"/>
    <col min="14377" max="14377" width="1.77734375" style="568" customWidth="1"/>
    <col min="14378" max="14378" width="6.88671875" style="568" customWidth="1"/>
    <col min="14379" max="14379" width="4.44140625" style="568" customWidth="1"/>
    <col min="14380" max="14380" width="3.6640625" style="568" customWidth="1"/>
    <col min="14381" max="14381" width="0.77734375" style="568" customWidth="1"/>
    <col min="14382" max="14382" width="3.33203125" style="568" customWidth="1"/>
    <col min="14383" max="14383" width="3.6640625" style="568" customWidth="1"/>
    <col min="14384" max="14384" width="3" style="568" customWidth="1"/>
    <col min="14385" max="14385" width="3.6640625" style="568" customWidth="1"/>
    <col min="14386" max="14386" width="3.109375" style="568" customWidth="1"/>
    <col min="14387" max="14387" width="1.88671875" style="568" customWidth="1"/>
    <col min="14388" max="14389" width="2.21875" style="568" customWidth="1"/>
    <col min="14390" max="14390" width="7.21875" style="568" customWidth="1"/>
    <col min="14391" max="14625" width="8.88671875" style="568"/>
    <col min="14626" max="14626" width="2.44140625" style="568" customWidth="1"/>
    <col min="14627" max="14627" width="2.33203125" style="568" customWidth="1"/>
    <col min="14628" max="14628" width="1.109375" style="568" customWidth="1"/>
    <col min="14629" max="14629" width="22.6640625" style="568" customWidth="1"/>
    <col min="14630" max="14630" width="1.21875" style="568" customWidth="1"/>
    <col min="14631" max="14632" width="11.77734375" style="568" customWidth="1"/>
    <col min="14633" max="14633" width="1.77734375" style="568" customWidth="1"/>
    <col min="14634" max="14634" width="6.88671875" style="568" customWidth="1"/>
    <col min="14635" max="14635" width="4.44140625" style="568" customWidth="1"/>
    <col min="14636" max="14636" width="3.6640625" style="568" customWidth="1"/>
    <col min="14637" max="14637" width="0.77734375" style="568" customWidth="1"/>
    <col min="14638" max="14638" width="3.33203125" style="568" customWidth="1"/>
    <col min="14639" max="14639" width="3.6640625" style="568" customWidth="1"/>
    <col min="14640" max="14640" width="3" style="568" customWidth="1"/>
    <col min="14641" max="14641" width="3.6640625" style="568" customWidth="1"/>
    <col min="14642" max="14642" width="3.109375" style="568" customWidth="1"/>
    <col min="14643" max="14643" width="1.88671875" style="568" customWidth="1"/>
    <col min="14644" max="14645" width="2.21875" style="568" customWidth="1"/>
    <col min="14646" max="14646" width="7.21875" style="568" customWidth="1"/>
    <col min="14647" max="14881" width="8.88671875" style="568"/>
    <col min="14882" max="14882" width="2.44140625" style="568" customWidth="1"/>
    <col min="14883" max="14883" width="2.33203125" style="568" customWidth="1"/>
    <col min="14884" max="14884" width="1.109375" style="568" customWidth="1"/>
    <col min="14885" max="14885" width="22.6640625" style="568" customWidth="1"/>
    <col min="14886" max="14886" width="1.21875" style="568" customWidth="1"/>
    <col min="14887" max="14888" width="11.77734375" style="568" customWidth="1"/>
    <col min="14889" max="14889" width="1.77734375" style="568" customWidth="1"/>
    <col min="14890" max="14890" width="6.88671875" style="568" customWidth="1"/>
    <col min="14891" max="14891" width="4.44140625" style="568" customWidth="1"/>
    <col min="14892" max="14892" width="3.6640625" style="568" customWidth="1"/>
    <col min="14893" max="14893" width="0.77734375" style="568" customWidth="1"/>
    <col min="14894" max="14894" width="3.33203125" style="568" customWidth="1"/>
    <col min="14895" max="14895" width="3.6640625" style="568" customWidth="1"/>
    <col min="14896" max="14896" width="3" style="568" customWidth="1"/>
    <col min="14897" max="14897" width="3.6640625" style="568" customWidth="1"/>
    <col min="14898" max="14898" width="3.109375" style="568" customWidth="1"/>
    <col min="14899" max="14899" width="1.88671875" style="568" customWidth="1"/>
    <col min="14900" max="14901" width="2.21875" style="568" customWidth="1"/>
    <col min="14902" max="14902" width="7.21875" style="568" customWidth="1"/>
    <col min="14903" max="15137" width="8.88671875" style="568"/>
    <col min="15138" max="15138" width="2.44140625" style="568" customWidth="1"/>
    <col min="15139" max="15139" width="2.33203125" style="568" customWidth="1"/>
    <col min="15140" max="15140" width="1.109375" style="568" customWidth="1"/>
    <col min="15141" max="15141" width="22.6640625" style="568" customWidth="1"/>
    <col min="15142" max="15142" width="1.21875" style="568" customWidth="1"/>
    <col min="15143" max="15144" width="11.77734375" style="568" customWidth="1"/>
    <col min="15145" max="15145" width="1.77734375" style="568" customWidth="1"/>
    <col min="15146" max="15146" width="6.88671875" style="568" customWidth="1"/>
    <col min="15147" max="15147" width="4.44140625" style="568" customWidth="1"/>
    <col min="15148" max="15148" width="3.6640625" style="568" customWidth="1"/>
    <col min="15149" max="15149" width="0.77734375" style="568" customWidth="1"/>
    <col min="15150" max="15150" width="3.33203125" style="568" customWidth="1"/>
    <col min="15151" max="15151" width="3.6640625" style="568" customWidth="1"/>
    <col min="15152" max="15152" width="3" style="568" customWidth="1"/>
    <col min="15153" max="15153" width="3.6640625" style="568" customWidth="1"/>
    <col min="15154" max="15154" width="3.109375" style="568" customWidth="1"/>
    <col min="15155" max="15155" width="1.88671875" style="568" customWidth="1"/>
    <col min="15156" max="15157" width="2.21875" style="568" customWidth="1"/>
    <col min="15158" max="15158" width="7.21875" style="568" customWidth="1"/>
    <col min="15159" max="15393" width="8.88671875" style="568"/>
    <col min="15394" max="15394" width="2.44140625" style="568" customWidth="1"/>
    <col min="15395" max="15395" width="2.33203125" style="568" customWidth="1"/>
    <col min="15396" max="15396" width="1.109375" style="568" customWidth="1"/>
    <col min="15397" max="15397" width="22.6640625" style="568" customWidth="1"/>
    <col min="15398" max="15398" width="1.21875" style="568" customWidth="1"/>
    <col min="15399" max="15400" width="11.77734375" style="568" customWidth="1"/>
    <col min="15401" max="15401" width="1.77734375" style="568" customWidth="1"/>
    <col min="15402" max="15402" width="6.88671875" style="568" customWidth="1"/>
    <col min="15403" max="15403" width="4.44140625" style="568" customWidth="1"/>
    <col min="15404" max="15404" width="3.6640625" style="568" customWidth="1"/>
    <col min="15405" max="15405" width="0.77734375" style="568" customWidth="1"/>
    <col min="15406" max="15406" width="3.33203125" style="568" customWidth="1"/>
    <col min="15407" max="15407" width="3.6640625" style="568" customWidth="1"/>
    <col min="15408" max="15408" width="3" style="568" customWidth="1"/>
    <col min="15409" max="15409" width="3.6640625" style="568" customWidth="1"/>
    <col min="15410" max="15410" width="3.109375" style="568" customWidth="1"/>
    <col min="15411" max="15411" width="1.88671875" style="568" customWidth="1"/>
    <col min="15412" max="15413" width="2.21875" style="568" customWidth="1"/>
    <col min="15414" max="15414" width="7.21875" style="568" customWidth="1"/>
    <col min="15415" max="15649" width="8.88671875" style="568"/>
    <col min="15650" max="15650" width="2.44140625" style="568" customWidth="1"/>
    <col min="15651" max="15651" width="2.33203125" style="568" customWidth="1"/>
    <col min="15652" max="15652" width="1.109375" style="568" customWidth="1"/>
    <col min="15653" max="15653" width="22.6640625" style="568" customWidth="1"/>
    <col min="15654" max="15654" width="1.21875" style="568" customWidth="1"/>
    <col min="15655" max="15656" width="11.77734375" style="568" customWidth="1"/>
    <col min="15657" max="15657" width="1.77734375" style="568" customWidth="1"/>
    <col min="15658" max="15658" width="6.88671875" style="568" customWidth="1"/>
    <col min="15659" max="15659" width="4.44140625" style="568" customWidth="1"/>
    <col min="15660" max="15660" width="3.6640625" style="568" customWidth="1"/>
    <col min="15661" max="15661" width="0.77734375" style="568" customWidth="1"/>
    <col min="15662" max="15662" width="3.33203125" style="568" customWidth="1"/>
    <col min="15663" max="15663" width="3.6640625" style="568" customWidth="1"/>
    <col min="15664" max="15664" width="3" style="568" customWidth="1"/>
    <col min="15665" max="15665" width="3.6640625" style="568" customWidth="1"/>
    <col min="15666" max="15666" width="3.109375" style="568" customWidth="1"/>
    <col min="15667" max="15667" width="1.88671875" style="568" customWidth="1"/>
    <col min="15668" max="15669" width="2.21875" style="568" customWidth="1"/>
    <col min="15670" max="15670" width="7.21875" style="568" customWidth="1"/>
    <col min="15671" max="15905" width="8.88671875" style="568"/>
    <col min="15906" max="15906" width="2.44140625" style="568" customWidth="1"/>
    <col min="15907" max="15907" width="2.33203125" style="568" customWidth="1"/>
    <col min="15908" max="15908" width="1.109375" style="568" customWidth="1"/>
    <col min="15909" max="15909" width="22.6640625" style="568" customWidth="1"/>
    <col min="15910" max="15910" width="1.21875" style="568" customWidth="1"/>
    <col min="15911" max="15912" width="11.77734375" style="568" customWidth="1"/>
    <col min="15913" max="15913" width="1.77734375" style="568" customWidth="1"/>
    <col min="15914" max="15914" width="6.88671875" style="568" customWidth="1"/>
    <col min="15915" max="15915" width="4.44140625" style="568" customWidth="1"/>
    <col min="15916" max="15916" width="3.6640625" style="568" customWidth="1"/>
    <col min="15917" max="15917" width="0.77734375" style="568" customWidth="1"/>
    <col min="15918" max="15918" width="3.33203125" style="568" customWidth="1"/>
    <col min="15919" max="15919" width="3.6640625" style="568" customWidth="1"/>
    <col min="15920" max="15920" width="3" style="568" customWidth="1"/>
    <col min="15921" max="15921" width="3.6640625" style="568" customWidth="1"/>
    <col min="15922" max="15922" width="3.109375" style="568" customWidth="1"/>
    <col min="15923" max="15923" width="1.88671875" style="568" customWidth="1"/>
    <col min="15924" max="15925" width="2.21875" style="568" customWidth="1"/>
    <col min="15926" max="15926" width="7.21875" style="568" customWidth="1"/>
    <col min="15927" max="16161" width="8.88671875" style="568"/>
    <col min="16162" max="16162" width="2.44140625" style="568" customWidth="1"/>
    <col min="16163" max="16163" width="2.33203125" style="568" customWidth="1"/>
    <col min="16164" max="16164" width="1.109375" style="568" customWidth="1"/>
    <col min="16165" max="16165" width="22.6640625" style="568" customWidth="1"/>
    <col min="16166" max="16166" width="1.21875" style="568" customWidth="1"/>
    <col min="16167" max="16168" width="11.77734375" style="568" customWidth="1"/>
    <col min="16169" max="16169" width="1.77734375" style="568" customWidth="1"/>
    <col min="16170" max="16170" width="6.88671875" style="568" customWidth="1"/>
    <col min="16171" max="16171" width="4.44140625" style="568" customWidth="1"/>
    <col min="16172" max="16172" width="3.6640625" style="568" customWidth="1"/>
    <col min="16173" max="16173" width="0.77734375" style="568" customWidth="1"/>
    <col min="16174" max="16174" width="3.33203125" style="568" customWidth="1"/>
    <col min="16175" max="16175" width="3.6640625" style="568" customWidth="1"/>
    <col min="16176" max="16176" width="3" style="568" customWidth="1"/>
    <col min="16177" max="16177" width="3.6640625" style="568" customWidth="1"/>
    <col min="16178" max="16178" width="3.109375" style="568" customWidth="1"/>
    <col min="16179" max="16179" width="1.88671875" style="568" customWidth="1"/>
    <col min="16180" max="16181" width="2.21875" style="568" customWidth="1"/>
    <col min="16182" max="16182" width="7.21875" style="568" customWidth="1"/>
    <col min="16183" max="16384" width="8.88671875" style="568"/>
  </cols>
  <sheetData>
    <row r="1" spans="2:76" ht="20.25" customHeight="1">
      <c r="B1" s="570" t="s">
        <v>661</v>
      </c>
      <c r="BB1" s="570" t="s">
        <v>661</v>
      </c>
    </row>
    <row r="2" spans="2:76" ht="12" customHeight="1">
      <c r="S2" s="611"/>
      <c r="T2" s="611"/>
      <c r="X2" s="611"/>
      <c r="AB2" s="612"/>
      <c r="BS2" s="611"/>
      <c r="BT2" s="611"/>
      <c r="BX2" s="611"/>
    </row>
    <row r="3" spans="2:76">
      <c r="Q3" s="1154" t="s">
        <v>313</v>
      </c>
      <c r="R3" s="1154"/>
      <c r="S3" s="547"/>
      <c r="T3" s="613" t="s">
        <v>439</v>
      </c>
      <c r="U3" s="614"/>
      <c r="V3" s="613" t="s">
        <v>440</v>
      </c>
      <c r="W3" s="614"/>
      <c r="X3" s="613" t="s">
        <v>441</v>
      </c>
      <c r="BQ3" s="1154" t="s">
        <v>313</v>
      </c>
      <c r="BR3" s="1154"/>
      <c r="BS3" s="533" t="s">
        <v>452</v>
      </c>
      <c r="BT3" s="613" t="s">
        <v>439</v>
      </c>
      <c r="BU3" s="533" t="s">
        <v>452</v>
      </c>
      <c r="BV3" s="613" t="s">
        <v>440</v>
      </c>
      <c r="BW3" s="533" t="s">
        <v>452</v>
      </c>
      <c r="BX3" s="613" t="s">
        <v>441</v>
      </c>
    </row>
    <row r="4" spans="2:76">
      <c r="Q4" s="616"/>
      <c r="R4" s="616"/>
      <c r="S4" s="617"/>
      <c r="T4" s="613"/>
      <c r="U4" s="617"/>
      <c r="V4" s="613"/>
      <c r="W4" s="617"/>
      <c r="X4" s="613"/>
      <c r="BQ4" s="616"/>
      <c r="BR4" s="616"/>
      <c r="BS4" s="617"/>
      <c r="BT4" s="613"/>
      <c r="BU4" s="617"/>
      <c r="BV4" s="613"/>
      <c r="BW4" s="617"/>
      <c r="BX4" s="613"/>
    </row>
    <row r="5" spans="2:76" ht="12" customHeight="1">
      <c r="T5" s="618"/>
      <c r="U5" s="618"/>
      <c r="V5" s="618"/>
      <c r="W5" s="618"/>
      <c r="X5" s="618"/>
      <c r="BT5" s="618"/>
      <c r="BU5" s="618"/>
      <c r="BV5" s="618"/>
      <c r="BW5" s="618"/>
      <c r="BX5" s="618"/>
    </row>
    <row r="6" spans="2:76" ht="21" customHeight="1">
      <c r="C6" s="568" t="s">
        <v>442</v>
      </c>
      <c r="N6" s="570" t="s">
        <v>443</v>
      </c>
      <c r="O6" s="570"/>
      <c r="P6" s="570"/>
      <c r="Q6" s="570"/>
      <c r="R6" s="619"/>
      <c r="S6" s="619"/>
      <c r="T6" s="619"/>
      <c r="U6" s="619"/>
      <c r="V6" s="619"/>
      <c r="W6" s="619"/>
      <c r="X6" s="619"/>
      <c r="BC6" s="568" t="s">
        <v>442</v>
      </c>
      <c r="BN6" s="570" t="s">
        <v>443</v>
      </c>
      <c r="BO6" s="570"/>
      <c r="BP6" s="570"/>
      <c r="BQ6" s="570"/>
      <c r="BR6" s="619"/>
      <c r="BS6" s="619"/>
      <c r="BT6" s="619"/>
      <c r="BU6" s="619"/>
      <c r="BV6" s="619"/>
      <c r="BW6" s="619"/>
      <c r="BX6" s="619"/>
    </row>
    <row r="7" spans="2:76" ht="2.4" customHeight="1">
      <c r="B7" s="568" t="s">
        <v>470</v>
      </c>
      <c r="T7" s="618"/>
      <c r="U7" s="618"/>
      <c r="V7" s="618"/>
      <c r="W7" s="618"/>
      <c r="X7" s="618"/>
      <c r="BB7" s="568" t="s">
        <v>470</v>
      </c>
      <c r="BT7" s="618"/>
      <c r="BU7" s="618"/>
      <c r="BV7" s="618"/>
      <c r="BW7" s="618"/>
      <c r="BX7" s="618"/>
    </row>
    <row r="8" spans="2:76" ht="25.8" customHeight="1">
      <c r="C8" s="568" t="s">
        <v>471</v>
      </c>
      <c r="E8" s="570"/>
      <c r="F8" s="570"/>
      <c r="G8" s="570"/>
      <c r="H8" s="570"/>
      <c r="I8" s="570"/>
      <c r="J8" s="570"/>
      <c r="N8" s="1303" t="s">
        <v>445</v>
      </c>
      <c r="O8" s="1303"/>
      <c r="P8" s="1151">
        <f>[9]第１号_１枚目!J8</f>
        <v>0</v>
      </c>
      <c r="Q8" s="1151"/>
      <c r="R8" s="1151"/>
      <c r="S8" s="1151"/>
      <c r="T8" s="1151"/>
      <c r="U8" s="1151"/>
      <c r="V8" s="1151"/>
      <c r="W8" s="1151"/>
      <c r="X8" s="1151"/>
      <c r="BC8" s="568" t="s">
        <v>471</v>
      </c>
      <c r="BE8" s="570"/>
      <c r="BF8" s="570"/>
      <c r="BG8" s="570"/>
      <c r="BH8" s="570"/>
      <c r="BI8" s="570"/>
      <c r="BJ8" s="570"/>
      <c r="BN8" s="1303" t="s">
        <v>445</v>
      </c>
      <c r="BO8" s="1303"/>
      <c r="BP8" s="1151" t="str">
        <f>[9]第１号_１枚目!BJ8</f>
        <v>東京都○○区0丁目0－0</v>
      </c>
      <c r="BQ8" s="1151"/>
      <c r="BR8" s="1151"/>
      <c r="BS8" s="1151"/>
      <c r="BT8" s="1151"/>
      <c r="BU8" s="1151"/>
      <c r="BV8" s="1151"/>
      <c r="BW8" s="1151"/>
      <c r="BX8" s="1151"/>
    </row>
    <row r="9" spans="2:76" ht="2.4" customHeight="1">
      <c r="D9" s="570"/>
      <c r="E9" s="570"/>
      <c r="F9" s="570"/>
      <c r="G9" s="570"/>
      <c r="H9" s="570"/>
      <c r="I9" s="570"/>
      <c r="J9" s="570"/>
      <c r="O9" s="570"/>
      <c r="P9" s="444"/>
      <c r="Q9" s="444"/>
      <c r="R9" s="444"/>
      <c r="S9" s="444"/>
      <c r="T9" s="444"/>
      <c r="U9" s="444"/>
      <c r="V9" s="444"/>
      <c r="W9" s="444"/>
      <c r="X9" s="444"/>
      <c r="BD9" s="570"/>
      <c r="BE9" s="570"/>
      <c r="BF9" s="570"/>
      <c r="BG9" s="570"/>
      <c r="BH9" s="570"/>
      <c r="BI9" s="570"/>
      <c r="BJ9" s="570"/>
      <c r="BO9" s="570"/>
      <c r="BP9" s="444"/>
      <c r="BQ9" s="444"/>
      <c r="BR9" s="444"/>
      <c r="BS9" s="444"/>
      <c r="BT9" s="444"/>
      <c r="BU9" s="444"/>
      <c r="BV9" s="444"/>
      <c r="BW9" s="444"/>
      <c r="BX9" s="444"/>
    </row>
    <row r="10" spans="2:76" ht="25.8" customHeight="1">
      <c r="N10" s="1303" t="s">
        <v>446</v>
      </c>
      <c r="O10" s="1303"/>
      <c r="P10" s="1151">
        <f>[9]第１号_１枚目!J9</f>
        <v>0</v>
      </c>
      <c r="Q10" s="1151"/>
      <c r="R10" s="1151"/>
      <c r="S10" s="1151"/>
      <c r="T10" s="1151"/>
      <c r="U10" s="1151"/>
      <c r="V10" s="1151"/>
      <c r="W10" s="1151"/>
      <c r="X10" s="1151"/>
      <c r="BN10" s="1303" t="s">
        <v>446</v>
      </c>
      <c r="BO10" s="1303"/>
      <c r="BP10" s="1151" t="str">
        <f>[9]第１号_１枚目!BJ9</f>
        <v>株式会社 都内需要家法人</v>
      </c>
      <c r="BQ10" s="1151"/>
      <c r="BR10" s="1151"/>
      <c r="BS10" s="1151"/>
      <c r="BT10" s="1151"/>
      <c r="BU10" s="1151"/>
      <c r="BV10" s="1151"/>
      <c r="BW10" s="1151"/>
      <c r="BX10" s="1151"/>
    </row>
    <row r="11" spans="2:76" ht="3.6" customHeight="1">
      <c r="O11" s="570"/>
      <c r="P11" s="444"/>
      <c r="Q11" s="444"/>
      <c r="R11" s="444"/>
      <c r="S11" s="444"/>
      <c r="T11" s="444"/>
      <c r="U11" s="444"/>
      <c r="V11" s="444"/>
      <c r="W11" s="444"/>
      <c r="X11" s="444"/>
      <c r="BO11" s="570"/>
      <c r="BP11" s="444"/>
      <c r="BQ11" s="444"/>
      <c r="BR11" s="444"/>
      <c r="BS11" s="444"/>
      <c r="BT11" s="444"/>
      <c r="BU11" s="444"/>
      <c r="BV11" s="444"/>
      <c r="BW11" s="444"/>
      <c r="BX11" s="444"/>
    </row>
    <row r="12" spans="2:76" ht="25.8" customHeight="1">
      <c r="N12" s="1343" t="s">
        <v>386</v>
      </c>
      <c r="O12" s="1343"/>
      <c r="P12" s="1151">
        <f>[9]第１号_１枚目!J10</f>
        <v>0</v>
      </c>
      <c r="Q12" s="1153"/>
      <c r="R12" s="1153"/>
      <c r="S12" s="1153"/>
      <c r="T12" s="1151">
        <f>[9]第１号_１枚目!M10</f>
        <v>0</v>
      </c>
      <c r="U12" s="1153"/>
      <c r="V12" s="1153"/>
      <c r="W12" s="1153"/>
      <c r="X12" s="1153"/>
      <c r="BN12" s="1343" t="s">
        <v>386</v>
      </c>
      <c r="BO12" s="1343"/>
      <c r="BP12" s="1151" t="str">
        <f>[9]第１号_１枚目!BJ10</f>
        <v>代表取締役社長</v>
      </c>
      <c r="BQ12" s="1153"/>
      <c r="BR12" s="1153"/>
      <c r="BS12" s="1153"/>
      <c r="BT12" s="1151" t="str">
        <f>[9]第１号_１枚目!BM10</f>
        <v>○○　○○</v>
      </c>
      <c r="BU12" s="1153"/>
      <c r="BV12" s="1153"/>
      <c r="BW12" s="1153"/>
      <c r="BX12" s="1153"/>
    </row>
    <row r="13" spans="2:76" ht="21" customHeight="1">
      <c r="N13" s="570"/>
      <c r="O13" s="570"/>
      <c r="P13" s="570"/>
      <c r="Q13" s="570"/>
      <c r="R13" s="570"/>
      <c r="S13" s="570"/>
      <c r="T13" s="570"/>
      <c r="U13" s="570"/>
      <c r="V13" s="570"/>
      <c r="W13" s="570"/>
      <c r="X13" s="570"/>
      <c r="BN13" s="570"/>
      <c r="BO13" s="570"/>
      <c r="BP13" s="570"/>
      <c r="BQ13" s="570"/>
      <c r="BR13" s="570"/>
      <c r="BS13" s="570"/>
      <c r="BT13" s="570"/>
      <c r="BU13" s="570"/>
      <c r="BV13" s="570"/>
      <c r="BW13" s="570"/>
      <c r="BX13" s="570"/>
    </row>
    <row r="14" spans="2:76" ht="2.4" customHeight="1">
      <c r="O14" s="570"/>
      <c r="P14" s="620"/>
      <c r="Q14" s="620"/>
      <c r="R14" s="620"/>
      <c r="S14" s="620"/>
      <c r="T14" s="620"/>
      <c r="U14" s="620"/>
      <c r="V14" s="620"/>
      <c r="W14" s="620"/>
      <c r="X14" s="620"/>
      <c r="BO14" s="570"/>
      <c r="BP14" s="620"/>
      <c r="BQ14" s="620"/>
      <c r="BR14" s="620"/>
      <c r="BS14" s="620"/>
      <c r="BT14" s="620"/>
      <c r="BU14" s="620"/>
      <c r="BV14" s="620"/>
      <c r="BW14" s="620"/>
      <c r="BX14" s="620"/>
    </row>
    <row r="15" spans="2:76" ht="21" customHeight="1">
      <c r="N15" s="570"/>
      <c r="O15" s="570"/>
      <c r="P15" s="570"/>
      <c r="Q15" s="570"/>
      <c r="R15" s="570"/>
      <c r="S15" s="570"/>
      <c r="T15" s="570"/>
      <c r="U15" s="570"/>
      <c r="V15" s="570"/>
      <c r="W15" s="570"/>
      <c r="X15" s="570"/>
      <c r="AB15" s="621"/>
      <c r="BN15" s="570"/>
      <c r="BO15" s="570"/>
      <c r="BP15" s="570"/>
      <c r="BQ15" s="570"/>
      <c r="BR15" s="570"/>
      <c r="BS15" s="570"/>
      <c r="BT15" s="570"/>
      <c r="BU15" s="570"/>
      <c r="BV15" s="570"/>
      <c r="BW15" s="570"/>
      <c r="BX15" s="570"/>
    </row>
    <row r="16" spans="2:76" ht="2.4" customHeight="1">
      <c r="O16" s="570"/>
      <c r="P16" s="620"/>
      <c r="Q16" s="620"/>
      <c r="R16" s="620"/>
      <c r="S16" s="620"/>
      <c r="T16" s="620"/>
      <c r="U16" s="620"/>
      <c r="V16" s="620"/>
      <c r="W16" s="620"/>
      <c r="X16" s="620"/>
      <c r="BO16" s="570"/>
      <c r="BP16" s="620"/>
      <c r="BQ16" s="620"/>
      <c r="BR16" s="620"/>
      <c r="BS16" s="620"/>
      <c r="BT16" s="620"/>
      <c r="BU16" s="620"/>
      <c r="BV16" s="620"/>
      <c r="BW16" s="620"/>
      <c r="BX16" s="620"/>
    </row>
    <row r="17" spans="1:78" s="624" customFormat="1" ht="14.4">
      <c r="A17" s="622" t="s">
        <v>288</v>
      </c>
      <c r="B17" s="622"/>
      <c r="C17" s="622"/>
      <c r="D17" s="622"/>
      <c r="E17" s="622"/>
      <c r="F17" s="622"/>
      <c r="G17" s="622"/>
      <c r="H17" s="622"/>
      <c r="I17" s="622"/>
      <c r="J17" s="622"/>
      <c r="K17" s="622"/>
      <c r="L17" s="622"/>
      <c r="M17" s="622"/>
      <c r="N17" s="622"/>
      <c r="O17" s="622"/>
      <c r="P17" s="622"/>
      <c r="Q17" s="622"/>
      <c r="R17" s="622"/>
      <c r="S17" s="622"/>
      <c r="T17" s="622"/>
      <c r="U17" s="622"/>
      <c r="V17" s="622"/>
      <c r="W17" s="622"/>
      <c r="X17" s="622"/>
      <c r="Y17" s="622"/>
      <c r="Z17" s="622"/>
      <c r="AA17" s="623"/>
      <c r="AB17" s="623"/>
      <c r="AC17" s="623"/>
      <c r="AD17" s="623"/>
      <c r="AE17" s="623"/>
      <c r="AF17" s="623"/>
      <c r="AG17" s="623"/>
      <c r="AH17" s="623"/>
      <c r="AI17" s="623"/>
      <c r="AJ17" s="623"/>
      <c r="AK17" s="623"/>
      <c r="BA17" s="622" t="s">
        <v>288</v>
      </c>
      <c r="BB17" s="622"/>
      <c r="BC17" s="622"/>
      <c r="BD17" s="622"/>
      <c r="BE17" s="622"/>
      <c r="BF17" s="622"/>
      <c r="BG17" s="622"/>
      <c r="BH17" s="622"/>
      <c r="BI17" s="622"/>
      <c r="BJ17" s="622"/>
      <c r="BK17" s="622"/>
      <c r="BL17" s="622"/>
      <c r="BM17" s="622"/>
      <c r="BN17" s="622"/>
      <c r="BO17" s="622"/>
      <c r="BP17" s="622"/>
      <c r="BQ17" s="622"/>
      <c r="BR17" s="622"/>
      <c r="BS17" s="622"/>
      <c r="BT17" s="622"/>
      <c r="BU17" s="622"/>
      <c r="BV17" s="622"/>
      <c r="BW17" s="622"/>
      <c r="BX17" s="622"/>
      <c r="BY17" s="622"/>
      <c r="BZ17" s="622"/>
    </row>
    <row r="18" spans="1:78" s="624" customFormat="1" ht="14.4">
      <c r="C18" s="1338" t="s">
        <v>662</v>
      </c>
      <c r="D18" s="1338"/>
      <c r="E18" s="1338"/>
      <c r="F18" s="1338"/>
      <c r="G18" s="1338"/>
      <c r="H18" s="1338"/>
      <c r="I18" s="1338"/>
      <c r="J18" s="1338"/>
      <c r="K18" s="1338"/>
      <c r="L18" s="1338"/>
      <c r="M18" s="1338"/>
      <c r="N18" s="1338"/>
      <c r="O18" s="1338"/>
      <c r="P18" s="1338"/>
      <c r="Q18" s="1338"/>
      <c r="R18" s="1338"/>
      <c r="S18" s="1338"/>
      <c r="T18" s="1338"/>
      <c r="U18" s="1338"/>
      <c r="V18" s="1338"/>
      <c r="W18" s="1338"/>
      <c r="X18" s="1338"/>
      <c r="Y18" s="623"/>
      <c r="Z18" s="623"/>
      <c r="AA18" s="623"/>
      <c r="BC18" s="1338" t="s">
        <v>662</v>
      </c>
      <c r="BD18" s="1338"/>
      <c r="BE18" s="1338"/>
      <c r="BF18" s="1338"/>
      <c r="BG18" s="1338"/>
      <c r="BH18" s="1338"/>
      <c r="BI18" s="1338"/>
      <c r="BJ18" s="1338"/>
      <c r="BK18" s="1338"/>
      <c r="BL18" s="1338"/>
      <c r="BM18" s="1338"/>
      <c r="BN18" s="1338"/>
      <c r="BO18" s="1338"/>
      <c r="BP18" s="1338"/>
      <c r="BQ18" s="1338"/>
      <c r="BR18" s="1338"/>
      <c r="BS18" s="1338"/>
      <c r="BT18" s="1338"/>
      <c r="BU18" s="1338"/>
      <c r="BV18" s="1338"/>
      <c r="BW18" s="1338"/>
      <c r="BX18" s="1338"/>
      <c r="BY18" s="623"/>
      <c r="BZ18" s="623"/>
    </row>
    <row r="19" spans="1:78" ht="11.4" customHeight="1"/>
    <row r="20" spans="1:78">
      <c r="D20" s="568" t="s">
        <v>381</v>
      </c>
      <c r="E20" s="452"/>
      <c r="F20" s="627" t="s">
        <v>439</v>
      </c>
      <c r="G20" s="454"/>
      <c r="H20" s="627" t="s">
        <v>440</v>
      </c>
      <c r="I20" s="628"/>
      <c r="J20" s="1339" t="s">
        <v>448</v>
      </c>
      <c r="K20" s="1339"/>
      <c r="L20" s="629"/>
      <c r="M20" s="1303" t="s">
        <v>449</v>
      </c>
      <c r="N20" s="1303"/>
      <c r="O20" s="1303"/>
      <c r="P20" s="1340"/>
      <c r="Q20" s="1340"/>
      <c r="R20" s="1341" t="s">
        <v>620</v>
      </c>
      <c r="S20" s="1341"/>
      <c r="T20" s="1341"/>
      <c r="U20" s="1341"/>
      <c r="V20" s="1341"/>
      <c r="W20" s="1341"/>
      <c r="X20" s="1341"/>
      <c r="Y20" s="1341"/>
      <c r="Z20" s="568"/>
      <c r="AB20" s="621"/>
      <c r="BD20" s="568" t="s">
        <v>381</v>
      </c>
      <c r="BE20" s="630" t="s">
        <v>452</v>
      </c>
      <c r="BF20" s="627" t="s">
        <v>439</v>
      </c>
      <c r="BG20" s="615" t="s">
        <v>452</v>
      </c>
      <c r="BH20" s="627" t="s">
        <v>440</v>
      </c>
      <c r="BI20" s="615" t="s">
        <v>452</v>
      </c>
      <c r="BJ20" s="1339" t="s">
        <v>448</v>
      </c>
      <c r="BK20" s="1339"/>
      <c r="BL20" s="615" t="s">
        <v>452</v>
      </c>
      <c r="BM20" s="1303" t="s">
        <v>449</v>
      </c>
      <c r="BN20" s="1303"/>
      <c r="BO20" s="1303"/>
      <c r="BP20" s="1342" t="s">
        <v>453</v>
      </c>
      <c r="BQ20" s="1342"/>
      <c r="BR20" s="1341" t="s">
        <v>620</v>
      </c>
      <c r="BS20" s="1341"/>
      <c r="BT20" s="1341"/>
      <c r="BU20" s="1341"/>
      <c r="BV20" s="1341"/>
      <c r="BW20" s="1341"/>
      <c r="BX20" s="1341"/>
      <c r="BY20" s="1341"/>
      <c r="BZ20" s="568"/>
    </row>
    <row r="21" spans="1:78" ht="44.4" customHeight="1">
      <c r="C21" s="1475" t="s">
        <v>663</v>
      </c>
      <c r="D21" s="1475"/>
      <c r="E21" s="1475"/>
      <c r="F21" s="1475"/>
      <c r="G21" s="1475"/>
      <c r="H21" s="1475"/>
      <c r="I21" s="1475"/>
      <c r="J21" s="1475"/>
      <c r="K21" s="1475"/>
      <c r="L21" s="1475"/>
      <c r="M21" s="1475"/>
      <c r="N21" s="1475"/>
      <c r="O21" s="1475"/>
      <c r="P21" s="1475"/>
      <c r="Q21" s="1475"/>
      <c r="R21" s="1475"/>
      <c r="S21" s="1475"/>
      <c r="T21" s="1475"/>
      <c r="U21" s="1475"/>
      <c r="V21" s="1475"/>
      <c r="W21" s="1475"/>
      <c r="X21" s="1475"/>
      <c r="BC21" s="1475" t="s">
        <v>663</v>
      </c>
      <c r="BD21" s="1475"/>
      <c r="BE21" s="1475"/>
      <c r="BF21" s="1475"/>
      <c r="BG21" s="1475"/>
      <c r="BH21" s="1475"/>
      <c r="BI21" s="1475"/>
      <c r="BJ21" s="1475"/>
      <c r="BK21" s="1475"/>
      <c r="BL21" s="1475"/>
      <c r="BM21" s="1475"/>
      <c r="BN21" s="1475"/>
      <c r="BO21" s="1475"/>
      <c r="BP21" s="1475"/>
      <c r="BQ21" s="1475"/>
      <c r="BR21" s="1475"/>
      <c r="BS21" s="1475"/>
      <c r="BT21" s="1475"/>
      <c r="BU21" s="1475"/>
      <c r="BV21" s="1475"/>
      <c r="BW21" s="1475"/>
      <c r="BX21" s="1475"/>
    </row>
    <row r="22" spans="1:78" ht="13.2" hidden="1" customHeight="1">
      <c r="C22" s="631"/>
      <c r="D22" s="631"/>
      <c r="E22" s="631"/>
      <c r="F22" s="631"/>
      <c r="G22" s="631"/>
      <c r="H22" s="631"/>
      <c r="I22" s="631"/>
      <c r="J22" s="631"/>
      <c r="K22" s="631"/>
      <c r="L22" s="631"/>
      <c r="M22" s="631"/>
      <c r="N22" s="631"/>
      <c r="O22" s="631"/>
      <c r="P22" s="631"/>
      <c r="Q22" s="631"/>
      <c r="R22" s="631"/>
      <c r="S22" s="631"/>
      <c r="T22" s="631"/>
      <c r="U22" s="631"/>
      <c r="V22" s="631"/>
      <c r="W22" s="631"/>
      <c r="X22" s="631"/>
      <c r="BC22" s="631"/>
      <c r="BD22" s="631"/>
      <c r="BE22" s="631"/>
      <c r="BF22" s="631"/>
      <c r="BG22" s="631"/>
      <c r="BH22" s="631"/>
      <c r="BI22" s="631"/>
      <c r="BJ22" s="631"/>
      <c r="BK22" s="631"/>
      <c r="BL22" s="631"/>
      <c r="BM22" s="631"/>
      <c r="BN22" s="631"/>
      <c r="BO22" s="631"/>
      <c r="BP22" s="631"/>
      <c r="BQ22" s="631"/>
      <c r="BR22" s="631"/>
      <c r="BS22" s="631"/>
      <c r="BT22" s="631"/>
      <c r="BU22" s="631"/>
      <c r="BV22" s="631"/>
      <c r="BW22" s="631"/>
      <c r="BX22" s="631"/>
    </row>
    <row r="23" spans="1:78" ht="13.2" customHeight="1">
      <c r="C23" s="631"/>
      <c r="D23" s="631"/>
      <c r="E23" s="631"/>
      <c r="F23" s="631"/>
      <c r="G23" s="631"/>
      <c r="H23" s="631"/>
      <c r="I23" s="631"/>
      <c r="J23" s="631"/>
      <c r="K23" s="631"/>
      <c r="L23" s="631"/>
      <c r="M23" s="631"/>
      <c r="N23" s="631"/>
      <c r="O23" s="631"/>
      <c r="P23" s="631"/>
      <c r="Q23" s="631"/>
      <c r="R23" s="631"/>
      <c r="S23" s="631"/>
      <c r="T23" s="631"/>
      <c r="U23" s="631"/>
      <c r="V23" s="631"/>
      <c r="W23" s="631"/>
      <c r="X23" s="631"/>
      <c r="BC23" s="631"/>
      <c r="BD23" s="631"/>
      <c r="BE23" s="631"/>
      <c r="BF23" s="631"/>
      <c r="BG23" s="631"/>
      <c r="BH23" s="631"/>
      <c r="BI23" s="631"/>
      <c r="BJ23" s="631"/>
      <c r="BK23" s="631"/>
      <c r="BL23" s="631"/>
      <c r="BM23" s="631"/>
      <c r="BN23" s="631"/>
      <c r="BO23" s="631"/>
      <c r="BP23" s="631"/>
      <c r="BQ23" s="631"/>
      <c r="BR23" s="631"/>
      <c r="BS23" s="631"/>
      <c r="BT23" s="631"/>
      <c r="BU23" s="631"/>
      <c r="BV23" s="631"/>
      <c r="BW23" s="631"/>
      <c r="BX23" s="631"/>
    </row>
    <row r="24" spans="1:78" ht="13.2" customHeight="1">
      <c r="C24" s="1333" t="s">
        <v>456</v>
      </c>
      <c r="D24" s="1333"/>
      <c r="E24" s="1333"/>
      <c r="F24" s="1333"/>
      <c r="G24" s="1333"/>
      <c r="H24" s="1333"/>
      <c r="I24" s="1333"/>
      <c r="J24" s="1333"/>
      <c r="K24" s="1333"/>
      <c r="L24" s="1333"/>
      <c r="M24" s="1333"/>
      <c r="N24" s="1333"/>
      <c r="O24" s="1333"/>
      <c r="P24" s="1333"/>
      <c r="Q24" s="1333"/>
      <c r="R24" s="1333"/>
      <c r="S24" s="1333"/>
      <c r="T24" s="1333"/>
      <c r="U24" s="1333"/>
      <c r="V24" s="1333"/>
      <c r="W24" s="1333"/>
      <c r="X24" s="1333"/>
      <c r="BC24" s="1333" t="s">
        <v>456</v>
      </c>
      <c r="BD24" s="1333"/>
      <c r="BE24" s="1333"/>
      <c r="BF24" s="1333"/>
      <c r="BG24" s="1333"/>
      <c r="BH24" s="1333"/>
      <c r="BI24" s="1333"/>
      <c r="BJ24" s="1333"/>
      <c r="BK24" s="1333"/>
      <c r="BL24" s="1333"/>
      <c r="BM24" s="1333"/>
      <c r="BN24" s="1333"/>
      <c r="BO24" s="1333"/>
      <c r="BP24" s="1333"/>
      <c r="BQ24" s="1333"/>
      <c r="BR24" s="1333"/>
      <c r="BS24" s="1333"/>
      <c r="BT24" s="1333"/>
      <c r="BU24" s="1333"/>
      <c r="BV24" s="1333"/>
      <c r="BW24" s="1333"/>
      <c r="BX24" s="1333"/>
    </row>
    <row r="25" spans="1:78" ht="13.2" hidden="1" customHeight="1">
      <c r="C25" s="632"/>
      <c r="D25" s="632"/>
      <c r="E25" s="632"/>
      <c r="F25" s="632"/>
      <c r="G25" s="632"/>
      <c r="H25" s="632"/>
      <c r="I25" s="632"/>
      <c r="J25" s="632"/>
      <c r="K25" s="632"/>
      <c r="L25" s="632"/>
      <c r="M25" s="632"/>
      <c r="N25" s="632"/>
      <c r="O25" s="632"/>
      <c r="P25" s="632"/>
      <c r="Q25" s="632"/>
      <c r="R25" s="632"/>
      <c r="S25" s="632"/>
      <c r="T25" s="632"/>
      <c r="U25" s="632"/>
      <c r="V25" s="632"/>
      <c r="W25" s="632"/>
      <c r="X25" s="632"/>
      <c r="BC25" s="632"/>
      <c r="BD25" s="632"/>
      <c r="BE25" s="632"/>
      <c r="BF25" s="632"/>
      <c r="BG25" s="632"/>
      <c r="BH25" s="632"/>
      <c r="BI25" s="632"/>
      <c r="BJ25" s="632"/>
      <c r="BK25" s="632"/>
      <c r="BL25" s="632"/>
      <c r="BM25" s="632"/>
      <c r="BN25" s="632"/>
      <c r="BO25" s="632"/>
      <c r="BP25" s="632"/>
      <c r="BQ25" s="632"/>
      <c r="BR25" s="632"/>
      <c r="BS25" s="632"/>
      <c r="BT25" s="632"/>
      <c r="BU25" s="632"/>
      <c r="BV25" s="632"/>
      <c r="BW25" s="632"/>
      <c r="BX25" s="632"/>
    </row>
    <row r="26" spans="1:78" ht="13.2" customHeight="1">
      <c r="C26" s="633"/>
      <c r="D26" s="633"/>
      <c r="E26" s="633"/>
      <c r="F26" s="633"/>
      <c r="G26" s="633"/>
      <c r="H26" s="633"/>
      <c r="I26" s="633"/>
      <c r="J26" s="633"/>
      <c r="K26" s="633"/>
      <c r="L26" s="633"/>
      <c r="M26" s="633"/>
      <c r="N26" s="633"/>
      <c r="O26" s="633"/>
      <c r="P26" s="633"/>
      <c r="Q26" s="633"/>
      <c r="R26" s="633"/>
      <c r="S26" s="633"/>
      <c r="T26" s="633"/>
      <c r="U26" s="633"/>
      <c r="V26" s="633"/>
      <c r="W26" s="633"/>
      <c r="X26" s="633"/>
      <c r="BC26" s="633"/>
      <c r="BD26" s="633"/>
      <c r="BE26" s="633"/>
      <c r="BF26" s="633"/>
      <c r="BG26" s="633"/>
      <c r="BH26" s="633"/>
      <c r="BI26" s="633"/>
      <c r="BJ26" s="633"/>
      <c r="BK26" s="633"/>
      <c r="BL26" s="633"/>
      <c r="BM26" s="633"/>
      <c r="BN26" s="633"/>
      <c r="BO26" s="633"/>
      <c r="BP26" s="633"/>
      <c r="BQ26" s="633"/>
      <c r="BR26" s="633"/>
      <c r="BS26" s="633"/>
      <c r="BT26" s="633"/>
      <c r="BU26" s="633"/>
      <c r="BV26" s="633"/>
      <c r="BW26" s="633"/>
      <c r="BX26" s="633"/>
    </row>
    <row r="27" spans="1:78" ht="27" customHeight="1">
      <c r="C27" s="1299" t="s">
        <v>457</v>
      </c>
      <c r="D27" s="1300"/>
      <c r="E27" s="1300"/>
      <c r="F27" s="1300"/>
      <c r="G27" s="1300"/>
      <c r="H27" s="1300"/>
      <c r="I27" s="1300"/>
      <c r="J27" s="1300"/>
      <c r="K27" s="1301"/>
      <c r="L27" s="1476"/>
      <c r="M27" s="1476"/>
      <c r="N27" s="1476"/>
      <c r="O27" s="1476"/>
      <c r="P27" s="1476"/>
      <c r="Q27" s="1476"/>
      <c r="R27" s="1476"/>
      <c r="S27" s="1476"/>
      <c r="T27" s="1476"/>
      <c r="U27" s="1476"/>
      <c r="V27" s="1476"/>
      <c r="W27" s="1476"/>
      <c r="X27" s="1477"/>
      <c r="AA27" s="568"/>
      <c r="BC27" s="1299" t="s">
        <v>457</v>
      </c>
      <c r="BD27" s="1300"/>
      <c r="BE27" s="1300"/>
      <c r="BF27" s="1300"/>
      <c r="BG27" s="1300"/>
      <c r="BH27" s="1300"/>
      <c r="BI27" s="1300"/>
      <c r="BJ27" s="1300"/>
      <c r="BK27" s="1301"/>
      <c r="BL27" s="1478" t="str">
        <f>第７号様式!BL24</f>
        <v>○○地域におけるオフサイト活用での太陽光再エネ電力調達事業</v>
      </c>
      <c r="BM27" s="1478"/>
      <c r="BN27" s="1478"/>
      <c r="BO27" s="1478"/>
      <c r="BP27" s="1478"/>
      <c r="BQ27" s="1478"/>
      <c r="BR27" s="1478"/>
      <c r="BS27" s="1478"/>
      <c r="BT27" s="1478"/>
      <c r="BU27" s="1478"/>
      <c r="BV27" s="1478"/>
      <c r="BW27" s="1478"/>
      <c r="BX27" s="1479"/>
    </row>
    <row r="28" spans="1:78" ht="18" customHeight="1">
      <c r="C28" s="1305" t="s">
        <v>459</v>
      </c>
      <c r="D28" s="1306"/>
      <c r="E28" s="1306"/>
      <c r="F28" s="1306"/>
      <c r="G28" s="1306"/>
      <c r="H28" s="1306"/>
      <c r="I28" s="1306"/>
      <c r="J28" s="1306"/>
      <c r="K28" s="1307"/>
      <c r="L28" s="642" t="s">
        <v>460</v>
      </c>
      <c r="M28" s="1323"/>
      <c r="N28" s="1323"/>
      <c r="O28" s="1323"/>
      <c r="P28" s="1324"/>
      <c r="Q28" s="643" t="s">
        <v>461</v>
      </c>
      <c r="R28" s="643"/>
      <c r="S28" s="643"/>
      <c r="T28" s="643"/>
      <c r="U28" s="643"/>
      <c r="V28" s="643"/>
      <c r="W28" s="643"/>
      <c r="X28" s="644"/>
      <c r="AA28" s="568"/>
      <c r="BC28" s="1305" t="s">
        <v>459</v>
      </c>
      <c r="BD28" s="1306"/>
      <c r="BE28" s="1306"/>
      <c r="BF28" s="1306"/>
      <c r="BG28" s="1306"/>
      <c r="BH28" s="1306"/>
      <c r="BI28" s="1306"/>
      <c r="BJ28" s="1306"/>
      <c r="BK28" s="1307"/>
      <c r="BL28" s="642" t="s">
        <v>460</v>
      </c>
      <c r="BM28" s="1325" t="str">
        <f>第７号様式!BM26</f>
        <v>AB●●●●</v>
      </c>
      <c r="BN28" s="1325"/>
      <c r="BO28" s="1325"/>
      <c r="BP28" s="1326"/>
      <c r="BQ28" s="643" t="s">
        <v>461</v>
      </c>
      <c r="BR28" s="643"/>
      <c r="BS28" s="643"/>
      <c r="BT28" s="643"/>
      <c r="BU28" s="643"/>
      <c r="BV28" s="643"/>
      <c r="BW28" s="643"/>
      <c r="BX28" s="644"/>
    </row>
    <row r="29" spans="1:78" ht="13.5" customHeight="1">
      <c r="C29" s="1383" t="s">
        <v>521</v>
      </c>
      <c r="D29" s="1383"/>
      <c r="E29" s="1383"/>
      <c r="F29" s="1299" t="s">
        <v>664</v>
      </c>
      <c r="G29" s="1300"/>
      <c r="H29" s="1300"/>
      <c r="I29" s="1300"/>
      <c r="J29" s="1300"/>
      <c r="K29" s="1301"/>
      <c r="L29" s="1442" t="s">
        <v>623</v>
      </c>
      <c r="M29" s="1443"/>
      <c r="N29" s="1472"/>
      <c r="O29" s="1472"/>
      <c r="P29" s="1472"/>
      <c r="Q29" s="1472"/>
      <c r="R29" s="1472"/>
      <c r="S29" s="1472"/>
      <c r="T29" s="1472"/>
      <c r="U29" s="1472"/>
      <c r="V29" s="1473"/>
      <c r="W29" s="1473"/>
      <c r="X29" s="1474"/>
      <c r="Y29" s="691"/>
      <c r="BC29" s="1383" t="s">
        <v>521</v>
      </c>
      <c r="BD29" s="1383"/>
      <c r="BE29" s="1383"/>
      <c r="BF29" s="1299" t="s">
        <v>664</v>
      </c>
      <c r="BG29" s="1300"/>
      <c r="BH29" s="1300"/>
      <c r="BI29" s="1300"/>
      <c r="BJ29" s="1300"/>
      <c r="BK29" s="1301"/>
      <c r="BL29" s="1442" t="s">
        <v>623</v>
      </c>
      <c r="BM29" s="1443"/>
      <c r="BN29" s="1444" t="s">
        <v>624</v>
      </c>
      <c r="BO29" s="1444"/>
      <c r="BP29" s="1444"/>
      <c r="BQ29" s="1444"/>
      <c r="BR29" s="1444"/>
      <c r="BS29" s="1444"/>
      <c r="BT29" s="1444"/>
      <c r="BU29" s="1444"/>
      <c r="BV29" s="1445"/>
      <c r="BW29" s="1445"/>
      <c r="BX29" s="1446"/>
      <c r="BY29" s="691"/>
    </row>
    <row r="30" spans="1:78" ht="24" customHeight="1">
      <c r="C30" s="1383"/>
      <c r="D30" s="1383"/>
      <c r="E30" s="1383"/>
      <c r="F30" s="1305"/>
      <c r="G30" s="1306"/>
      <c r="H30" s="1306"/>
      <c r="I30" s="1306"/>
      <c r="J30" s="1306"/>
      <c r="K30" s="1307"/>
      <c r="L30" s="1447"/>
      <c r="M30" s="1448"/>
      <c r="N30" s="1448"/>
      <c r="O30" s="1448"/>
      <c r="P30" s="1448"/>
      <c r="Q30" s="1448"/>
      <c r="R30" s="1448"/>
      <c r="S30" s="1448"/>
      <c r="T30" s="1448"/>
      <c r="U30" s="1448"/>
      <c r="V30" s="1449"/>
      <c r="W30" s="1449"/>
      <c r="X30" s="1450"/>
      <c r="Y30" s="692"/>
      <c r="BC30" s="1383"/>
      <c r="BD30" s="1383"/>
      <c r="BE30" s="1383"/>
      <c r="BF30" s="1305"/>
      <c r="BG30" s="1306"/>
      <c r="BH30" s="1306"/>
      <c r="BI30" s="1306"/>
      <c r="BJ30" s="1306"/>
      <c r="BK30" s="1307"/>
      <c r="BL30" s="1451" t="s">
        <v>665</v>
      </c>
      <c r="BM30" s="1452"/>
      <c r="BN30" s="1452"/>
      <c r="BO30" s="1452"/>
      <c r="BP30" s="1452"/>
      <c r="BQ30" s="1452"/>
      <c r="BR30" s="1452"/>
      <c r="BS30" s="1452"/>
      <c r="BT30" s="1452"/>
      <c r="BU30" s="1452"/>
      <c r="BV30" s="1453"/>
      <c r="BW30" s="1453"/>
      <c r="BX30" s="1454"/>
      <c r="BY30" s="692"/>
    </row>
    <row r="31" spans="1:78" ht="15" customHeight="1">
      <c r="C31" s="1383"/>
      <c r="D31" s="1383"/>
      <c r="E31" s="1383"/>
      <c r="F31" s="1376" t="s">
        <v>626</v>
      </c>
      <c r="G31" s="1377"/>
      <c r="H31" s="1377"/>
      <c r="I31" s="1377"/>
      <c r="J31" s="1377"/>
      <c r="K31" s="1378"/>
      <c r="L31" s="1455"/>
      <c r="M31" s="1456"/>
      <c r="N31" s="1456"/>
      <c r="O31" s="1456"/>
      <c r="P31" s="1456"/>
      <c r="Q31" s="1456"/>
      <c r="R31" s="1456"/>
      <c r="S31" s="1456"/>
      <c r="T31" s="1456"/>
      <c r="U31" s="1456"/>
      <c r="V31" s="1457"/>
      <c r="W31" s="1457"/>
      <c r="X31" s="1458"/>
      <c r="Y31" s="692"/>
      <c r="AB31" s="574"/>
      <c r="BC31" s="1383"/>
      <c r="BD31" s="1383"/>
      <c r="BE31" s="1383"/>
      <c r="BF31" s="1376" t="s">
        <v>626</v>
      </c>
      <c r="BG31" s="1377"/>
      <c r="BH31" s="1377"/>
      <c r="BI31" s="1377"/>
      <c r="BJ31" s="1377"/>
      <c r="BK31" s="1378"/>
      <c r="BL31" s="1459" t="s">
        <v>666</v>
      </c>
      <c r="BM31" s="1460"/>
      <c r="BN31" s="1460"/>
      <c r="BO31" s="1460"/>
      <c r="BP31" s="1460"/>
      <c r="BQ31" s="1460"/>
      <c r="BR31" s="1460"/>
      <c r="BS31" s="1460"/>
      <c r="BT31" s="1460"/>
      <c r="BU31" s="1460"/>
      <c r="BV31" s="1461"/>
      <c r="BW31" s="1461"/>
      <c r="BX31" s="1462"/>
      <c r="BY31" s="692"/>
    </row>
    <row r="32" spans="1:78" ht="27" customHeight="1">
      <c r="C32" s="1383"/>
      <c r="D32" s="1383"/>
      <c r="E32" s="1383"/>
      <c r="F32" s="1316" t="s">
        <v>667</v>
      </c>
      <c r="G32" s="1306"/>
      <c r="H32" s="1306"/>
      <c r="I32" s="1306"/>
      <c r="J32" s="1306"/>
      <c r="K32" s="1307"/>
      <c r="L32" s="1466"/>
      <c r="M32" s="1467"/>
      <c r="N32" s="1467"/>
      <c r="O32" s="1467"/>
      <c r="P32" s="1467"/>
      <c r="Q32" s="1467"/>
      <c r="R32" s="1467"/>
      <c r="S32" s="1467"/>
      <c r="T32" s="1467"/>
      <c r="U32" s="1467"/>
      <c r="V32" s="1468"/>
      <c r="W32" s="1468"/>
      <c r="X32" s="1469"/>
      <c r="Y32" s="692"/>
      <c r="AB32" s="574"/>
      <c r="BC32" s="1383"/>
      <c r="BD32" s="1383"/>
      <c r="BE32" s="1383"/>
      <c r="BF32" s="1316" t="s">
        <v>667</v>
      </c>
      <c r="BG32" s="1306"/>
      <c r="BH32" s="1306"/>
      <c r="BI32" s="1306"/>
      <c r="BJ32" s="1306"/>
      <c r="BK32" s="1307"/>
      <c r="BL32" s="1429" t="s">
        <v>668</v>
      </c>
      <c r="BM32" s="1430"/>
      <c r="BN32" s="1430"/>
      <c r="BO32" s="1430"/>
      <c r="BP32" s="1430"/>
      <c r="BQ32" s="1430"/>
      <c r="BR32" s="1430"/>
      <c r="BS32" s="1430"/>
      <c r="BT32" s="1430"/>
      <c r="BU32" s="1430"/>
      <c r="BV32" s="1431"/>
      <c r="BW32" s="1431"/>
      <c r="BX32" s="1432"/>
      <c r="BY32" s="692"/>
    </row>
    <row r="33" spans="3:78">
      <c r="C33" s="1383"/>
      <c r="D33" s="1383"/>
      <c r="E33" s="1383"/>
      <c r="F33" s="1293" t="s">
        <v>630</v>
      </c>
      <c r="G33" s="1294"/>
      <c r="H33" s="1294"/>
      <c r="I33" s="1294"/>
      <c r="J33" s="1294"/>
      <c r="K33" s="1295"/>
      <c r="L33" s="1433"/>
      <c r="M33" s="1434"/>
      <c r="N33" s="1434"/>
      <c r="O33" s="1434"/>
      <c r="P33" s="1434"/>
      <c r="Q33" s="1434"/>
      <c r="R33" s="1434"/>
      <c r="S33" s="1434"/>
      <c r="T33" s="1434"/>
      <c r="U33" s="1434"/>
      <c r="V33" s="1470"/>
      <c r="W33" s="1470"/>
      <c r="X33" s="1471"/>
      <c r="Y33" s="692"/>
      <c r="AB33" s="574"/>
      <c r="BC33" s="1383"/>
      <c r="BD33" s="1383"/>
      <c r="BE33" s="1383"/>
      <c r="BF33" s="1293" t="s">
        <v>630</v>
      </c>
      <c r="BG33" s="1294"/>
      <c r="BH33" s="1294"/>
      <c r="BI33" s="1294"/>
      <c r="BJ33" s="1294"/>
      <c r="BK33" s="1295"/>
      <c r="BL33" s="1357" t="s">
        <v>632</v>
      </c>
      <c r="BM33" s="1358"/>
      <c r="BN33" s="1358"/>
      <c r="BO33" s="1358"/>
      <c r="BP33" s="1358"/>
      <c r="BQ33" s="1358"/>
      <c r="BR33" s="1358"/>
      <c r="BS33" s="1358"/>
      <c r="BT33" s="1358"/>
      <c r="BU33" s="1358"/>
      <c r="BV33" s="1437"/>
      <c r="BW33" s="1437"/>
      <c r="BX33" s="1438"/>
      <c r="BY33" s="692"/>
    </row>
    <row r="34" spans="3:78" ht="13.5" customHeight="1">
      <c r="C34" s="1383" t="s">
        <v>520</v>
      </c>
      <c r="D34" s="1383"/>
      <c r="E34" s="1383"/>
      <c r="F34" s="1299" t="s">
        <v>664</v>
      </c>
      <c r="G34" s="1300"/>
      <c r="H34" s="1300"/>
      <c r="I34" s="1300"/>
      <c r="J34" s="1300"/>
      <c r="K34" s="1301"/>
      <c r="L34" s="1442" t="s">
        <v>623</v>
      </c>
      <c r="M34" s="1443"/>
      <c r="N34" s="1463"/>
      <c r="O34" s="1463"/>
      <c r="P34" s="1463"/>
      <c r="Q34" s="1463"/>
      <c r="R34" s="1463"/>
      <c r="S34" s="1463"/>
      <c r="T34" s="1463"/>
      <c r="U34" s="1463"/>
      <c r="V34" s="1464"/>
      <c r="W34" s="1464"/>
      <c r="X34" s="1465"/>
      <c r="Y34" s="691"/>
      <c r="AB34" s="574"/>
      <c r="BC34" s="1383" t="s">
        <v>520</v>
      </c>
      <c r="BD34" s="1383"/>
      <c r="BE34" s="1383"/>
      <c r="BF34" s="1299" t="s">
        <v>664</v>
      </c>
      <c r="BG34" s="1300"/>
      <c r="BH34" s="1300"/>
      <c r="BI34" s="1300"/>
      <c r="BJ34" s="1300"/>
      <c r="BK34" s="1301"/>
      <c r="BL34" s="1442" t="s">
        <v>623</v>
      </c>
      <c r="BM34" s="1443"/>
      <c r="BN34" s="1444" t="s">
        <v>624</v>
      </c>
      <c r="BO34" s="1444"/>
      <c r="BP34" s="1444"/>
      <c r="BQ34" s="1444"/>
      <c r="BR34" s="1444"/>
      <c r="BS34" s="1444"/>
      <c r="BT34" s="1444"/>
      <c r="BU34" s="1444"/>
      <c r="BV34" s="1445"/>
      <c r="BW34" s="1445"/>
      <c r="BX34" s="1446"/>
      <c r="BY34" s="691"/>
    </row>
    <row r="35" spans="3:78" ht="24" customHeight="1">
      <c r="C35" s="1383"/>
      <c r="D35" s="1383"/>
      <c r="E35" s="1383"/>
      <c r="F35" s="1305"/>
      <c r="G35" s="1306"/>
      <c r="H35" s="1306"/>
      <c r="I35" s="1306"/>
      <c r="J35" s="1306"/>
      <c r="K35" s="1307"/>
      <c r="L35" s="1447"/>
      <c r="M35" s="1448"/>
      <c r="N35" s="1448"/>
      <c r="O35" s="1448"/>
      <c r="P35" s="1448"/>
      <c r="Q35" s="1448"/>
      <c r="R35" s="1448"/>
      <c r="S35" s="1448"/>
      <c r="T35" s="1448"/>
      <c r="U35" s="1448"/>
      <c r="V35" s="1449"/>
      <c r="W35" s="1449"/>
      <c r="X35" s="1450"/>
      <c r="Y35" s="692"/>
      <c r="AB35" s="574"/>
      <c r="BC35" s="1383"/>
      <c r="BD35" s="1383"/>
      <c r="BE35" s="1383"/>
      <c r="BF35" s="1305"/>
      <c r="BG35" s="1306"/>
      <c r="BH35" s="1306"/>
      <c r="BI35" s="1306"/>
      <c r="BJ35" s="1306"/>
      <c r="BK35" s="1307"/>
      <c r="BL35" s="1451" t="s">
        <v>669</v>
      </c>
      <c r="BM35" s="1452"/>
      <c r="BN35" s="1452"/>
      <c r="BO35" s="1452"/>
      <c r="BP35" s="1452"/>
      <c r="BQ35" s="1452"/>
      <c r="BR35" s="1452"/>
      <c r="BS35" s="1452"/>
      <c r="BT35" s="1452"/>
      <c r="BU35" s="1452"/>
      <c r="BV35" s="1453"/>
      <c r="BW35" s="1453"/>
      <c r="BX35" s="1454"/>
      <c r="BY35" s="692"/>
    </row>
    <row r="36" spans="3:78" ht="15" customHeight="1">
      <c r="C36" s="1383"/>
      <c r="D36" s="1383"/>
      <c r="E36" s="1383"/>
      <c r="F36" s="1376" t="s">
        <v>626</v>
      </c>
      <c r="G36" s="1377"/>
      <c r="H36" s="1377"/>
      <c r="I36" s="1377"/>
      <c r="J36" s="1377"/>
      <c r="K36" s="1378"/>
      <c r="L36" s="1455"/>
      <c r="M36" s="1456"/>
      <c r="N36" s="1456"/>
      <c r="O36" s="1456"/>
      <c r="P36" s="1456"/>
      <c r="Q36" s="1456"/>
      <c r="R36" s="1456"/>
      <c r="S36" s="1456"/>
      <c r="T36" s="1456"/>
      <c r="U36" s="1456"/>
      <c r="V36" s="1457"/>
      <c r="W36" s="1457"/>
      <c r="X36" s="1458"/>
      <c r="Y36" s="692"/>
      <c r="AB36" s="574"/>
      <c r="BC36" s="1383"/>
      <c r="BD36" s="1383"/>
      <c r="BE36" s="1383"/>
      <c r="BF36" s="1376" t="s">
        <v>626</v>
      </c>
      <c r="BG36" s="1377"/>
      <c r="BH36" s="1377"/>
      <c r="BI36" s="1377"/>
      <c r="BJ36" s="1377"/>
      <c r="BK36" s="1378"/>
      <c r="BL36" s="1459" t="s">
        <v>666</v>
      </c>
      <c r="BM36" s="1460"/>
      <c r="BN36" s="1460"/>
      <c r="BO36" s="1460"/>
      <c r="BP36" s="1460"/>
      <c r="BQ36" s="1460"/>
      <c r="BR36" s="1460"/>
      <c r="BS36" s="1460"/>
      <c r="BT36" s="1460"/>
      <c r="BU36" s="1460"/>
      <c r="BV36" s="1461"/>
      <c r="BW36" s="1461"/>
      <c r="BX36" s="1462"/>
      <c r="BY36" s="692"/>
    </row>
    <row r="37" spans="3:78" ht="26.25" customHeight="1">
      <c r="C37" s="1383"/>
      <c r="D37" s="1383"/>
      <c r="E37" s="1383"/>
      <c r="F37" s="1316" t="s">
        <v>667</v>
      </c>
      <c r="G37" s="1306"/>
      <c r="H37" s="1306"/>
      <c r="I37" s="1306"/>
      <c r="J37" s="1306"/>
      <c r="K37" s="1307"/>
      <c r="L37" s="1466"/>
      <c r="M37" s="1467"/>
      <c r="N37" s="1467"/>
      <c r="O37" s="1467"/>
      <c r="P37" s="1467"/>
      <c r="Q37" s="1467"/>
      <c r="R37" s="1467"/>
      <c r="S37" s="1467"/>
      <c r="T37" s="1467"/>
      <c r="U37" s="1467"/>
      <c r="V37" s="1468"/>
      <c r="W37" s="1468"/>
      <c r="X37" s="1469"/>
      <c r="Y37" s="692"/>
      <c r="AB37" s="574"/>
      <c r="BC37" s="1383"/>
      <c r="BD37" s="1383"/>
      <c r="BE37" s="1383"/>
      <c r="BF37" s="1316" t="s">
        <v>667</v>
      </c>
      <c r="BG37" s="1306"/>
      <c r="BH37" s="1306"/>
      <c r="BI37" s="1306"/>
      <c r="BJ37" s="1306"/>
      <c r="BK37" s="1307"/>
      <c r="BL37" s="1429" t="s">
        <v>668</v>
      </c>
      <c r="BM37" s="1430"/>
      <c r="BN37" s="1430"/>
      <c r="BO37" s="1430"/>
      <c r="BP37" s="1430"/>
      <c r="BQ37" s="1430"/>
      <c r="BR37" s="1430"/>
      <c r="BS37" s="1430"/>
      <c r="BT37" s="1430"/>
      <c r="BU37" s="1430"/>
      <c r="BV37" s="1431"/>
      <c r="BW37" s="1431"/>
      <c r="BX37" s="1432"/>
      <c r="BY37" s="692"/>
    </row>
    <row r="38" spans="3:78">
      <c r="C38" s="1383"/>
      <c r="D38" s="1383"/>
      <c r="E38" s="1383"/>
      <c r="F38" s="1293" t="s">
        <v>630</v>
      </c>
      <c r="G38" s="1294"/>
      <c r="H38" s="1294"/>
      <c r="I38" s="1294"/>
      <c r="J38" s="1294"/>
      <c r="K38" s="1295"/>
      <c r="L38" s="1433"/>
      <c r="M38" s="1434"/>
      <c r="N38" s="1434"/>
      <c r="O38" s="1434"/>
      <c r="P38" s="1434"/>
      <c r="Q38" s="1434"/>
      <c r="R38" s="1434"/>
      <c r="S38" s="1434"/>
      <c r="T38" s="1434"/>
      <c r="U38" s="1434"/>
      <c r="V38" s="1435"/>
      <c r="W38" s="1435"/>
      <c r="X38" s="1436"/>
      <c r="Y38" s="692"/>
      <c r="AB38" s="574"/>
      <c r="BC38" s="1383"/>
      <c r="BD38" s="1383"/>
      <c r="BE38" s="1383"/>
      <c r="BF38" s="1293" t="s">
        <v>630</v>
      </c>
      <c r="BG38" s="1294"/>
      <c r="BH38" s="1294"/>
      <c r="BI38" s="1294"/>
      <c r="BJ38" s="1294"/>
      <c r="BK38" s="1295"/>
      <c r="BL38" s="1357" t="s">
        <v>632</v>
      </c>
      <c r="BM38" s="1358"/>
      <c r="BN38" s="1358"/>
      <c r="BO38" s="1358"/>
      <c r="BP38" s="1358"/>
      <c r="BQ38" s="1358"/>
      <c r="BR38" s="1358"/>
      <c r="BS38" s="1358"/>
      <c r="BT38" s="1358"/>
      <c r="BU38" s="1358"/>
      <c r="BV38" s="1437"/>
      <c r="BW38" s="1437"/>
      <c r="BX38" s="1438"/>
      <c r="BY38" s="692"/>
    </row>
    <row r="39" spans="3:78" ht="34.5" customHeight="1">
      <c r="C39" s="1345" t="s">
        <v>633</v>
      </c>
      <c r="D39" s="1345"/>
      <c r="E39" s="1345"/>
      <c r="F39" s="1345"/>
      <c r="G39" s="1345"/>
      <c r="H39" s="1345"/>
      <c r="I39" s="1345"/>
      <c r="J39" s="1345"/>
      <c r="K39" s="1345"/>
      <c r="L39" s="1439"/>
      <c r="M39" s="1440"/>
      <c r="N39" s="1440"/>
      <c r="O39" s="1440"/>
      <c r="P39" s="1440"/>
      <c r="Q39" s="1440"/>
      <c r="R39" s="1440"/>
      <c r="S39" s="1440"/>
      <c r="T39" s="1440"/>
      <c r="U39" s="1440"/>
      <c r="V39" s="1440"/>
      <c r="W39" s="1440"/>
      <c r="X39" s="1441"/>
      <c r="Y39" s="693"/>
      <c r="AB39" s="574"/>
      <c r="BC39" s="1345" t="s">
        <v>633</v>
      </c>
      <c r="BD39" s="1345"/>
      <c r="BE39" s="1345"/>
      <c r="BF39" s="1345"/>
      <c r="BG39" s="1345"/>
      <c r="BH39" s="1345"/>
      <c r="BI39" s="1345"/>
      <c r="BJ39" s="1345"/>
      <c r="BK39" s="1345"/>
      <c r="BL39" s="1349" t="s">
        <v>670</v>
      </c>
      <c r="BM39" s="1350"/>
      <c r="BN39" s="1350"/>
      <c r="BO39" s="1350"/>
      <c r="BP39" s="1350"/>
      <c r="BQ39" s="1350"/>
      <c r="BR39" s="1350"/>
      <c r="BS39" s="1350"/>
      <c r="BT39" s="1350"/>
      <c r="BU39" s="1350"/>
      <c r="BV39" s="1350"/>
      <c r="BW39" s="1350"/>
      <c r="BX39" s="1364"/>
      <c r="BY39" s="693"/>
    </row>
    <row r="40" spans="3:78" ht="34.5" customHeight="1">
      <c r="C40" s="1345" t="s">
        <v>635</v>
      </c>
      <c r="D40" s="1345"/>
      <c r="E40" s="1345"/>
      <c r="F40" s="1345"/>
      <c r="G40" s="1345"/>
      <c r="H40" s="1345"/>
      <c r="I40" s="1345"/>
      <c r="J40" s="1345"/>
      <c r="K40" s="1345"/>
      <c r="L40" s="329"/>
      <c r="M40" s="1427" t="s">
        <v>313</v>
      </c>
      <c r="N40" s="1427"/>
      <c r="O40" s="327"/>
      <c r="P40" s="326" t="s">
        <v>267</v>
      </c>
      <c r="Q40" s="327"/>
      <c r="R40" s="328" t="s">
        <v>314</v>
      </c>
      <c r="S40" s="327"/>
      <c r="T40" s="326" t="s">
        <v>315</v>
      </c>
      <c r="U40" s="329"/>
      <c r="V40" s="329"/>
      <c r="W40" s="329"/>
      <c r="X40" s="330"/>
      <c r="BC40" s="1345" t="s">
        <v>635</v>
      </c>
      <c r="BD40" s="1345"/>
      <c r="BE40" s="1345"/>
      <c r="BF40" s="1345"/>
      <c r="BG40" s="1345"/>
      <c r="BH40" s="1345"/>
      <c r="BI40" s="1345"/>
      <c r="BJ40" s="1345"/>
      <c r="BK40" s="1345"/>
      <c r="BL40" s="329"/>
      <c r="BM40" s="1427" t="s">
        <v>313</v>
      </c>
      <c r="BN40" s="1427"/>
      <c r="BO40" s="332" t="s">
        <v>671</v>
      </c>
      <c r="BP40" s="326" t="s">
        <v>267</v>
      </c>
      <c r="BQ40" s="332" t="s">
        <v>671</v>
      </c>
      <c r="BR40" s="328" t="s">
        <v>314</v>
      </c>
      <c r="BS40" s="332" t="s">
        <v>671</v>
      </c>
      <c r="BT40" s="326" t="s">
        <v>315</v>
      </c>
      <c r="BU40" s="329"/>
      <c r="BV40" s="329"/>
      <c r="BW40" s="329"/>
      <c r="BX40" s="330"/>
    </row>
    <row r="41" spans="3:78">
      <c r="C41" s="710"/>
      <c r="D41" s="574"/>
      <c r="E41" s="574"/>
      <c r="F41" s="574"/>
      <c r="G41" s="574"/>
      <c r="H41" s="574"/>
      <c r="I41" s="574"/>
      <c r="J41" s="574"/>
      <c r="K41" s="574"/>
      <c r="L41" s="701"/>
      <c r="M41" s="701"/>
      <c r="N41" s="701"/>
      <c r="O41" s="693"/>
      <c r="P41" s="693"/>
      <c r="Q41" s="693"/>
      <c r="S41" s="693"/>
      <c r="T41" s="693"/>
      <c r="U41" s="693"/>
      <c r="V41" s="693"/>
      <c r="W41" s="693"/>
      <c r="X41" s="693"/>
      <c r="Y41" s="693"/>
      <c r="AB41" s="574"/>
      <c r="BC41" s="710"/>
      <c r="BD41" s="574"/>
      <c r="BE41" s="574"/>
      <c r="BF41" s="574"/>
      <c r="BG41" s="574"/>
      <c r="BH41" s="574"/>
      <c r="BI41" s="574"/>
      <c r="BJ41" s="574"/>
      <c r="BK41" s="574"/>
      <c r="BL41" s="701"/>
      <c r="BM41" s="701"/>
      <c r="BN41" s="701"/>
      <c r="BO41" s="693"/>
      <c r="BP41" s="693"/>
      <c r="BQ41" s="693"/>
      <c r="BS41" s="693"/>
      <c r="BT41" s="693"/>
      <c r="BU41" s="693"/>
      <c r="BV41" s="693"/>
      <c r="BW41" s="693"/>
      <c r="BX41" s="693"/>
      <c r="BY41" s="693"/>
    </row>
    <row r="42" spans="3:78">
      <c r="C42" s="710" t="s">
        <v>672</v>
      </c>
      <c r="D42" s="702"/>
      <c r="E42" s="730"/>
      <c r="F42" s="730"/>
      <c r="G42" s="730"/>
      <c r="H42" s="730"/>
      <c r="I42" s="730"/>
      <c r="J42" s="730"/>
      <c r="K42" s="730"/>
      <c r="L42" s="730"/>
      <c r="M42" s="730"/>
      <c r="N42" s="702"/>
      <c r="O42" s="702"/>
      <c r="P42" s="702"/>
      <c r="Q42" s="702"/>
      <c r="R42" s="702"/>
      <c r="S42" s="702"/>
      <c r="T42" s="702"/>
      <c r="U42" s="702"/>
      <c r="V42" s="702"/>
      <c r="W42" s="702"/>
      <c r="X42" s="702"/>
      <c r="Y42" s="702"/>
      <c r="Z42" s="702"/>
      <c r="AA42" s="702"/>
      <c r="AB42" s="702"/>
      <c r="AC42" s="702"/>
      <c r="AD42" s="702"/>
      <c r="AE42" s="702"/>
      <c r="AF42" s="702"/>
      <c r="AG42" s="702"/>
      <c r="AH42" s="702"/>
      <c r="AI42" s="702"/>
      <c r="AJ42" s="702"/>
      <c r="AK42" s="702"/>
      <c r="AL42" s="702"/>
      <c r="AM42" s="702"/>
      <c r="AN42" s="702"/>
      <c r="AO42" s="702"/>
      <c r="AP42" s="702"/>
      <c r="AQ42" s="702"/>
      <c r="AR42" s="702"/>
      <c r="AS42" s="702"/>
      <c r="AT42" s="702"/>
      <c r="AU42" s="702"/>
      <c r="AV42" s="702"/>
      <c r="AW42" s="702"/>
      <c r="AX42" s="702"/>
      <c r="AY42" s="702"/>
      <c r="AZ42" s="702"/>
      <c r="BC42" s="710" t="s">
        <v>672</v>
      </c>
      <c r="BD42" s="702"/>
      <c r="BE42" s="730"/>
      <c r="BF42" s="730"/>
      <c r="BG42" s="730"/>
      <c r="BH42" s="730"/>
      <c r="BI42" s="730"/>
      <c r="BJ42" s="730"/>
      <c r="BK42" s="730"/>
      <c r="BL42" s="730"/>
      <c r="BM42" s="730"/>
      <c r="BN42" s="702"/>
      <c r="BO42" s="702"/>
      <c r="BP42" s="702"/>
      <c r="BQ42" s="702"/>
      <c r="BR42" s="702"/>
      <c r="BS42" s="702"/>
      <c r="BT42" s="702"/>
      <c r="BU42" s="702"/>
      <c r="BV42" s="702"/>
      <c r="BW42" s="702"/>
      <c r="BX42" s="702"/>
      <c r="BY42" s="702"/>
      <c r="BZ42" s="702"/>
    </row>
    <row r="43" spans="3:78" ht="22.5" customHeight="1">
      <c r="N43" s="713"/>
      <c r="O43" s="713"/>
      <c r="P43" s="688"/>
      <c r="Q43" s="687"/>
      <c r="R43" s="687"/>
      <c r="S43" s="688"/>
      <c r="T43" s="687"/>
      <c r="U43" s="687"/>
      <c r="V43" s="687"/>
      <c r="W43" s="687"/>
      <c r="X43" s="684"/>
      <c r="AB43" s="621"/>
      <c r="BN43" s="713"/>
      <c r="BO43" s="713"/>
      <c r="BP43" s="688"/>
      <c r="BQ43" s="687"/>
      <c r="BR43" s="687"/>
      <c r="BS43" s="688"/>
      <c r="BT43" s="687"/>
      <c r="BU43" s="687"/>
      <c r="BV43" s="687"/>
      <c r="BW43" s="687"/>
      <c r="BX43" s="684"/>
    </row>
    <row r="44" spans="3:78" ht="10.5" customHeight="1">
      <c r="N44" s="682"/>
      <c r="O44" s="683"/>
      <c r="P44" s="684"/>
      <c r="Q44" s="684"/>
      <c r="R44" s="684"/>
      <c r="S44" s="684"/>
      <c r="T44" s="684"/>
      <c r="U44" s="684"/>
      <c r="V44" s="684"/>
      <c r="W44" s="684"/>
      <c r="X44" s="684"/>
      <c r="AB44" s="574"/>
      <c r="BN44" s="682"/>
      <c r="BO44" s="683"/>
      <c r="BP44" s="684"/>
      <c r="BQ44" s="684"/>
      <c r="BR44" s="684"/>
      <c r="BS44" s="684"/>
      <c r="BT44" s="684"/>
      <c r="BU44" s="684"/>
      <c r="BV44" s="684"/>
      <c r="BW44" s="684"/>
      <c r="BX44" s="684"/>
    </row>
    <row r="45" spans="3:78" ht="24" customHeight="1">
      <c r="N45" s="682"/>
      <c r="O45" s="682"/>
      <c r="P45" s="683"/>
      <c r="Q45" s="683"/>
      <c r="R45" s="684"/>
      <c r="S45" s="684"/>
      <c r="T45" s="684"/>
      <c r="U45" s="684"/>
      <c r="V45" s="684"/>
      <c r="W45" s="684"/>
      <c r="X45" s="684"/>
      <c r="Y45" s="685"/>
      <c r="Z45" s="568"/>
      <c r="AB45" s="574"/>
      <c r="AC45" s="574"/>
      <c r="BN45" s="682"/>
      <c r="BO45" s="682"/>
      <c r="BP45" s="683"/>
      <c r="BQ45" s="683"/>
      <c r="BR45" s="684"/>
      <c r="BS45" s="684"/>
      <c r="BT45" s="684"/>
      <c r="BU45" s="684"/>
      <c r="BV45" s="684"/>
      <c r="BW45" s="684"/>
      <c r="BX45" s="684"/>
      <c r="BY45" s="685"/>
      <c r="BZ45" s="568"/>
    </row>
    <row r="46" spans="3:78" ht="24" customHeight="1">
      <c r="N46" s="683"/>
      <c r="O46" s="712"/>
      <c r="P46" s="686"/>
      <c r="Q46" s="686"/>
      <c r="R46" s="687"/>
      <c r="S46" s="687"/>
      <c r="T46" s="687"/>
      <c r="U46" s="687"/>
      <c r="V46" s="687"/>
      <c r="W46" s="687"/>
      <c r="X46" s="687"/>
      <c r="Y46" s="620"/>
      <c r="Z46" s="568"/>
      <c r="AB46" s="574"/>
      <c r="AC46" s="574"/>
      <c r="BN46" s="683"/>
      <c r="BO46" s="712"/>
      <c r="BP46" s="686"/>
      <c r="BQ46" s="686"/>
      <c r="BR46" s="687"/>
      <c r="BS46" s="687"/>
      <c r="BT46" s="687"/>
      <c r="BU46" s="687"/>
      <c r="BV46" s="687"/>
      <c r="BW46" s="687"/>
      <c r="BX46" s="687"/>
      <c r="BY46" s="620"/>
      <c r="BZ46" s="568"/>
    </row>
    <row r="47" spans="3:78" ht="2.4" customHeight="1">
      <c r="N47" s="682"/>
      <c r="O47" s="683"/>
      <c r="P47" s="620"/>
      <c r="Q47" s="620"/>
      <c r="R47" s="684"/>
      <c r="S47" s="684"/>
      <c r="T47" s="684"/>
      <c r="U47" s="684"/>
      <c r="V47" s="684"/>
      <c r="W47" s="684"/>
      <c r="X47" s="684"/>
      <c r="Y47" s="620"/>
      <c r="Z47" s="568"/>
      <c r="AB47" s="574"/>
      <c r="AC47" s="574"/>
      <c r="AD47" s="621"/>
      <c r="BN47" s="682"/>
      <c r="BO47" s="683"/>
      <c r="BP47" s="620"/>
      <c r="BQ47" s="620"/>
      <c r="BR47" s="684"/>
      <c r="BS47" s="684"/>
      <c r="BT47" s="684"/>
      <c r="BU47" s="684"/>
      <c r="BV47" s="684"/>
      <c r="BW47" s="684"/>
      <c r="BX47" s="684"/>
      <c r="BY47" s="620"/>
      <c r="BZ47" s="568"/>
    </row>
    <row r="48" spans="3:78" ht="24" customHeight="1">
      <c r="N48" s="683"/>
      <c r="O48" s="683"/>
      <c r="P48" s="686"/>
      <c r="Q48" s="686"/>
      <c r="R48" s="687"/>
      <c r="S48" s="687"/>
      <c r="T48" s="687"/>
      <c r="U48" s="687"/>
      <c r="V48" s="687"/>
      <c r="W48" s="687"/>
      <c r="X48" s="687"/>
      <c r="Z48" s="568"/>
      <c r="AB48" s="574"/>
      <c r="AC48" s="574"/>
      <c r="AD48" s="574"/>
      <c r="BN48" s="683"/>
      <c r="BO48" s="683"/>
      <c r="BP48" s="686"/>
      <c r="BQ48" s="686"/>
      <c r="BR48" s="687"/>
      <c r="BS48" s="687"/>
      <c r="BT48" s="687"/>
      <c r="BU48" s="687"/>
      <c r="BV48" s="687"/>
      <c r="BW48" s="687"/>
      <c r="BX48" s="687"/>
      <c r="BZ48" s="568"/>
    </row>
    <row r="49" spans="3:78" ht="2.4" customHeight="1">
      <c r="N49" s="682"/>
      <c r="O49" s="683"/>
      <c r="P49" s="620"/>
      <c r="Q49" s="620"/>
      <c r="R49" s="684"/>
      <c r="S49" s="684"/>
      <c r="T49" s="684"/>
      <c r="U49" s="684"/>
      <c r="V49" s="684"/>
      <c r="W49" s="684"/>
      <c r="X49" s="684"/>
      <c r="Z49" s="568"/>
      <c r="AB49" s="574"/>
      <c r="AC49" s="574"/>
      <c r="BN49" s="682"/>
      <c r="BO49" s="683"/>
      <c r="BP49" s="620"/>
      <c r="BQ49" s="620"/>
      <c r="BR49" s="684"/>
      <c r="BS49" s="684"/>
      <c r="BT49" s="684"/>
      <c r="BU49" s="684"/>
      <c r="BV49" s="684"/>
      <c r="BW49" s="684"/>
      <c r="BX49" s="684"/>
      <c r="BZ49" s="568"/>
    </row>
    <row r="50" spans="3:78" ht="24" customHeight="1">
      <c r="N50" s="713"/>
      <c r="O50" s="713"/>
      <c r="P50" s="688"/>
      <c r="Q50" s="686"/>
      <c r="R50" s="687"/>
      <c r="S50" s="687"/>
      <c r="T50" s="688"/>
      <c r="U50" s="687"/>
      <c r="V50" s="687"/>
      <c r="W50" s="687"/>
      <c r="X50" s="684"/>
      <c r="Z50" s="568"/>
      <c r="AB50" s="621"/>
      <c r="AC50" s="574"/>
      <c r="BN50" s="713"/>
      <c r="BO50" s="713"/>
      <c r="BP50" s="688"/>
      <c r="BQ50" s="686"/>
      <c r="BR50" s="687"/>
      <c r="BS50" s="687"/>
      <c r="BT50" s="688"/>
      <c r="BU50" s="687"/>
      <c r="BV50" s="687"/>
      <c r="BW50" s="687"/>
      <c r="BX50" s="684"/>
      <c r="BZ50" s="568"/>
    </row>
    <row r="51" spans="3:78" ht="10.5" customHeight="1">
      <c r="S51" s="574"/>
      <c r="T51" s="574"/>
      <c r="BS51" s="574"/>
      <c r="BT51" s="574"/>
    </row>
    <row r="52" spans="3:78" s="731" customFormat="1" ht="37.5" customHeight="1">
      <c r="C52" s="710"/>
      <c r="E52" s="702"/>
      <c r="F52" s="732"/>
      <c r="G52" s="702"/>
      <c r="H52" s="702"/>
      <c r="I52" s="702"/>
      <c r="J52" s="1428"/>
      <c r="K52" s="1428"/>
      <c r="L52" s="1428"/>
      <c r="M52" s="1428"/>
      <c r="N52" s="1428"/>
      <c r="O52" s="1428"/>
      <c r="P52" s="1428"/>
      <c r="Q52" s="1428"/>
      <c r="R52" s="1428"/>
      <c r="S52" s="1428"/>
      <c r="T52" s="1428"/>
      <c r="U52" s="1428"/>
      <c r="V52" s="1428"/>
      <c r="W52" s="1428"/>
      <c r="X52" s="1428"/>
      <c r="Y52" s="707"/>
      <c r="Z52" s="707"/>
      <c r="AA52" s="707"/>
      <c r="AB52" s="733"/>
      <c r="AC52" s="707"/>
      <c r="AD52" s="707"/>
      <c r="AE52" s="707"/>
      <c r="AF52" s="707"/>
      <c r="AG52" s="707"/>
      <c r="AH52" s="707"/>
      <c r="AI52" s="707"/>
      <c r="AJ52" s="707"/>
      <c r="AK52" s="707"/>
      <c r="AL52" s="707"/>
      <c r="AM52" s="707"/>
      <c r="AN52" s="707"/>
      <c r="AO52" s="707"/>
      <c r="AP52" s="707"/>
      <c r="AQ52" s="707"/>
      <c r="AR52" s="707"/>
      <c r="AS52" s="707"/>
      <c r="AT52" s="707"/>
      <c r="AU52" s="707"/>
      <c r="AV52" s="707"/>
      <c r="AW52" s="707"/>
      <c r="AX52" s="707"/>
      <c r="AY52" s="707"/>
      <c r="AZ52" s="707"/>
      <c r="BC52" s="710"/>
      <c r="BE52" s="702"/>
      <c r="BF52" s="732"/>
      <c r="BG52" s="702"/>
      <c r="BH52" s="702"/>
      <c r="BI52" s="702"/>
      <c r="BJ52" s="1428"/>
      <c r="BK52" s="1428"/>
      <c r="BL52" s="1428"/>
      <c r="BM52" s="1428"/>
      <c r="BN52" s="1428"/>
      <c r="BO52" s="1428"/>
      <c r="BP52" s="1428"/>
      <c r="BQ52" s="1428"/>
      <c r="BR52" s="1428"/>
      <c r="BS52" s="1428"/>
      <c r="BT52" s="1428"/>
      <c r="BU52" s="1428"/>
      <c r="BV52" s="1428"/>
      <c r="BW52" s="1428"/>
      <c r="BX52" s="1428"/>
      <c r="BY52" s="707"/>
      <c r="BZ52" s="707"/>
    </row>
    <row r="53" spans="3:78">
      <c r="C53" s="710"/>
      <c r="E53" s="709"/>
      <c r="U53" s="568"/>
      <c r="Y53" s="616"/>
      <c r="AB53" s="574"/>
      <c r="BC53" s="710"/>
      <c r="BE53" s="709"/>
      <c r="BU53" s="568"/>
      <c r="BY53" s="616"/>
    </row>
    <row r="54" spans="3:78">
      <c r="C54" s="710"/>
      <c r="D54" s="710"/>
      <c r="E54" s="710"/>
      <c r="F54" s="710"/>
      <c r="G54" s="710"/>
      <c r="H54" s="710"/>
      <c r="I54" s="710"/>
      <c r="J54" s="710"/>
      <c r="K54" s="710"/>
      <c r="L54" s="710"/>
      <c r="M54" s="710"/>
      <c r="N54" s="710"/>
      <c r="O54" s="710"/>
      <c r="P54" s="710"/>
      <c r="Q54" s="710"/>
      <c r="R54" s="710"/>
      <c r="S54" s="710"/>
      <c r="T54" s="710"/>
      <c r="U54" s="710"/>
      <c r="V54" s="710"/>
      <c r="W54" s="710"/>
      <c r="X54" s="710"/>
      <c r="Y54" s="710"/>
      <c r="Z54" s="710"/>
      <c r="AA54" s="710"/>
      <c r="AB54" s="710"/>
      <c r="AC54" s="710"/>
      <c r="AD54" s="710"/>
      <c r="AE54" s="710"/>
      <c r="AF54" s="710"/>
      <c r="AG54" s="710"/>
      <c r="AH54" s="710"/>
      <c r="AI54" s="710"/>
      <c r="AJ54" s="710"/>
      <c r="AK54" s="710"/>
      <c r="AL54" s="710"/>
      <c r="AM54" s="710"/>
      <c r="AN54" s="710"/>
      <c r="AO54" s="710"/>
      <c r="AP54" s="710"/>
      <c r="AQ54" s="710"/>
      <c r="AR54" s="710"/>
      <c r="AS54" s="710"/>
      <c r="AT54" s="710"/>
      <c r="AU54" s="710"/>
      <c r="AV54" s="710"/>
      <c r="AW54" s="710"/>
      <c r="AX54" s="710"/>
      <c r="AY54" s="710"/>
      <c r="AZ54" s="710"/>
      <c r="BC54" s="710"/>
      <c r="BD54" s="710"/>
      <c r="BE54" s="710"/>
      <c r="BF54" s="710"/>
      <c r="BG54" s="710"/>
      <c r="BH54" s="710"/>
      <c r="BI54" s="710"/>
      <c r="BJ54" s="710"/>
      <c r="BK54" s="710"/>
      <c r="BL54" s="710"/>
      <c r="BM54" s="710"/>
      <c r="BN54" s="710"/>
      <c r="BO54" s="710"/>
      <c r="BP54" s="710"/>
      <c r="BQ54" s="710"/>
      <c r="BR54" s="710"/>
      <c r="BS54" s="710"/>
      <c r="BT54" s="710"/>
      <c r="BU54" s="710"/>
      <c r="BV54" s="710"/>
      <c r="BW54" s="710"/>
      <c r="BX54" s="710"/>
      <c r="BY54" s="710"/>
      <c r="BZ54" s="710"/>
    </row>
  </sheetData>
  <sheetProtection algorithmName="SHA-512" hashValue="NzSnj5NJppnjx6+XgMZeYUba5Ls+P0eh3ym3HiC7hzKy0WuiNJtMxfjP936+itivF2FaHI8Vx9dFVbQn7Y2oaQ==" saltValue="Crz3d9pQ/IVBsZEHyag3Zw==" spinCount="100000" sheet="1" formatCells="0" formatRows="0" selectLockedCells="1"/>
  <protectedRanges>
    <protectedRange sqref="P8 P10 P12 BP8 BP10 BP12" name="範囲1_1"/>
    <protectedRange sqref="R3 BR3" name="範囲1_4"/>
    <protectedRange sqref="E20" name="範囲1_1_1_1"/>
    <protectedRange sqref="BE20" name="範囲1_1_1"/>
  </protectedRanges>
  <mergeCells count="92">
    <mergeCell ref="Q3:R3"/>
    <mergeCell ref="BQ3:BR3"/>
    <mergeCell ref="N8:O8"/>
    <mergeCell ref="P8:X8"/>
    <mergeCell ref="BN8:BO8"/>
    <mergeCell ref="BP8:BX8"/>
    <mergeCell ref="N10:O10"/>
    <mergeCell ref="P10:X10"/>
    <mergeCell ref="BN10:BO10"/>
    <mergeCell ref="BP10:BX10"/>
    <mergeCell ref="N12:O12"/>
    <mergeCell ref="P12:S12"/>
    <mergeCell ref="T12:X12"/>
    <mergeCell ref="BN12:BO12"/>
    <mergeCell ref="BP12:BS12"/>
    <mergeCell ref="BT12:BX12"/>
    <mergeCell ref="C18:X18"/>
    <mergeCell ref="BC18:BX18"/>
    <mergeCell ref="J20:K20"/>
    <mergeCell ref="M20:O20"/>
    <mergeCell ref="P20:Q20"/>
    <mergeCell ref="R20:Y20"/>
    <mergeCell ref="BJ20:BK20"/>
    <mergeCell ref="BM20:BO20"/>
    <mergeCell ref="BP20:BQ20"/>
    <mergeCell ref="BR20:BY20"/>
    <mergeCell ref="C21:X21"/>
    <mergeCell ref="BC21:BX21"/>
    <mergeCell ref="C24:X24"/>
    <mergeCell ref="BC24:BX24"/>
    <mergeCell ref="C27:K27"/>
    <mergeCell ref="L27:X27"/>
    <mergeCell ref="BC27:BK27"/>
    <mergeCell ref="BL27:BX27"/>
    <mergeCell ref="C28:K28"/>
    <mergeCell ref="M28:P28"/>
    <mergeCell ref="BC28:BK28"/>
    <mergeCell ref="BM28:BP28"/>
    <mergeCell ref="C29:E33"/>
    <mergeCell ref="F29:K30"/>
    <mergeCell ref="L29:M29"/>
    <mergeCell ref="N29:X29"/>
    <mergeCell ref="BC29:BE33"/>
    <mergeCell ref="BF29:BK30"/>
    <mergeCell ref="BL29:BM29"/>
    <mergeCell ref="BN29:BX29"/>
    <mergeCell ref="L30:X30"/>
    <mergeCell ref="BL30:BX30"/>
    <mergeCell ref="F31:K31"/>
    <mergeCell ref="L31:X31"/>
    <mergeCell ref="BF31:BK31"/>
    <mergeCell ref="BL31:BX31"/>
    <mergeCell ref="F32:K32"/>
    <mergeCell ref="L32:X32"/>
    <mergeCell ref="BF32:BK32"/>
    <mergeCell ref="BL32:BX32"/>
    <mergeCell ref="F33:K33"/>
    <mergeCell ref="L33:X33"/>
    <mergeCell ref="BF33:BK33"/>
    <mergeCell ref="BL33:BX33"/>
    <mergeCell ref="C39:K39"/>
    <mergeCell ref="L39:X39"/>
    <mergeCell ref="BC39:BK39"/>
    <mergeCell ref="BL39:BX39"/>
    <mergeCell ref="BL34:BM34"/>
    <mergeCell ref="BN34:BX34"/>
    <mergeCell ref="L35:X35"/>
    <mergeCell ref="BL35:BX35"/>
    <mergeCell ref="F36:K36"/>
    <mergeCell ref="L36:X36"/>
    <mergeCell ref="BF36:BK36"/>
    <mergeCell ref="BL36:BX36"/>
    <mergeCell ref="C34:E38"/>
    <mergeCell ref="F34:K35"/>
    <mergeCell ref="L34:M34"/>
    <mergeCell ref="N34:X34"/>
    <mergeCell ref="BL37:BX37"/>
    <mergeCell ref="F38:K38"/>
    <mergeCell ref="L38:X38"/>
    <mergeCell ref="BF38:BK38"/>
    <mergeCell ref="BL38:BX38"/>
    <mergeCell ref="BC34:BE38"/>
    <mergeCell ref="BF34:BK35"/>
    <mergeCell ref="F37:K37"/>
    <mergeCell ref="L37:X37"/>
    <mergeCell ref="BF37:BK37"/>
    <mergeCell ref="C40:K40"/>
    <mergeCell ref="M40:N40"/>
    <mergeCell ref="BC40:BK40"/>
    <mergeCell ref="BM40:BN40"/>
    <mergeCell ref="J52:X52"/>
    <mergeCell ref="BJ52:BX52"/>
  </mergeCells>
  <phoneticPr fontId="34"/>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drawing r:id="rId2"/>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Z51"/>
  <sheetViews>
    <sheetView showGridLines="0" showZeros="0" view="pageBreakPreview" zoomScale="70" zoomScaleNormal="100" zoomScaleSheetLayoutView="70" workbookViewId="0">
      <selection activeCell="F10" sqref="F10:J10"/>
    </sheetView>
  </sheetViews>
  <sheetFormatPr defaultRowHeight="13.2"/>
  <cols>
    <col min="1" max="1" width="2.109375" style="568" customWidth="1"/>
    <col min="2" max="2" width="2.33203125" style="568" customWidth="1"/>
    <col min="3" max="3" width="1.109375" style="568" customWidth="1"/>
    <col min="4" max="4" width="5.6640625" style="568" customWidth="1"/>
    <col min="5" max="5" width="3.6640625" style="568" customWidth="1"/>
    <col min="6" max="6" width="2.6640625" style="568" customWidth="1"/>
    <col min="7" max="7" width="3.6640625" style="568" customWidth="1"/>
    <col min="8" max="8" width="2.6640625" style="568" customWidth="1"/>
    <col min="9" max="9" width="3.6640625" style="568" customWidth="1"/>
    <col min="10" max="10" width="4.6640625" style="568" customWidth="1"/>
    <col min="11" max="11" width="1.21875" style="568" customWidth="1"/>
    <col min="12" max="12" width="3.109375" style="568" customWidth="1"/>
    <col min="13" max="13" width="4.44140625" style="568" customWidth="1"/>
    <col min="14" max="14" width="3.6640625" style="568" customWidth="1"/>
    <col min="15" max="15" width="5.6640625" style="568" customWidth="1"/>
    <col min="16" max="16" width="3.6640625" style="568" customWidth="1"/>
    <col min="17" max="17" width="4.6640625" style="568" customWidth="1"/>
    <col min="18" max="20" width="3.6640625" style="568" customWidth="1"/>
    <col min="21" max="23" width="3.6640625" style="574" customWidth="1"/>
    <col min="24" max="24" width="4.5546875" style="574" customWidth="1"/>
    <col min="25" max="25" width="2.21875" style="574" customWidth="1"/>
    <col min="26" max="26" width="1.44140625" style="574" customWidth="1"/>
    <col min="27" max="27" width="2.109375" style="574" customWidth="1"/>
    <col min="28" max="28" width="7.21875" style="568" customWidth="1"/>
    <col min="29" max="50" width="0" style="568" hidden="1" customWidth="1"/>
    <col min="51" max="52" width="8.88671875" style="568"/>
    <col min="53" max="53" width="2.109375" style="568" customWidth="1"/>
    <col min="54" max="54" width="2.33203125" style="568" customWidth="1"/>
    <col min="55" max="55" width="1.109375" style="568" customWidth="1"/>
    <col min="56" max="56" width="5.6640625" style="568" customWidth="1"/>
    <col min="57" max="57" width="3.6640625" style="568" customWidth="1"/>
    <col min="58" max="58" width="2.6640625" style="568" customWidth="1"/>
    <col min="59" max="59" width="3.6640625" style="568" customWidth="1"/>
    <col min="60" max="60" width="2.6640625" style="568" customWidth="1"/>
    <col min="61" max="61" width="3.6640625" style="568" customWidth="1"/>
    <col min="62" max="62" width="4.6640625" style="568" customWidth="1"/>
    <col min="63" max="63" width="1.21875" style="568" customWidth="1"/>
    <col min="64" max="64" width="3.109375" style="568" customWidth="1"/>
    <col min="65" max="65" width="4.44140625" style="568" customWidth="1"/>
    <col min="66" max="66" width="3.6640625" style="568" customWidth="1"/>
    <col min="67" max="67" width="5.6640625" style="568" customWidth="1"/>
    <col min="68" max="68" width="3.6640625" style="568" customWidth="1"/>
    <col min="69" max="69" width="4.6640625" style="568" customWidth="1"/>
    <col min="70" max="72" width="3.6640625" style="568" customWidth="1"/>
    <col min="73" max="75" width="3.6640625" style="574" customWidth="1"/>
    <col min="76" max="76" width="4.5546875" style="574" customWidth="1"/>
    <col min="77" max="77" width="2.21875" style="574" customWidth="1"/>
    <col min="78" max="78" width="1.44140625" style="574" customWidth="1"/>
    <col min="79" max="289" width="8.88671875" style="568"/>
    <col min="290" max="290" width="2.44140625" style="568" customWidth="1"/>
    <col min="291" max="291" width="2.33203125" style="568" customWidth="1"/>
    <col min="292" max="292" width="1.109375" style="568" customWidth="1"/>
    <col min="293" max="293" width="22.6640625" style="568" customWidth="1"/>
    <col min="294" max="294" width="1.21875" style="568" customWidth="1"/>
    <col min="295" max="296" width="11.77734375" style="568" customWidth="1"/>
    <col min="297" max="297" width="1.77734375" style="568" customWidth="1"/>
    <col min="298" max="298" width="6.88671875" style="568" customWidth="1"/>
    <col min="299" max="299" width="4.44140625" style="568" customWidth="1"/>
    <col min="300" max="300" width="3.6640625" style="568" customWidth="1"/>
    <col min="301" max="301" width="0.77734375" style="568" customWidth="1"/>
    <col min="302" max="302" width="3.33203125" style="568" customWidth="1"/>
    <col min="303" max="303" width="3.6640625" style="568" customWidth="1"/>
    <col min="304" max="304" width="3" style="568" customWidth="1"/>
    <col min="305" max="305" width="3.6640625" style="568" customWidth="1"/>
    <col min="306" max="306" width="3.109375" style="568" customWidth="1"/>
    <col min="307" max="307" width="1.88671875" style="568" customWidth="1"/>
    <col min="308" max="309" width="2.21875" style="568" customWidth="1"/>
    <col min="310" max="310" width="7.21875" style="568" customWidth="1"/>
    <col min="311" max="545" width="8.88671875" style="568"/>
    <col min="546" max="546" width="2.44140625" style="568" customWidth="1"/>
    <col min="547" max="547" width="2.33203125" style="568" customWidth="1"/>
    <col min="548" max="548" width="1.109375" style="568" customWidth="1"/>
    <col min="549" max="549" width="22.6640625" style="568" customWidth="1"/>
    <col min="550" max="550" width="1.21875" style="568" customWidth="1"/>
    <col min="551" max="552" width="11.77734375" style="568" customWidth="1"/>
    <col min="553" max="553" width="1.77734375" style="568" customWidth="1"/>
    <col min="554" max="554" width="6.88671875" style="568" customWidth="1"/>
    <col min="555" max="555" width="4.44140625" style="568" customWidth="1"/>
    <col min="556" max="556" width="3.6640625" style="568" customWidth="1"/>
    <col min="557" max="557" width="0.77734375" style="568" customWidth="1"/>
    <col min="558" max="558" width="3.33203125" style="568" customWidth="1"/>
    <col min="559" max="559" width="3.6640625" style="568" customWidth="1"/>
    <col min="560" max="560" width="3" style="568" customWidth="1"/>
    <col min="561" max="561" width="3.6640625" style="568" customWidth="1"/>
    <col min="562" max="562" width="3.109375" style="568" customWidth="1"/>
    <col min="563" max="563" width="1.88671875" style="568" customWidth="1"/>
    <col min="564" max="565" width="2.21875" style="568" customWidth="1"/>
    <col min="566" max="566" width="7.21875" style="568" customWidth="1"/>
    <col min="567" max="801" width="8.88671875" style="568"/>
    <col min="802" max="802" width="2.44140625" style="568" customWidth="1"/>
    <col min="803" max="803" width="2.33203125" style="568" customWidth="1"/>
    <col min="804" max="804" width="1.109375" style="568" customWidth="1"/>
    <col min="805" max="805" width="22.6640625" style="568" customWidth="1"/>
    <col min="806" max="806" width="1.21875" style="568" customWidth="1"/>
    <col min="807" max="808" width="11.77734375" style="568" customWidth="1"/>
    <col min="809" max="809" width="1.77734375" style="568" customWidth="1"/>
    <col min="810" max="810" width="6.88671875" style="568" customWidth="1"/>
    <col min="811" max="811" width="4.44140625" style="568" customWidth="1"/>
    <col min="812" max="812" width="3.6640625" style="568" customWidth="1"/>
    <col min="813" max="813" width="0.77734375" style="568" customWidth="1"/>
    <col min="814" max="814" width="3.33203125" style="568" customWidth="1"/>
    <col min="815" max="815" width="3.6640625" style="568" customWidth="1"/>
    <col min="816" max="816" width="3" style="568" customWidth="1"/>
    <col min="817" max="817" width="3.6640625" style="568" customWidth="1"/>
    <col min="818" max="818" width="3.109375" style="568" customWidth="1"/>
    <col min="819" max="819" width="1.88671875" style="568" customWidth="1"/>
    <col min="820" max="821" width="2.21875" style="568" customWidth="1"/>
    <col min="822" max="822" width="7.21875" style="568" customWidth="1"/>
    <col min="823" max="1057" width="8.88671875" style="568"/>
    <col min="1058" max="1058" width="2.44140625" style="568" customWidth="1"/>
    <col min="1059" max="1059" width="2.33203125" style="568" customWidth="1"/>
    <col min="1060" max="1060" width="1.109375" style="568" customWidth="1"/>
    <col min="1061" max="1061" width="22.6640625" style="568" customWidth="1"/>
    <col min="1062" max="1062" width="1.21875" style="568" customWidth="1"/>
    <col min="1063" max="1064" width="11.77734375" style="568" customWidth="1"/>
    <col min="1065" max="1065" width="1.77734375" style="568" customWidth="1"/>
    <col min="1066" max="1066" width="6.88671875" style="568" customWidth="1"/>
    <col min="1067" max="1067" width="4.44140625" style="568" customWidth="1"/>
    <col min="1068" max="1068" width="3.6640625" style="568" customWidth="1"/>
    <col min="1069" max="1069" width="0.77734375" style="568" customWidth="1"/>
    <col min="1070" max="1070" width="3.33203125" style="568" customWidth="1"/>
    <col min="1071" max="1071" width="3.6640625" style="568" customWidth="1"/>
    <col min="1072" max="1072" width="3" style="568" customWidth="1"/>
    <col min="1073" max="1073" width="3.6640625" style="568" customWidth="1"/>
    <col min="1074" max="1074" width="3.109375" style="568" customWidth="1"/>
    <col min="1075" max="1075" width="1.88671875" style="568" customWidth="1"/>
    <col min="1076" max="1077" width="2.21875" style="568" customWidth="1"/>
    <col min="1078" max="1078" width="7.21875" style="568" customWidth="1"/>
    <col min="1079" max="1313" width="8.88671875" style="568"/>
    <col min="1314" max="1314" width="2.44140625" style="568" customWidth="1"/>
    <col min="1315" max="1315" width="2.33203125" style="568" customWidth="1"/>
    <col min="1316" max="1316" width="1.109375" style="568" customWidth="1"/>
    <col min="1317" max="1317" width="22.6640625" style="568" customWidth="1"/>
    <col min="1318" max="1318" width="1.21875" style="568" customWidth="1"/>
    <col min="1319" max="1320" width="11.77734375" style="568" customWidth="1"/>
    <col min="1321" max="1321" width="1.77734375" style="568" customWidth="1"/>
    <col min="1322" max="1322" width="6.88671875" style="568" customWidth="1"/>
    <col min="1323" max="1323" width="4.44140625" style="568" customWidth="1"/>
    <col min="1324" max="1324" width="3.6640625" style="568" customWidth="1"/>
    <col min="1325" max="1325" width="0.77734375" style="568" customWidth="1"/>
    <col min="1326" max="1326" width="3.33203125" style="568" customWidth="1"/>
    <col min="1327" max="1327" width="3.6640625" style="568" customWidth="1"/>
    <col min="1328" max="1328" width="3" style="568" customWidth="1"/>
    <col min="1329" max="1329" width="3.6640625" style="568" customWidth="1"/>
    <col min="1330" max="1330" width="3.109375" style="568" customWidth="1"/>
    <col min="1331" max="1331" width="1.88671875" style="568" customWidth="1"/>
    <col min="1332" max="1333" width="2.21875" style="568" customWidth="1"/>
    <col min="1334" max="1334" width="7.21875" style="568" customWidth="1"/>
    <col min="1335" max="1569" width="8.88671875" style="568"/>
    <col min="1570" max="1570" width="2.44140625" style="568" customWidth="1"/>
    <col min="1571" max="1571" width="2.33203125" style="568" customWidth="1"/>
    <col min="1572" max="1572" width="1.109375" style="568" customWidth="1"/>
    <col min="1573" max="1573" width="22.6640625" style="568" customWidth="1"/>
    <col min="1574" max="1574" width="1.21875" style="568" customWidth="1"/>
    <col min="1575" max="1576" width="11.77734375" style="568" customWidth="1"/>
    <col min="1577" max="1577" width="1.77734375" style="568" customWidth="1"/>
    <col min="1578" max="1578" width="6.88671875" style="568" customWidth="1"/>
    <col min="1579" max="1579" width="4.44140625" style="568" customWidth="1"/>
    <col min="1580" max="1580" width="3.6640625" style="568" customWidth="1"/>
    <col min="1581" max="1581" width="0.77734375" style="568" customWidth="1"/>
    <col min="1582" max="1582" width="3.33203125" style="568" customWidth="1"/>
    <col min="1583" max="1583" width="3.6640625" style="568" customWidth="1"/>
    <col min="1584" max="1584" width="3" style="568" customWidth="1"/>
    <col min="1585" max="1585" width="3.6640625" style="568" customWidth="1"/>
    <col min="1586" max="1586" width="3.109375" style="568" customWidth="1"/>
    <col min="1587" max="1587" width="1.88671875" style="568" customWidth="1"/>
    <col min="1588" max="1589" width="2.21875" style="568" customWidth="1"/>
    <col min="1590" max="1590" width="7.21875" style="568" customWidth="1"/>
    <col min="1591" max="1825" width="8.88671875" style="568"/>
    <col min="1826" max="1826" width="2.44140625" style="568" customWidth="1"/>
    <col min="1827" max="1827" width="2.33203125" style="568" customWidth="1"/>
    <col min="1828" max="1828" width="1.109375" style="568" customWidth="1"/>
    <col min="1829" max="1829" width="22.6640625" style="568" customWidth="1"/>
    <col min="1830" max="1830" width="1.21875" style="568" customWidth="1"/>
    <col min="1831" max="1832" width="11.77734375" style="568" customWidth="1"/>
    <col min="1833" max="1833" width="1.77734375" style="568" customWidth="1"/>
    <col min="1834" max="1834" width="6.88671875" style="568" customWidth="1"/>
    <col min="1835" max="1835" width="4.44140625" style="568" customWidth="1"/>
    <col min="1836" max="1836" width="3.6640625" style="568" customWidth="1"/>
    <col min="1837" max="1837" width="0.77734375" style="568" customWidth="1"/>
    <col min="1838" max="1838" width="3.33203125" style="568" customWidth="1"/>
    <col min="1839" max="1839" width="3.6640625" style="568" customWidth="1"/>
    <col min="1840" max="1840" width="3" style="568" customWidth="1"/>
    <col min="1841" max="1841" width="3.6640625" style="568" customWidth="1"/>
    <col min="1842" max="1842" width="3.109375" style="568" customWidth="1"/>
    <col min="1843" max="1843" width="1.88671875" style="568" customWidth="1"/>
    <col min="1844" max="1845" width="2.21875" style="568" customWidth="1"/>
    <col min="1846" max="1846" width="7.21875" style="568" customWidth="1"/>
    <col min="1847" max="2081" width="8.88671875" style="568"/>
    <col min="2082" max="2082" width="2.44140625" style="568" customWidth="1"/>
    <col min="2083" max="2083" width="2.33203125" style="568" customWidth="1"/>
    <col min="2084" max="2084" width="1.109375" style="568" customWidth="1"/>
    <col min="2085" max="2085" width="22.6640625" style="568" customWidth="1"/>
    <col min="2086" max="2086" width="1.21875" style="568" customWidth="1"/>
    <col min="2087" max="2088" width="11.77734375" style="568" customWidth="1"/>
    <col min="2089" max="2089" width="1.77734375" style="568" customWidth="1"/>
    <col min="2090" max="2090" width="6.88671875" style="568" customWidth="1"/>
    <col min="2091" max="2091" width="4.44140625" style="568" customWidth="1"/>
    <col min="2092" max="2092" width="3.6640625" style="568" customWidth="1"/>
    <col min="2093" max="2093" width="0.77734375" style="568" customWidth="1"/>
    <col min="2094" max="2094" width="3.33203125" style="568" customWidth="1"/>
    <col min="2095" max="2095" width="3.6640625" style="568" customWidth="1"/>
    <col min="2096" max="2096" width="3" style="568" customWidth="1"/>
    <col min="2097" max="2097" width="3.6640625" style="568" customWidth="1"/>
    <col min="2098" max="2098" width="3.109375" style="568" customWidth="1"/>
    <col min="2099" max="2099" width="1.88671875" style="568" customWidth="1"/>
    <col min="2100" max="2101" width="2.21875" style="568" customWidth="1"/>
    <col min="2102" max="2102" width="7.21875" style="568" customWidth="1"/>
    <col min="2103" max="2337" width="8.88671875" style="568"/>
    <col min="2338" max="2338" width="2.44140625" style="568" customWidth="1"/>
    <col min="2339" max="2339" width="2.33203125" style="568" customWidth="1"/>
    <col min="2340" max="2340" width="1.109375" style="568" customWidth="1"/>
    <col min="2341" max="2341" width="22.6640625" style="568" customWidth="1"/>
    <col min="2342" max="2342" width="1.21875" style="568" customWidth="1"/>
    <col min="2343" max="2344" width="11.77734375" style="568" customWidth="1"/>
    <col min="2345" max="2345" width="1.77734375" style="568" customWidth="1"/>
    <col min="2346" max="2346" width="6.88671875" style="568" customWidth="1"/>
    <col min="2347" max="2347" width="4.44140625" style="568" customWidth="1"/>
    <col min="2348" max="2348" width="3.6640625" style="568" customWidth="1"/>
    <col min="2349" max="2349" width="0.77734375" style="568" customWidth="1"/>
    <col min="2350" max="2350" width="3.33203125" style="568" customWidth="1"/>
    <col min="2351" max="2351" width="3.6640625" style="568" customWidth="1"/>
    <col min="2352" max="2352" width="3" style="568" customWidth="1"/>
    <col min="2353" max="2353" width="3.6640625" style="568" customWidth="1"/>
    <col min="2354" max="2354" width="3.109375" style="568" customWidth="1"/>
    <col min="2355" max="2355" width="1.88671875" style="568" customWidth="1"/>
    <col min="2356" max="2357" width="2.21875" style="568" customWidth="1"/>
    <col min="2358" max="2358" width="7.21875" style="568" customWidth="1"/>
    <col min="2359" max="2593" width="8.88671875" style="568"/>
    <col min="2594" max="2594" width="2.44140625" style="568" customWidth="1"/>
    <col min="2595" max="2595" width="2.33203125" style="568" customWidth="1"/>
    <col min="2596" max="2596" width="1.109375" style="568" customWidth="1"/>
    <col min="2597" max="2597" width="22.6640625" style="568" customWidth="1"/>
    <col min="2598" max="2598" width="1.21875" style="568" customWidth="1"/>
    <col min="2599" max="2600" width="11.77734375" style="568" customWidth="1"/>
    <col min="2601" max="2601" width="1.77734375" style="568" customWidth="1"/>
    <col min="2602" max="2602" width="6.88671875" style="568" customWidth="1"/>
    <col min="2603" max="2603" width="4.44140625" style="568" customWidth="1"/>
    <col min="2604" max="2604" width="3.6640625" style="568" customWidth="1"/>
    <col min="2605" max="2605" width="0.77734375" style="568" customWidth="1"/>
    <col min="2606" max="2606" width="3.33203125" style="568" customWidth="1"/>
    <col min="2607" max="2607" width="3.6640625" style="568" customWidth="1"/>
    <col min="2608" max="2608" width="3" style="568" customWidth="1"/>
    <col min="2609" max="2609" width="3.6640625" style="568" customWidth="1"/>
    <col min="2610" max="2610" width="3.109375" style="568" customWidth="1"/>
    <col min="2611" max="2611" width="1.88671875" style="568" customWidth="1"/>
    <col min="2612" max="2613" width="2.21875" style="568" customWidth="1"/>
    <col min="2614" max="2614" width="7.21875" style="568" customWidth="1"/>
    <col min="2615" max="2849" width="8.88671875" style="568"/>
    <col min="2850" max="2850" width="2.44140625" style="568" customWidth="1"/>
    <col min="2851" max="2851" width="2.33203125" style="568" customWidth="1"/>
    <col min="2852" max="2852" width="1.109375" style="568" customWidth="1"/>
    <col min="2853" max="2853" width="22.6640625" style="568" customWidth="1"/>
    <col min="2854" max="2854" width="1.21875" style="568" customWidth="1"/>
    <col min="2855" max="2856" width="11.77734375" style="568" customWidth="1"/>
    <col min="2857" max="2857" width="1.77734375" style="568" customWidth="1"/>
    <col min="2858" max="2858" width="6.88671875" style="568" customWidth="1"/>
    <col min="2859" max="2859" width="4.44140625" style="568" customWidth="1"/>
    <col min="2860" max="2860" width="3.6640625" style="568" customWidth="1"/>
    <col min="2861" max="2861" width="0.77734375" style="568" customWidth="1"/>
    <col min="2862" max="2862" width="3.33203125" style="568" customWidth="1"/>
    <col min="2863" max="2863" width="3.6640625" style="568" customWidth="1"/>
    <col min="2864" max="2864" width="3" style="568" customWidth="1"/>
    <col min="2865" max="2865" width="3.6640625" style="568" customWidth="1"/>
    <col min="2866" max="2866" width="3.109375" style="568" customWidth="1"/>
    <col min="2867" max="2867" width="1.88671875" style="568" customWidth="1"/>
    <col min="2868" max="2869" width="2.21875" style="568" customWidth="1"/>
    <col min="2870" max="2870" width="7.21875" style="568" customWidth="1"/>
    <col min="2871" max="3105" width="8.88671875" style="568"/>
    <col min="3106" max="3106" width="2.44140625" style="568" customWidth="1"/>
    <col min="3107" max="3107" width="2.33203125" style="568" customWidth="1"/>
    <col min="3108" max="3108" width="1.109375" style="568" customWidth="1"/>
    <col min="3109" max="3109" width="22.6640625" style="568" customWidth="1"/>
    <col min="3110" max="3110" width="1.21875" style="568" customWidth="1"/>
    <col min="3111" max="3112" width="11.77734375" style="568" customWidth="1"/>
    <col min="3113" max="3113" width="1.77734375" style="568" customWidth="1"/>
    <col min="3114" max="3114" width="6.88671875" style="568" customWidth="1"/>
    <col min="3115" max="3115" width="4.44140625" style="568" customWidth="1"/>
    <col min="3116" max="3116" width="3.6640625" style="568" customWidth="1"/>
    <col min="3117" max="3117" width="0.77734375" style="568" customWidth="1"/>
    <col min="3118" max="3118" width="3.33203125" style="568" customWidth="1"/>
    <col min="3119" max="3119" width="3.6640625" style="568" customWidth="1"/>
    <col min="3120" max="3120" width="3" style="568" customWidth="1"/>
    <col min="3121" max="3121" width="3.6640625" style="568" customWidth="1"/>
    <col min="3122" max="3122" width="3.109375" style="568" customWidth="1"/>
    <col min="3123" max="3123" width="1.88671875" style="568" customWidth="1"/>
    <col min="3124" max="3125" width="2.21875" style="568" customWidth="1"/>
    <col min="3126" max="3126" width="7.21875" style="568" customWidth="1"/>
    <col min="3127" max="3361" width="8.88671875" style="568"/>
    <col min="3362" max="3362" width="2.44140625" style="568" customWidth="1"/>
    <col min="3363" max="3363" width="2.33203125" style="568" customWidth="1"/>
    <col min="3364" max="3364" width="1.109375" style="568" customWidth="1"/>
    <col min="3365" max="3365" width="22.6640625" style="568" customWidth="1"/>
    <col min="3366" max="3366" width="1.21875" style="568" customWidth="1"/>
    <col min="3367" max="3368" width="11.77734375" style="568" customWidth="1"/>
    <col min="3369" max="3369" width="1.77734375" style="568" customWidth="1"/>
    <col min="3370" max="3370" width="6.88671875" style="568" customWidth="1"/>
    <col min="3371" max="3371" width="4.44140625" style="568" customWidth="1"/>
    <col min="3372" max="3372" width="3.6640625" style="568" customWidth="1"/>
    <col min="3373" max="3373" width="0.77734375" style="568" customWidth="1"/>
    <col min="3374" max="3374" width="3.33203125" style="568" customWidth="1"/>
    <col min="3375" max="3375" width="3.6640625" style="568" customWidth="1"/>
    <col min="3376" max="3376" width="3" style="568" customWidth="1"/>
    <col min="3377" max="3377" width="3.6640625" style="568" customWidth="1"/>
    <col min="3378" max="3378" width="3.109375" style="568" customWidth="1"/>
    <col min="3379" max="3379" width="1.88671875" style="568" customWidth="1"/>
    <col min="3380" max="3381" width="2.21875" style="568" customWidth="1"/>
    <col min="3382" max="3382" width="7.21875" style="568" customWidth="1"/>
    <col min="3383" max="3617" width="8.88671875" style="568"/>
    <col min="3618" max="3618" width="2.44140625" style="568" customWidth="1"/>
    <col min="3619" max="3619" width="2.33203125" style="568" customWidth="1"/>
    <col min="3620" max="3620" width="1.109375" style="568" customWidth="1"/>
    <col min="3621" max="3621" width="22.6640625" style="568" customWidth="1"/>
    <col min="3622" max="3622" width="1.21875" style="568" customWidth="1"/>
    <col min="3623" max="3624" width="11.77734375" style="568" customWidth="1"/>
    <col min="3625" max="3625" width="1.77734375" style="568" customWidth="1"/>
    <col min="3626" max="3626" width="6.88671875" style="568" customWidth="1"/>
    <col min="3627" max="3627" width="4.44140625" style="568" customWidth="1"/>
    <col min="3628" max="3628" width="3.6640625" style="568" customWidth="1"/>
    <col min="3629" max="3629" width="0.77734375" style="568" customWidth="1"/>
    <col min="3630" max="3630" width="3.33203125" style="568" customWidth="1"/>
    <col min="3631" max="3631" width="3.6640625" style="568" customWidth="1"/>
    <col min="3632" max="3632" width="3" style="568" customWidth="1"/>
    <col min="3633" max="3633" width="3.6640625" style="568" customWidth="1"/>
    <col min="3634" max="3634" width="3.109375" style="568" customWidth="1"/>
    <col min="3635" max="3635" width="1.88671875" style="568" customWidth="1"/>
    <col min="3636" max="3637" width="2.21875" style="568" customWidth="1"/>
    <col min="3638" max="3638" width="7.21875" style="568" customWidth="1"/>
    <col min="3639" max="3873" width="8.88671875" style="568"/>
    <col min="3874" max="3874" width="2.44140625" style="568" customWidth="1"/>
    <col min="3875" max="3875" width="2.33203125" style="568" customWidth="1"/>
    <col min="3876" max="3876" width="1.109375" style="568" customWidth="1"/>
    <col min="3877" max="3877" width="22.6640625" style="568" customWidth="1"/>
    <col min="3878" max="3878" width="1.21875" style="568" customWidth="1"/>
    <col min="3879" max="3880" width="11.77734375" style="568" customWidth="1"/>
    <col min="3881" max="3881" width="1.77734375" style="568" customWidth="1"/>
    <col min="3882" max="3882" width="6.88671875" style="568" customWidth="1"/>
    <col min="3883" max="3883" width="4.44140625" style="568" customWidth="1"/>
    <col min="3884" max="3884" width="3.6640625" style="568" customWidth="1"/>
    <col min="3885" max="3885" width="0.77734375" style="568" customWidth="1"/>
    <col min="3886" max="3886" width="3.33203125" style="568" customWidth="1"/>
    <col min="3887" max="3887" width="3.6640625" style="568" customWidth="1"/>
    <col min="3888" max="3888" width="3" style="568" customWidth="1"/>
    <col min="3889" max="3889" width="3.6640625" style="568" customWidth="1"/>
    <col min="3890" max="3890" width="3.109375" style="568" customWidth="1"/>
    <col min="3891" max="3891" width="1.88671875" style="568" customWidth="1"/>
    <col min="3892" max="3893" width="2.21875" style="568" customWidth="1"/>
    <col min="3894" max="3894" width="7.21875" style="568" customWidth="1"/>
    <col min="3895" max="4129" width="8.88671875" style="568"/>
    <col min="4130" max="4130" width="2.44140625" style="568" customWidth="1"/>
    <col min="4131" max="4131" width="2.33203125" style="568" customWidth="1"/>
    <col min="4132" max="4132" width="1.109375" style="568" customWidth="1"/>
    <col min="4133" max="4133" width="22.6640625" style="568" customWidth="1"/>
    <col min="4134" max="4134" width="1.21875" style="568" customWidth="1"/>
    <col min="4135" max="4136" width="11.77734375" style="568" customWidth="1"/>
    <col min="4137" max="4137" width="1.77734375" style="568" customWidth="1"/>
    <col min="4138" max="4138" width="6.88671875" style="568" customWidth="1"/>
    <col min="4139" max="4139" width="4.44140625" style="568" customWidth="1"/>
    <col min="4140" max="4140" width="3.6640625" style="568" customWidth="1"/>
    <col min="4141" max="4141" width="0.77734375" style="568" customWidth="1"/>
    <col min="4142" max="4142" width="3.33203125" style="568" customWidth="1"/>
    <col min="4143" max="4143" width="3.6640625" style="568" customWidth="1"/>
    <col min="4144" max="4144" width="3" style="568" customWidth="1"/>
    <col min="4145" max="4145" width="3.6640625" style="568" customWidth="1"/>
    <col min="4146" max="4146" width="3.109375" style="568" customWidth="1"/>
    <col min="4147" max="4147" width="1.88671875" style="568" customWidth="1"/>
    <col min="4148" max="4149" width="2.21875" style="568" customWidth="1"/>
    <col min="4150" max="4150" width="7.21875" style="568" customWidth="1"/>
    <col min="4151" max="4385" width="8.88671875" style="568"/>
    <col min="4386" max="4386" width="2.44140625" style="568" customWidth="1"/>
    <col min="4387" max="4387" width="2.33203125" style="568" customWidth="1"/>
    <col min="4388" max="4388" width="1.109375" style="568" customWidth="1"/>
    <col min="4389" max="4389" width="22.6640625" style="568" customWidth="1"/>
    <col min="4390" max="4390" width="1.21875" style="568" customWidth="1"/>
    <col min="4391" max="4392" width="11.77734375" style="568" customWidth="1"/>
    <col min="4393" max="4393" width="1.77734375" style="568" customWidth="1"/>
    <col min="4394" max="4394" width="6.88671875" style="568" customWidth="1"/>
    <col min="4395" max="4395" width="4.44140625" style="568" customWidth="1"/>
    <col min="4396" max="4396" width="3.6640625" style="568" customWidth="1"/>
    <col min="4397" max="4397" width="0.77734375" style="568" customWidth="1"/>
    <col min="4398" max="4398" width="3.33203125" style="568" customWidth="1"/>
    <col min="4399" max="4399" width="3.6640625" style="568" customWidth="1"/>
    <col min="4400" max="4400" width="3" style="568" customWidth="1"/>
    <col min="4401" max="4401" width="3.6640625" style="568" customWidth="1"/>
    <col min="4402" max="4402" width="3.109375" style="568" customWidth="1"/>
    <col min="4403" max="4403" width="1.88671875" style="568" customWidth="1"/>
    <col min="4404" max="4405" width="2.21875" style="568" customWidth="1"/>
    <col min="4406" max="4406" width="7.21875" style="568" customWidth="1"/>
    <col min="4407" max="4641" width="8.88671875" style="568"/>
    <col min="4642" max="4642" width="2.44140625" style="568" customWidth="1"/>
    <col min="4643" max="4643" width="2.33203125" style="568" customWidth="1"/>
    <col min="4644" max="4644" width="1.109375" style="568" customWidth="1"/>
    <col min="4645" max="4645" width="22.6640625" style="568" customWidth="1"/>
    <col min="4646" max="4646" width="1.21875" style="568" customWidth="1"/>
    <col min="4647" max="4648" width="11.77734375" style="568" customWidth="1"/>
    <col min="4649" max="4649" width="1.77734375" style="568" customWidth="1"/>
    <col min="4650" max="4650" width="6.88671875" style="568" customWidth="1"/>
    <col min="4651" max="4651" width="4.44140625" style="568" customWidth="1"/>
    <col min="4652" max="4652" width="3.6640625" style="568" customWidth="1"/>
    <col min="4653" max="4653" width="0.77734375" style="568" customWidth="1"/>
    <col min="4654" max="4654" width="3.33203125" style="568" customWidth="1"/>
    <col min="4655" max="4655" width="3.6640625" style="568" customWidth="1"/>
    <col min="4656" max="4656" width="3" style="568" customWidth="1"/>
    <col min="4657" max="4657" width="3.6640625" style="568" customWidth="1"/>
    <col min="4658" max="4658" width="3.109375" style="568" customWidth="1"/>
    <col min="4659" max="4659" width="1.88671875" style="568" customWidth="1"/>
    <col min="4660" max="4661" width="2.21875" style="568" customWidth="1"/>
    <col min="4662" max="4662" width="7.21875" style="568" customWidth="1"/>
    <col min="4663" max="4897" width="8.88671875" style="568"/>
    <col min="4898" max="4898" width="2.44140625" style="568" customWidth="1"/>
    <col min="4899" max="4899" width="2.33203125" style="568" customWidth="1"/>
    <col min="4900" max="4900" width="1.109375" style="568" customWidth="1"/>
    <col min="4901" max="4901" width="22.6640625" style="568" customWidth="1"/>
    <col min="4902" max="4902" width="1.21875" style="568" customWidth="1"/>
    <col min="4903" max="4904" width="11.77734375" style="568" customWidth="1"/>
    <col min="4905" max="4905" width="1.77734375" style="568" customWidth="1"/>
    <col min="4906" max="4906" width="6.88671875" style="568" customWidth="1"/>
    <col min="4907" max="4907" width="4.44140625" style="568" customWidth="1"/>
    <col min="4908" max="4908" width="3.6640625" style="568" customWidth="1"/>
    <col min="4909" max="4909" width="0.77734375" style="568" customWidth="1"/>
    <col min="4910" max="4910" width="3.33203125" style="568" customWidth="1"/>
    <col min="4911" max="4911" width="3.6640625" style="568" customWidth="1"/>
    <col min="4912" max="4912" width="3" style="568" customWidth="1"/>
    <col min="4913" max="4913" width="3.6640625" style="568" customWidth="1"/>
    <col min="4914" max="4914" width="3.109375" style="568" customWidth="1"/>
    <col min="4915" max="4915" width="1.88671875" style="568" customWidth="1"/>
    <col min="4916" max="4917" width="2.21875" style="568" customWidth="1"/>
    <col min="4918" max="4918" width="7.21875" style="568" customWidth="1"/>
    <col min="4919" max="5153" width="8.88671875" style="568"/>
    <col min="5154" max="5154" width="2.44140625" style="568" customWidth="1"/>
    <col min="5155" max="5155" width="2.33203125" style="568" customWidth="1"/>
    <col min="5156" max="5156" width="1.109375" style="568" customWidth="1"/>
    <col min="5157" max="5157" width="22.6640625" style="568" customWidth="1"/>
    <col min="5158" max="5158" width="1.21875" style="568" customWidth="1"/>
    <col min="5159" max="5160" width="11.77734375" style="568" customWidth="1"/>
    <col min="5161" max="5161" width="1.77734375" style="568" customWidth="1"/>
    <col min="5162" max="5162" width="6.88671875" style="568" customWidth="1"/>
    <col min="5163" max="5163" width="4.44140625" style="568" customWidth="1"/>
    <col min="5164" max="5164" width="3.6640625" style="568" customWidth="1"/>
    <col min="5165" max="5165" width="0.77734375" style="568" customWidth="1"/>
    <col min="5166" max="5166" width="3.33203125" style="568" customWidth="1"/>
    <col min="5167" max="5167" width="3.6640625" style="568" customWidth="1"/>
    <col min="5168" max="5168" width="3" style="568" customWidth="1"/>
    <col min="5169" max="5169" width="3.6640625" style="568" customWidth="1"/>
    <col min="5170" max="5170" width="3.109375" style="568" customWidth="1"/>
    <col min="5171" max="5171" width="1.88671875" style="568" customWidth="1"/>
    <col min="5172" max="5173" width="2.21875" style="568" customWidth="1"/>
    <col min="5174" max="5174" width="7.21875" style="568" customWidth="1"/>
    <col min="5175" max="5409" width="8.88671875" style="568"/>
    <col min="5410" max="5410" width="2.44140625" style="568" customWidth="1"/>
    <col min="5411" max="5411" width="2.33203125" style="568" customWidth="1"/>
    <col min="5412" max="5412" width="1.109375" style="568" customWidth="1"/>
    <col min="5413" max="5413" width="22.6640625" style="568" customWidth="1"/>
    <col min="5414" max="5414" width="1.21875" style="568" customWidth="1"/>
    <col min="5415" max="5416" width="11.77734375" style="568" customWidth="1"/>
    <col min="5417" max="5417" width="1.77734375" style="568" customWidth="1"/>
    <col min="5418" max="5418" width="6.88671875" style="568" customWidth="1"/>
    <col min="5419" max="5419" width="4.44140625" style="568" customWidth="1"/>
    <col min="5420" max="5420" width="3.6640625" style="568" customWidth="1"/>
    <col min="5421" max="5421" width="0.77734375" style="568" customWidth="1"/>
    <col min="5422" max="5422" width="3.33203125" style="568" customWidth="1"/>
    <col min="5423" max="5423" width="3.6640625" style="568" customWidth="1"/>
    <col min="5424" max="5424" width="3" style="568" customWidth="1"/>
    <col min="5425" max="5425" width="3.6640625" style="568" customWidth="1"/>
    <col min="5426" max="5426" width="3.109375" style="568" customWidth="1"/>
    <col min="5427" max="5427" width="1.88671875" style="568" customWidth="1"/>
    <col min="5428" max="5429" width="2.21875" style="568" customWidth="1"/>
    <col min="5430" max="5430" width="7.21875" style="568" customWidth="1"/>
    <col min="5431" max="5665" width="8.88671875" style="568"/>
    <col min="5666" max="5666" width="2.44140625" style="568" customWidth="1"/>
    <col min="5667" max="5667" width="2.33203125" style="568" customWidth="1"/>
    <col min="5668" max="5668" width="1.109375" style="568" customWidth="1"/>
    <col min="5669" max="5669" width="22.6640625" style="568" customWidth="1"/>
    <col min="5670" max="5670" width="1.21875" style="568" customWidth="1"/>
    <col min="5671" max="5672" width="11.77734375" style="568" customWidth="1"/>
    <col min="5673" max="5673" width="1.77734375" style="568" customWidth="1"/>
    <col min="5674" max="5674" width="6.88671875" style="568" customWidth="1"/>
    <col min="5675" max="5675" width="4.44140625" style="568" customWidth="1"/>
    <col min="5676" max="5676" width="3.6640625" style="568" customWidth="1"/>
    <col min="5677" max="5677" width="0.77734375" style="568" customWidth="1"/>
    <col min="5678" max="5678" width="3.33203125" style="568" customWidth="1"/>
    <col min="5679" max="5679" width="3.6640625" style="568" customWidth="1"/>
    <col min="5680" max="5680" width="3" style="568" customWidth="1"/>
    <col min="5681" max="5681" width="3.6640625" style="568" customWidth="1"/>
    <col min="5682" max="5682" width="3.109375" style="568" customWidth="1"/>
    <col min="5683" max="5683" width="1.88671875" style="568" customWidth="1"/>
    <col min="5684" max="5685" width="2.21875" style="568" customWidth="1"/>
    <col min="5686" max="5686" width="7.21875" style="568" customWidth="1"/>
    <col min="5687" max="5921" width="8.88671875" style="568"/>
    <col min="5922" max="5922" width="2.44140625" style="568" customWidth="1"/>
    <col min="5923" max="5923" width="2.33203125" style="568" customWidth="1"/>
    <col min="5924" max="5924" width="1.109375" style="568" customWidth="1"/>
    <col min="5925" max="5925" width="22.6640625" style="568" customWidth="1"/>
    <col min="5926" max="5926" width="1.21875" style="568" customWidth="1"/>
    <col min="5927" max="5928" width="11.77734375" style="568" customWidth="1"/>
    <col min="5929" max="5929" width="1.77734375" style="568" customWidth="1"/>
    <col min="5930" max="5930" width="6.88671875" style="568" customWidth="1"/>
    <col min="5931" max="5931" width="4.44140625" style="568" customWidth="1"/>
    <col min="5932" max="5932" width="3.6640625" style="568" customWidth="1"/>
    <col min="5933" max="5933" width="0.77734375" style="568" customWidth="1"/>
    <col min="5934" max="5934" width="3.33203125" style="568" customWidth="1"/>
    <col min="5935" max="5935" width="3.6640625" style="568" customWidth="1"/>
    <col min="5936" max="5936" width="3" style="568" customWidth="1"/>
    <col min="5937" max="5937" width="3.6640625" style="568" customWidth="1"/>
    <col min="5938" max="5938" width="3.109375" style="568" customWidth="1"/>
    <col min="5939" max="5939" width="1.88671875" style="568" customWidth="1"/>
    <col min="5940" max="5941" width="2.21875" style="568" customWidth="1"/>
    <col min="5942" max="5942" width="7.21875" style="568" customWidth="1"/>
    <col min="5943" max="6177" width="8.88671875" style="568"/>
    <col min="6178" max="6178" width="2.44140625" style="568" customWidth="1"/>
    <col min="6179" max="6179" width="2.33203125" style="568" customWidth="1"/>
    <col min="6180" max="6180" width="1.109375" style="568" customWidth="1"/>
    <col min="6181" max="6181" width="22.6640625" style="568" customWidth="1"/>
    <col min="6182" max="6182" width="1.21875" style="568" customWidth="1"/>
    <col min="6183" max="6184" width="11.77734375" style="568" customWidth="1"/>
    <col min="6185" max="6185" width="1.77734375" style="568" customWidth="1"/>
    <col min="6186" max="6186" width="6.88671875" style="568" customWidth="1"/>
    <col min="6187" max="6187" width="4.44140625" style="568" customWidth="1"/>
    <col min="6188" max="6188" width="3.6640625" style="568" customWidth="1"/>
    <col min="6189" max="6189" width="0.77734375" style="568" customWidth="1"/>
    <col min="6190" max="6190" width="3.33203125" style="568" customWidth="1"/>
    <col min="6191" max="6191" width="3.6640625" style="568" customWidth="1"/>
    <col min="6192" max="6192" width="3" style="568" customWidth="1"/>
    <col min="6193" max="6193" width="3.6640625" style="568" customWidth="1"/>
    <col min="6194" max="6194" width="3.109375" style="568" customWidth="1"/>
    <col min="6195" max="6195" width="1.88671875" style="568" customWidth="1"/>
    <col min="6196" max="6197" width="2.21875" style="568" customWidth="1"/>
    <col min="6198" max="6198" width="7.21875" style="568" customWidth="1"/>
    <col min="6199" max="6433" width="8.88671875" style="568"/>
    <col min="6434" max="6434" width="2.44140625" style="568" customWidth="1"/>
    <col min="6435" max="6435" width="2.33203125" style="568" customWidth="1"/>
    <col min="6436" max="6436" width="1.109375" style="568" customWidth="1"/>
    <col min="6437" max="6437" width="22.6640625" style="568" customWidth="1"/>
    <col min="6438" max="6438" width="1.21875" style="568" customWidth="1"/>
    <col min="6439" max="6440" width="11.77734375" style="568" customWidth="1"/>
    <col min="6441" max="6441" width="1.77734375" style="568" customWidth="1"/>
    <col min="6442" max="6442" width="6.88671875" style="568" customWidth="1"/>
    <col min="6443" max="6443" width="4.44140625" style="568" customWidth="1"/>
    <col min="6444" max="6444" width="3.6640625" style="568" customWidth="1"/>
    <col min="6445" max="6445" width="0.77734375" style="568" customWidth="1"/>
    <col min="6446" max="6446" width="3.33203125" style="568" customWidth="1"/>
    <col min="6447" max="6447" width="3.6640625" style="568" customWidth="1"/>
    <col min="6448" max="6448" width="3" style="568" customWidth="1"/>
    <col min="6449" max="6449" width="3.6640625" style="568" customWidth="1"/>
    <col min="6450" max="6450" width="3.109375" style="568" customWidth="1"/>
    <col min="6451" max="6451" width="1.88671875" style="568" customWidth="1"/>
    <col min="6452" max="6453" width="2.21875" style="568" customWidth="1"/>
    <col min="6454" max="6454" width="7.21875" style="568" customWidth="1"/>
    <col min="6455" max="6689" width="8.88671875" style="568"/>
    <col min="6690" max="6690" width="2.44140625" style="568" customWidth="1"/>
    <col min="6691" max="6691" width="2.33203125" style="568" customWidth="1"/>
    <col min="6692" max="6692" width="1.109375" style="568" customWidth="1"/>
    <col min="6693" max="6693" width="22.6640625" style="568" customWidth="1"/>
    <col min="6694" max="6694" width="1.21875" style="568" customWidth="1"/>
    <col min="6695" max="6696" width="11.77734375" style="568" customWidth="1"/>
    <col min="6697" max="6697" width="1.77734375" style="568" customWidth="1"/>
    <col min="6698" max="6698" width="6.88671875" style="568" customWidth="1"/>
    <col min="6699" max="6699" width="4.44140625" style="568" customWidth="1"/>
    <col min="6700" max="6700" width="3.6640625" style="568" customWidth="1"/>
    <col min="6701" max="6701" width="0.77734375" style="568" customWidth="1"/>
    <col min="6702" max="6702" width="3.33203125" style="568" customWidth="1"/>
    <col min="6703" max="6703" width="3.6640625" style="568" customWidth="1"/>
    <col min="6704" max="6704" width="3" style="568" customWidth="1"/>
    <col min="6705" max="6705" width="3.6640625" style="568" customWidth="1"/>
    <col min="6706" max="6706" width="3.109375" style="568" customWidth="1"/>
    <col min="6707" max="6707" width="1.88671875" style="568" customWidth="1"/>
    <col min="6708" max="6709" width="2.21875" style="568" customWidth="1"/>
    <col min="6710" max="6710" width="7.21875" style="568" customWidth="1"/>
    <col min="6711" max="6945" width="8.88671875" style="568"/>
    <col min="6946" max="6946" width="2.44140625" style="568" customWidth="1"/>
    <col min="6947" max="6947" width="2.33203125" style="568" customWidth="1"/>
    <col min="6948" max="6948" width="1.109375" style="568" customWidth="1"/>
    <col min="6949" max="6949" width="22.6640625" style="568" customWidth="1"/>
    <col min="6950" max="6950" width="1.21875" style="568" customWidth="1"/>
    <col min="6951" max="6952" width="11.77734375" style="568" customWidth="1"/>
    <col min="6953" max="6953" width="1.77734375" style="568" customWidth="1"/>
    <col min="6954" max="6954" width="6.88671875" style="568" customWidth="1"/>
    <col min="6955" max="6955" width="4.44140625" style="568" customWidth="1"/>
    <col min="6956" max="6956" width="3.6640625" style="568" customWidth="1"/>
    <col min="6957" max="6957" width="0.77734375" style="568" customWidth="1"/>
    <col min="6958" max="6958" width="3.33203125" style="568" customWidth="1"/>
    <col min="6959" max="6959" width="3.6640625" style="568" customWidth="1"/>
    <col min="6960" max="6960" width="3" style="568" customWidth="1"/>
    <col min="6961" max="6961" width="3.6640625" style="568" customWidth="1"/>
    <col min="6962" max="6962" width="3.109375" style="568" customWidth="1"/>
    <col min="6963" max="6963" width="1.88671875" style="568" customWidth="1"/>
    <col min="6964" max="6965" width="2.21875" style="568" customWidth="1"/>
    <col min="6966" max="6966" width="7.21875" style="568" customWidth="1"/>
    <col min="6967" max="7201" width="8.88671875" style="568"/>
    <col min="7202" max="7202" width="2.44140625" style="568" customWidth="1"/>
    <col min="7203" max="7203" width="2.33203125" style="568" customWidth="1"/>
    <col min="7204" max="7204" width="1.109375" style="568" customWidth="1"/>
    <col min="7205" max="7205" width="22.6640625" style="568" customWidth="1"/>
    <col min="7206" max="7206" width="1.21875" style="568" customWidth="1"/>
    <col min="7207" max="7208" width="11.77734375" style="568" customWidth="1"/>
    <col min="7209" max="7209" width="1.77734375" style="568" customWidth="1"/>
    <col min="7210" max="7210" width="6.88671875" style="568" customWidth="1"/>
    <col min="7211" max="7211" width="4.44140625" style="568" customWidth="1"/>
    <col min="7212" max="7212" width="3.6640625" style="568" customWidth="1"/>
    <col min="7213" max="7213" width="0.77734375" style="568" customWidth="1"/>
    <col min="7214" max="7214" width="3.33203125" style="568" customWidth="1"/>
    <col min="7215" max="7215" width="3.6640625" style="568" customWidth="1"/>
    <col min="7216" max="7216" width="3" style="568" customWidth="1"/>
    <col min="7217" max="7217" width="3.6640625" style="568" customWidth="1"/>
    <col min="7218" max="7218" width="3.109375" style="568" customWidth="1"/>
    <col min="7219" max="7219" width="1.88671875" style="568" customWidth="1"/>
    <col min="7220" max="7221" width="2.21875" style="568" customWidth="1"/>
    <col min="7222" max="7222" width="7.21875" style="568" customWidth="1"/>
    <col min="7223" max="7457" width="8.88671875" style="568"/>
    <col min="7458" max="7458" width="2.44140625" style="568" customWidth="1"/>
    <col min="7459" max="7459" width="2.33203125" style="568" customWidth="1"/>
    <col min="7460" max="7460" width="1.109375" style="568" customWidth="1"/>
    <col min="7461" max="7461" width="22.6640625" style="568" customWidth="1"/>
    <col min="7462" max="7462" width="1.21875" style="568" customWidth="1"/>
    <col min="7463" max="7464" width="11.77734375" style="568" customWidth="1"/>
    <col min="7465" max="7465" width="1.77734375" style="568" customWidth="1"/>
    <col min="7466" max="7466" width="6.88671875" style="568" customWidth="1"/>
    <col min="7467" max="7467" width="4.44140625" style="568" customWidth="1"/>
    <col min="7468" max="7468" width="3.6640625" style="568" customWidth="1"/>
    <col min="7469" max="7469" width="0.77734375" style="568" customWidth="1"/>
    <col min="7470" max="7470" width="3.33203125" style="568" customWidth="1"/>
    <col min="7471" max="7471" width="3.6640625" style="568" customWidth="1"/>
    <col min="7472" max="7472" width="3" style="568" customWidth="1"/>
    <col min="7473" max="7473" width="3.6640625" style="568" customWidth="1"/>
    <col min="7474" max="7474" width="3.109375" style="568" customWidth="1"/>
    <col min="7475" max="7475" width="1.88671875" style="568" customWidth="1"/>
    <col min="7476" max="7477" width="2.21875" style="568" customWidth="1"/>
    <col min="7478" max="7478" width="7.21875" style="568" customWidth="1"/>
    <col min="7479" max="7713" width="8.88671875" style="568"/>
    <col min="7714" max="7714" width="2.44140625" style="568" customWidth="1"/>
    <col min="7715" max="7715" width="2.33203125" style="568" customWidth="1"/>
    <col min="7716" max="7716" width="1.109375" style="568" customWidth="1"/>
    <col min="7717" max="7717" width="22.6640625" style="568" customWidth="1"/>
    <col min="7718" max="7718" width="1.21875" style="568" customWidth="1"/>
    <col min="7719" max="7720" width="11.77734375" style="568" customWidth="1"/>
    <col min="7721" max="7721" width="1.77734375" style="568" customWidth="1"/>
    <col min="7722" max="7722" width="6.88671875" style="568" customWidth="1"/>
    <col min="7723" max="7723" width="4.44140625" style="568" customWidth="1"/>
    <col min="7724" max="7724" width="3.6640625" style="568" customWidth="1"/>
    <col min="7725" max="7725" width="0.77734375" style="568" customWidth="1"/>
    <col min="7726" max="7726" width="3.33203125" style="568" customWidth="1"/>
    <col min="7727" max="7727" width="3.6640625" style="568" customWidth="1"/>
    <col min="7728" max="7728" width="3" style="568" customWidth="1"/>
    <col min="7729" max="7729" width="3.6640625" style="568" customWidth="1"/>
    <col min="7730" max="7730" width="3.109375" style="568" customWidth="1"/>
    <col min="7731" max="7731" width="1.88671875" style="568" customWidth="1"/>
    <col min="7732" max="7733" width="2.21875" style="568" customWidth="1"/>
    <col min="7734" max="7734" width="7.21875" style="568" customWidth="1"/>
    <col min="7735" max="7969" width="8.88671875" style="568"/>
    <col min="7970" max="7970" width="2.44140625" style="568" customWidth="1"/>
    <col min="7971" max="7971" width="2.33203125" style="568" customWidth="1"/>
    <col min="7972" max="7972" width="1.109375" style="568" customWidth="1"/>
    <col min="7973" max="7973" width="22.6640625" style="568" customWidth="1"/>
    <col min="7974" max="7974" width="1.21875" style="568" customWidth="1"/>
    <col min="7975" max="7976" width="11.77734375" style="568" customWidth="1"/>
    <col min="7977" max="7977" width="1.77734375" style="568" customWidth="1"/>
    <col min="7978" max="7978" width="6.88671875" style="568" customWidth="1"/>
    <col min="7979" max="7979" width="4.44140625" style="568" customWidth="1"/>
    <col min="7980" max="7980" width="3.6640625" style="568" customWidth="1"/>
    <col min="7981" max="7981" width="0.77734375" style="568" customWidth="1"/>
    <col min="7982" max="7982" width="3.33203125" style="568" customWidth="1"/>
    <col min="7983" max="7983" width="3.6640625" style="568" customWidth="1"/>
    <col min="7984" max="7984" width="3" style="568" customWidth="1"/>
    <col min="7985" max="7985" width="3.6640625" style="568" customWidth="1"/>
    <col min="7986" max="7986" width="3.109375" style="568" customWidth="1"/>
    <col min="7987" max="7987" width="1.88671875" style="568" customWidth="1"/>
    <col min="7988" max="7989" width="2.21875" style="568" customWidth="1"/>
    <col min="7990" max="7990" width="7.21875" style="568" customWidth="1"/>
    <col min="7991" max="8225" width="8.88671875" style="568"/>
    <col min="8226" max="8226" width="2.44140625" style="568" customWidth="1"/>
    <col min="8227" max="8227" width="2.33203125" style="568" customWidth="1"/>
    <col min="8228" max="8228" width="1.109375" style="568" customWidth="1"/>
    <col min="8229" max="8229" width="22.6640625" style="568" customWidth="1"/>
    <col min="8230" max="8230" width="1.21875" style="568" customWidth="1"/>
    <col min="8231" max="8232" width="11.77734375" style="568" customWidth="1"/>
    <col min="8233" max="8233" width="1.77734375" style="568" customWidth="1"/>
    <col min="8234" max="8234" width="6.88671875" style="568" customWidth="1"/>
    <col min="8235" max="8235" width="4.44140625" style="568" customWidth="1"/>
    <col min="8236" max="8236" width="3.6640625" style="568" customWidth="1"/>
    <col min="8237" max="8237" width="0.77734375" style="568" customWidth="1"/>
    <col min="8238" max="8238" width="3.33203125" style="568" customWidth="1"/>
    <col min="8239" max="8239" width="3.6640625" style="568" customWidth="1"/>
    <col min="8240" max="8240" width="3" style="568" customWidth="1"/>
    <col min="8241" max="8241" width="3.6640625" style="568" customWidth="1"/>
    <col min="8242" max="8242" width="3.109375" style="568" customWidth="1"/>
    <col min="8243" max="8243" width="1.88671875" style="568" customWidth="1"/>
    <col min="8244" max="8245" width="2.21875" style="568" customWidth="1"/>
    <col min="8246" max="8246" width="7.21875" style="568" customWidth="1"/>
    <col min="8247" max="8481" width="8.88671875" style="568"/>
    <col min="8482" max="8482" width="2.44140625" style="568" customWidth="1"/>
    <col min="8483" max="8483" width="2.33203125" style="568" customWidth="1"/>
    <col min="8484" max="8484" width="1.109375" style="568" customWidth="1"/>
    <col min="8485" max="8485" width="22.6640625" style="568" customWidth="1"/>
    <col min="8486" max="8486" width="1.21875" style="568" customWidth="1"/>
    <col min="8487" max="8488" width="11.77734375" style="568" customWidth="1"/>
    <col min="8489" max="8489" width="1.77734375" style="568" customWidth="1"/>
    <col min="8490" max="8490" width="6.88671875" style="568" customWidth="1"/>
    <col min="8491" max="8491" width="4.44140625" style="568" customWidth="1"/>
    <col min="8492" max="8492" width="3.6640625" style="568" customWidth="1"/>
    <col min="8493" max="8493" width="0.77734375" style="568" customWidth="1"/>
    <col min="8494" max="8494" width="3.33203125" style="568" customWidth="1"/>
    <col min="8495" max="8495" width="3.6640625" style="568" customWidth="1"/>
    <col min="8496" max="8496" width="3" style="568" customWidth="1"/>
    <col min="8497" max="8497" width="3.6640625" style="568" customWidth="1"/>
    <col min="8498" max="8498" width="3.109375" style="568" customWidth="1"/>
    <col min="8499" max="8499" width="1.88671875" style="568" customWidth="1"/>
    <col min="8500" max="8501" width="2.21875" style="568" customWidth="1"/>
    <col min="8502" max="8502" width="7.21875" style="568" customWidth="1"/>
    <col min="8503" max="8737" width="8.88671875" style="568"/>
    <col min="8738" max="8738" width="2.44140625" style="568" customWidth="1"/>
    <col min="8739" max="8739" width="2.33203125" style="568" customWidth="1"/>
    <col min="8740" max="8740" width="1.109375" style="568" customWidth="1"/>
    <col min="8741" max="8741" width="22.6640625" style="568" customWidth="1"/>
    <col min="8742" max="8742" width="1.21875" style="568" customWidth="1"/>
    <col min="8743" max="8744" width="11.77734375" style="568" customWidth="1"/>
    <col min="8745" max="8745" width="1.77734375" style="568" customWidth="1"/>
    <col min="8746" max="8746" width="6.88671875" style="568" customWidth="1"/>
    <col min="8747" max="8747" width="4.44140625" style="568" customWidth="1"/>
    <col min="8748" max="8748" width="3.6640625" style="568" customWidth="1"/>
    <col min="8749" max="8749" width="0.77734375" style="568" customWidth="1"/>
    <col min="8750" max="8750" width="3.33203125" style="568" customWidth="1"/>
    <col min="8751" max="8751" width="3.6640625" style="568" customWidth="1"/>
    <col min="8752" max="8752" width="3" style="568" customWidth="1"/>
    <col min="8753" max="8753" width="3.6640625" style="568" customWidth="1"/>
    <col min="8754" max="8754" width="3.109375" style="568" customWidth="1"/>
    <col min="8755" max="8755" width="1.88671875" style="568" customWidth="1"/>
    <col min="8756" max="8757" width="2.21875" style="568" customWidth="1"/>
    <col min="8758" max="8758" width="7.21875" style="568" customWidth="1"/>
    <col min="8759" max="8993" width="8.88671875" style="568"/>
    <col min="8994" max="8994" width="2.44140625" style="568" customWidth="1"/>
    <col min="8995" max="8995" width="2.33203125" style="568" customWidth="1"/>
    <col min="8996" max="8996" width="1.109375" style="568" customWidth="1"/>
    <col min="8997" max="8997" width="22.6640625" style="568" customWidth="1"/>
    <col min="8998" max="8998" width="1.21875" style="568" customWidth="1"/>
    <col min="8999" max="9000" width="11.77734375" style="568" customWidth="1"/>
    <col min="9001" max="9001" width="1.77734375" style="568" customWidth="1"/>
    <col min="9002" max="9002" width="6.88671875" style="568" customWidth="1"/>
    <col min="9003" max="9003" width="4.44140625" style="568" customWidth="1"/>
    <col min="9004" max="9004" width="3.6640625" style="568" customWidth="1"/>
    <col min="9005" max="9005" width="0.77734375" style="568" customWidth="1"/>
    <col min="9006" max="9006" width="3.33203125" style="568" customWidth="1"/>
    <col min="9007" max="9007" width="3.6640625" style="568" customWidth="1"/>
    <col min="9008" max="9008" width="3" style="568" customWidth="1"/>
    <col min="9009" max="9009" width="3.6640625" style="568" customWidth="1"/>
    <col min="9010" max="9010" width="3.109375" style="568" customWidth="1"/>
    <col min="9011" max="9011" width="1.88671875" style="568" customWidth="1"/>
    <col min="9012" max="9013" width="2.21875" style="568" customWidth="1"/>
    <col min="9014" max="9014" width="7.21875" style="568" customWidth="1"/>
    <col min="9015" max="9249" width="8.88671875" style="568"/>
    <col min="9250" max="9250" width="2.44140625" style="568" customWidth="1"/>
    <col min="9251" max="9251" width="2.33203125" style="568" customWidth="1"/>
    <col min="9252" max="9252" width="1.109375" style="568" customWidth="1"/>
    <col min="9253" max="9253" width="22.6640625" style="568" customWidth="1"/>
    <col min="9254" max="9254" width="1.21875" style="568" customWidth="1"/>
    <col min="9255" max="9256" width="11.77734375" style="568" customWidth="1"/>
    <col min="9257" max="9257" width="1.77734375" style="568" customWidth="1"/>
    <col min="9258" max="9258" width="6.88671875" style="568" customWidth="1"/>
    <col min="9259" max="9259" width="4.44140625" style="568" customWidth="1"/>
    <col min="9260" max="9260" width="3.6640625" style="568" customWidth="1"/>
    <col min="9261" max="9261" width="0.77734375" style="568" customWidth="1"/>
    <col min="9262" max="9262" width="3.33203125" style="568" customWidth="1"/>
    <col min="9263" max="9263" width="3.6640625" style="568" customWidth="1"/>
    <col min="9264" max="9264" width="3" style="568" customWidth="1"/>
    <col min="9265" max="9265" width="3.6640625" style="568" customWidth="1"/>
    <col min="9266" max="9266" width="3.109375" style="568" customWidth="1"/>
    <col min="9267" max="9267" width="1.88671875" style="568" customWidth="1"/>
    <col min="9268" max="9269" width="2.21875" style="568" customWidth="1"/>
    <col min="9270" max="9270" width="7.21875" style="568" customWidth="1"/>
    <col min="9271" max="9505" width="8.88671875" style="568"/>
    <col min="9506" max="9506" width="2.44140625" style="568" customWidth="1"/>
    <col min="9507" max="9507" width="2.33203125" style="568" customWidth="1"/>
    <col min="9508" max="9508" width="1.109375" style="568" customWidth="1"/>
    <col min="9509" max="9509" width="22.6640625" style="568" customWidth="1"/>
    <col min="9510" max="9510" width="1.21875" style="568" customWidth="1"/>
    <col min="9511" max="9512" width="11.77734375" style="568" customWidth="1"/>
    <col min="9513" max="9513" width="1.77734375" style="568" customWidth="1"/>
    <col min="9514" max="9514" width="6.88671875" style="568" customWidth="1"/>
    <col min="9515" max="9515" width="4.44140625" style="568" customWidth="1"/>
    <col min="9516" max="9516" width="3.6640625" style="568" customWidth="1"/>
    <col min="9517" max="9517" width="0.77734375" style="568" customWidth="1"/>
    <col min="9518" max="9518" width="3.33203125" style="568" customWidth="1"/>
    <col min="9519" max="9519" width="3.6640625" style="568" customWidth="1"/>
    <col min="9520" max="9520" width="3" style="568" customWidth="1"/>
    <col min="9521" max="9521" width="3.6640625" style="568" customWidth="1"/>
    <col min="9522" max="9522" width="3.109375" style="568" customWidth="1"/>
    <col min="9523" max="9523" width="1.88671875" style="568" customWidth="1"/>
    <col min="9524" max="9525" width="2.21875" style="568" customWidth="1"/>
    <col min="9526" max="9526" width="7.21875" style="568" customWidth="1"/>
    <col min="9527" max="9761" width="8.88671875" style="568"/>
    <col min="9762" max="9762" width="2.44140625" style="568" customWidth="1"/>
    <col min="9763" max="9763" width="2.33203125" style="568" customWidth="1"/>
    <col min="9764" max="9764" width="1.109375" style="568" customWidth="1"/>
    <col min="9765" max="9765" width="22.6640625" style="568" customWidth="1"/>
    <col min="9766" max="9766" width="1.21875" style="568" customWidth="1"/>
    <col min="9767" max="9768" width="11.77734375" style="568" customWidth="1"/>
    <col min="9769" max="9769" width="1.77734375" style="568" customWidth="1"/>
    <col min="9770" max="9770" width="6.88671875" style="568" customWidth="1"/>
    <col min="9771" max="9771" width="4.44140625" style="568" customWidth="1"/>
    <col min="9772" max="9772" width="3.6640625" style="568" customWidth="1"/>
    <col min="9773" max="9773" width="0.77734375" style="568" customWidth="1"/>
    <col min="9774" max="9774" width="3.33203125" style="568" customWidth="1"/>
    <col min="9775" max="9775" width="3.6640625" style="568" customWidth="1"/>
    <col min="9776" max="9776" width="3" style="568" customWidth="1"/>
    <col min="9777" max="9777" width="3.6640625" style="568" customWidth="1"/>
    <col min="9778" max="9778" width="3.109375" style="568" customWidth="1"/>
    <col min="9779" max="9779" width="1.88671875" style="568" customWidth="1"/>
    <col min="9780" max="9781" width="2.21875" style="568" customWidth="1"/>
    <col min="9782" max="9782" width="7.21875" style="568" customWidth="1"/>
    <col min="9783" max="10017" width="8.88671875" style="568"/>
    <col min="10018" max="10018" width="2.44140625" style="568" customWidth="1"/>
    <col min="10019" max="10019" width="2.33203125" style="568" customWidth="1"/>
    <col min="10020" max="10020" width="1.109375" style="568" customWidth="1"/>
    <col min="10021" max="10021" width="22.6640625" style="568" customWidth="1"/>
    <col min="10022" max="10022" width="1.21875" style="568" customWidth="1"/>
    <col min="10023" max="10024" width="11.77734375" style="568" customWidth="1"/>
    <col min="10025" max="10025" width="1.77734375" style="568" customWidth="1"/>
    <col min="10026" max="10026" width="6.88671875" style="568" customWidth="1"/>
    <col min="10027" max="10027" width="4.44140625" style="568" customWidth="1"/>
    <col min="10028" max="10028" width="3.6640625" style="568" customWidth="1"/>
    <col min="10029" max="10029" width="0.77734375" style="568" customWidth="1"/>
    <col min="10030" max="10030" width="3.33203125" style="568" customWidth="1"/>
    <col min="10031" max="10031" width="3.6640625" style="568" customWidth="1"/>
    <col min="10032" max="10032" width="3" style="568" customWidth="1"/>
    <col min="10033" max="10033" width="3.6640625" style="568" customWidth="1"/>
    <col min="10034" max="10034" width="3.109375" style="568" customWidth="1"/>
    <col min="10035" max="10035" width="1.88671875" style="568" customWidth="1"/>
    <col min="10036" max="10037" width="2.21875" style="568" customWidth="1"/>
    <col min="10038" max="10038" width="7.21875" style="568" customWidth="1"/>
    <col min="10039" max="10273" width="8.88671875" style="568"/>
    <col min="10274" max="10274" width="2.44140625" style="568" customWidth="1"/>
    <col min="10275" max="10275" width="2.33203125" style="568" customWidth="1"/>
    <col min="10276" max="10276" width="1.109375" style="568" customWidth="1"/>
    <col min="10277" max="10277" width="22.6640625" style="568" customWidth="1"/>
    <col min="10278" max="10278" width="1.21875" style="568" customWidth="1"/>
    <col min="10279" max="10280" width="11.77734375" style="568" customWidth="1"/>
    <col min="10281" max="10281" width="1.77734375" style="568" customWidth="1"/>
    <col min="10282" max="10282" width="6.88671875" style="568" customWidth="1"/>
    <col min="10283" max="10283" width="4.44140625" style="568" customWidth="1"/>
    <col min="10284" max="10284" width="3.6640625" style="568" customWidth="1"/>
    <col min="10285" max="10285" width="0.77734375" style="568" customWidth="1"/>
    <col min="10286" max="10286" width="3.33203125" style="568" customWidth="1"/>
    <col min="10287" max="10287" width="3.6640625" style="568" customWidth="1"/>
    <col min="10288" max="10288" width="3" style="568" customWidth="1"/>
    <col min="10289" max="10289" width="3.6640625" style="568" customWidth="1"/>
    <col min="10290" max="10290" width="3.109375" style="568" customWidth="1"/>
    <col min="10291" max="10291" width="1.88671875" style="568" customWidth="1"/>
    <col min="10292" max="10293" width="2.21875" style="568" customWidth="1"/>
    <col min="10294" max="10294" width="7.21875" style="568" customWidth="1"/>
    <col min="10295" max="10529" width="8.88671875" style="568"/>
    <col min="10530" max="10530" width="2.44140625" style="568" customWidth="1"/>
    <col min="10531" max="10531" width="2.33203125" style="568" customWidth="1"/>
    <col min="10532" max="10532" width="1.109375" style="568" customWidth="1"/>
    <col min="10533" max="10533" width="22.6640625" style="568" customWidth="1"/>
    <col min="10534" max="10534" width="1.21875" style="568" customWidth="1"/>
    <col min="10535" max="10536" width="11.77734375" style="568" customWidth="1"/>
    <col min="10537" max="10537" width="1.77734375" style="568" customWidth="1"/>
    <col min="10538" max="10538" width="6.88671875" style="568" customWidth="1"/>
    <col min="10539" max="10539" width="4.44140625" style="568" customWidth="1"/>
    <col min="10540" max="10540" width="3.6640625" style="568" customWidth="1"/>
    <col min="10541" max="10541" width="0.77734375" style="568" customWidth="1"/>
    <col min="10542" max="10542" width="3.33203125" style="568" customWidth="1"/>
    <col min="10543" max="10543" width="3.6640625" style="568" customWidth="1"/>
    <col min="10544" max="10544" width="3" style="568" customWidth="1"/>
    <col min="10545" max="10545" width="3.6640625" style="568" customWidth="1"/>
    <col min="10546" max="10546" width="3.109375" style="568" customWidth="1"/>
    <col min="10547" max="10547" width="1.88671875" style="568" customWidth="1"/>
    <col min="10548" max="10549" width="2.21875" style="568" customWidth="1"/>
    <col min="10550" max="10550" width="7.21875" style="568" customWidth="1"/>
    <col min="10551" max="10785" width="8.88671875" style="568"/>
    <col min="10786" max="10786" width="2.44140625" style="568" customWidth="1"/>
    <col min="10787" max="10787" width="2.33203125" style="568" customWidth="1"/>
    <col min="10788" max="10788" width="1.109375" style="568" customWidth="1"/>
    <col min="10789" max="10789" width="22.6640625" style="568" customWidth="1"/>
    <col min="10790" max="10790" width="1.21875" style="568" customWidth="1"/>
    <col min="10791" max="10792" width="11.77734375" style="568" customWidth="1"/>
    <col min="10793" max="10793" width="1.77734375" style="568" customWidth="1"/>
    <col min="10794" max="10794" width="6.88671875" style="568" customWidth="1"/>
    <col min="10795" max="10795" width="4.44140625" style="568" customWidth="1"/>
    <col min="10796" max="10796" width="3.6640625" style="568" customWidth="1"/>
    <col min="10797" max="10797" width="0.77734375" style="568" customWidth="1"/>
    <col min="10798" max="10798" width="3.33203125" style="568" customWidth="1"/>
    <col min="10799" max="10799" width="3.6640625" style="568" customWidth="1"/>
    <col min="10800" max="10800" width="3" style="568" customWidth="1"/>
    <col min="10801" max="10801" width="3.6640625" style="568" customWidth="1"/>
    <col min="10802" max="10802" width="3.109375" style="568" customWidth="1"/>
    <col min="10803" max="10803" width="1.88671875" style="568" customWidth="1"/>
    <col min="10804" max="10805" width="2.21875" style="568" customWidth="1"/>
    <col min="10806" max="10806" width="7.21875" style="568" customWidth="1"/>
    <col min="10807" max="11041" width="8.88671875" style="568"/>
    <col min="11042" max="11042" width="2.44140625" style="568" customWidth="1"/>
    <col min="11043" max="11043" width="2.33203125" style="568" customWidth="1"/>
    <col min="11044" max="11044" width="1.109375" style="568" customWidth="1"/>
    <col min="11045" max="11045" width="22.6640625" style="568" customWidth="1"/>
    <col min="11046" max="11046" width="1.21875" style="568" customWidth="1"/>
    <col min="11047" max="11048" width="11.77734375" style="568" customWidth="1"/>
    <col min="11049" max="11049" width="1.77734375" style="568" customWidth="1"/>
    <col min="11050" max="11050" width="6.88671875" style="568" customWidth="1"/>
    <col min="11051" max="11051" width="4.44140625" style="568" customWidth="1"/>
    <col min="11052" max="11052" width="3.6640625" style="568" customWidth="1"/>
    <col min="11053" max="11053" width="0.77734375" style="568" customWidth="1"/>
    <col min="11054" max="11054" width="3.33203125" style="568" customWidth="1"/>
    <col min="11055" max="11055" width="3.6640625" style="568" customWidth="1"/>
    <col min="11056" max="11056" width="3" style="568" customWidth="1"/>
    <col min="11057" max="11057" width="3.6640625" style="568" customWidth="1"/>
    <col min="11058" max="11058" width="3.109375" style="568" customWidth="1"/>
    <col min="11059" max="11059" width="1.88671875" style="568" customWidth="1"/>
    <col min="11060" max="11061" width="2.21875" style="568" customWidth="1"/>
    <col min="11062" max="11062" width="7.21875" style="568" customWidth="1"/>
    <col min="11063" max="11297" width="8.88671875" style="568"/>
    <col min="11298" max="11298" width="2.44140625" style="568" customWidth="1"/>
    <col min="11299" max="11299" width="2.33203125" style="568" customWidth="1"/>
    <col min="11300" max="11300" width="1.109375" style="568" customWidth="1"/>
    <col min="11301" max="11301" width="22.6640625" style="568" customWidth="1"/>
    <col min="11302" max="11302" width="1.21875" style="568" customWidth="1"/>
    <col min="11303" max="11304" width="11.77734375" style="568" customWidth="1"/>
    <col min="11305" max="11305" width="1.77734375" style="568" customWidth="1"/>
    <col min="11306" max="11306" width="6.88671875" style="568" customWidth="1"/>
    <col min="11307" max="11307" width="4.44140625" style="568" customWidth="1"/>
    <col min="11308" max="11308" width="3.6640625" style="568" customWidth="1"/>
    <col min="11309" max="11309" width="0.77734375" style="568" customWidth="1"/>
    <col min="11310" max="11310" width="3.33203125" style="568" customWidth="1"/>
    <col min="11311" max="11311" width="3.6640625" style="568" customWidth="1"/>
    <col min="11312" max="11312" width="3" style="568" customWidth="1"/>
    <col min="11313" max="11313" width="3.6640625" style="568" customWidth="1"/>
    <col min="11314" max="11314" width="3.109375" style="568" customWidth="1"/>
    <col min="11315" max="11315" width="1.88671875" style="568" customWidth="1"/>
    <col min="11316" max="11317" width="2.21875" style="568" customWidth="1"/>
    <col min="11318" max="11318" width="7.21875" style="568" customWidth="1"/>
    <col min="11319" max="11553" width="8.88671875" style="568"/>
    <col min="11554" max="11554" width="2.44140625" style="568" customWidth="1"/>
    <col min="11555" max="11555" width="2.33203125" style="568" customWidth="1"/>
    <col min="11556" max="11556" width="1.109375" style="568" customWidth="1"/>
    <col min="11557" max="11557" width="22.6640625" style="568" customWidth="1"/>
    <col min="11558" max="11558" width="1.21875" style="568" customWidth="1"/>
    <col min="11559" max="11560" width="11.77734375" style="568" customWidth="1"/>
    <col min="11561" max="11561" width="1.77734375" style="568" customWidth="1"/>
    <col min="11562" max="11562" width="6.88671875" style="568" customWidth="1"/>
    <col min="11563" max="11563" width="4.44140625" style="568" customWidth="1"/>
    <col min="11564" max="11564" width="3.6640625" style="568" customWidth="1"/>
    <col min="11565" max="11565" width="0.77734375" style="568" customWidth="1"/>
    <col min="11566" max="11566" width="3.33203125" style="568" customWidth="1"/>
    <col min="11567" max="11567" width="3.6640625" style="568" customWidth="1"/>
    <col min="11568" max="11568" width="3" style="568" customWidth="1"/>
    <col min="11569" max="11569" width="3.6640625" style="568" customWidth="1"/>
    <col min="11570" max="11570" width="3.109375" style="568" customWidth="1"/>
    <col min="11571" max="11571" width="1.88671875" style="568" customWidth="1"/>
    <col min="11572" max="11573" width="2.21875" style="568" customWidth="1"/>
    <col min="11574" max="11574" width="7.21875" style="568" customWidth="1"/>
    <col min="11575" max="11809" width="8.88671875" style="568"/>
    <col min="11810" max="11810" width="2.44140625" style="568" customWidth="1"/>
    <col min="11811" max="11811" width="2.33203125" style="568" customWidth="1"/>
    <col min="11812" max="11812" width="1.109375" style="568" customWidth="1"/>
    <col min="11813" max="11813" width="22.6640625" style="568" customWidth="1"/>
    <col min="11814" max="11814" width="1.21875" style="568" customWidth="1"/>
    <col min="11815" max="11816" width="11.77734375" style="568" customWidth="1"/>
    <col min="11817" max="11817" width="1.77734375" style="568" customWidth="1"/>
    <col min="11818" max="11818" width="6.88671875" style="568" customWidth="1"/>
    <col min="11819" max="11819" width="4.44140625" style="568" customWidth="1"/>
    <col min="11820" max="11820" width="3.6640625" style="568" customWidth="1"/>
    <col min="11821" max="11821" width="0.77734375" style="568" customWidth="1"/>
    <col min="11822" max="11822" width="3.33203125" style="568" customWidth="1"/>
    <col min="11823" max="11823" width="3.6640625" style="568" customWidth="1"/>
    <col min="11824" max="11824" width="3" style="568" customWidth="1"/>
    <col min="11825" max="11825" width="3.6640625" style="568" customWidth="1"/>
    <col min="11826" max="11826" width="3.109375" style="568" customWidth="1"/>
    <col min="11827" max="11827" width="1.88671875" style="568" customWidth="1"/>
    <col min="11828" max="11829" width="2.21875" style="568" customWidth="1"/>
    <col min="11830" max="11830" width="7.21875" style="568" customWidth="1"/>
    <col min="11831" max="12065" width="8.88671875" style="568"/>
    <col min="12066" max="12066" width="2.44140625" style="568" customWidth="1"/>
    <col min="12067" max="12067" width="2.33203125" style="568" customWidth="1"/>
    <col min="12068" max="12068" width="1.109375" style="568" customWidth="1"/>
    <col min="12069" max="12069" width="22.6640625" style="568" customWidth="1"/>
    <col min="12070" max="12070" width="1.21875" style="568" customWidth="1"/>
    <col min="12071" max="12072" width="11.77734375" style="568" customWidth="1"/>
    <col min="12073" max="12073" width="1.77734375" style="568" customWidth="1"/>
    <col min="12074" max="12074" width="6.88671875" style="568" customWidth="1"/>
    <col min="12075" max="12075" width="4.44140625" style="568" customWidth="1"/>
    <col min="12076" max="12076" width="3.6640625" style="568" customWidth="1"/>
    <col min="12077" max="12077" width="0.77734375" style="568" customWidth="1"/>
    <col min="12078" max="12078" width="3.33203125" style="568" customWidth="1"/>
    <col min="12079" max="12079" width="3.6640625" style="568" customWidth="1"/>
    <col min="12080" max="12080" width="3" style="568" customWidth="1"/>
    <col min="12081" max="12081" width="3.6640625" style="568" customWidth="1"/>
    <col min="12082" max="12082" width="3.109375" style="568" customWidth="1"/>
    <col min="12083" max="12083" width="1.88671875" style="568" customWidth="1"/>
    <col min="12084" max="12085" width="2.21875" style="568" customWidth="1"/>
    <col min="12086" max="12086" width="7.21875" style="568" customWidth="1"/>
    <col min="12087" max="12321" width="8.88671875" style="568"/>
    <col min="12322" max="12322" width="2.44140625" style="568" customWidth="1"/>
    <col min="12323" max="12323" width="2.33203125" style="568" customWidth="1"/>
    <col min="12324" max="12324" width="1.109375" style="568" customWidth="1"/>
    <col min="12325" max="12325" width="22.6640625" style="568" customWidth="1"/>
    <col min="12326" max="12326" width="1.21875" style="568" customWidth="1"/>
    <col min="12327" max="12328" width="11.77734375" style="568" customWidth="1"/>
    <col min="12329" max="12329" width="1.77734375" style="568" customWidth="1"/>
    <col min="12330" max="12330" width="6.88671875" style="568" customWidth="1"/>
    <col min="12331" max="12331" width="4.44140625" style="568" customWidth="1"/>
    <col min="12332" max="12332" width="3.6640625" style="568" customWidth="1"/>
    <col min="12333" max="12333" width="0.77734375" style="568" customWidth="1"/>
    <col min="12334" max="12334" width="3.33203125" style="568" customWidth="1"/>
    <col min="12335" max="12335" width="3.6640625" style="568" customWidth="1"/>
    <col min="12336" max="12336" width="3" style="568" customWidth="1"/>
    <col min="12337" max="12337" width="3.6640625" style="568" customWidth="1"/>
    <col min="12338" max="12338" width="3.109375" style="568" customWidth="1"/>
    <col min="12339" max="12339" width="1.88671875" style="568" customWidth="1"/>
    <col min="12340" max="12341" width="2.21875" style="568" customWidth="1"/>
    <col min="12342" max="12342" width="7.21875" style="568" customWidth="1"/>
    <col min="12343" max="12577" width="8.88671875" style="568"/>
    <col min="12578" max="12578" width="2.44140625" style="568" customWidth="1"/>
    <col min="12579" max="12579" width="2.33203125" style="568" customWidth="1"/>
    <col min="12580" max="12580" width="1.109375" style="568" customWidth="1"/>
    <col min="12581" max="12581" width="22.6640625" style="568" customWidth="1"/>
    <col min="12582" max="12582" width="1.21875" style="568" customWidth="1"/>
    <col min="12583" max="12584" width="11.77734375" style="568" customWidth="1"/>
    <col min="12585" max="12585" width="1.77734375" style="568" customWidth="1"/>
    <col min="12586" max="12586" width="6.88671875" style="568" customWidth="1"/>
    <col min="12587" max="12587" width="4.44140625" style="568" customWidth="1"/>
    <col min="12588" max="12588" width="3.6640625" style="568" customWidth="1"/>
    <col min="12589" max="12589" width="0.77734375" style="568" customWidth="1"/>
    <col min="12590" max="12590" width="3.33203125" style="568" customWidth="1"/>
    <col min="12591" max="12591" width="3.6640625" style="568" customWidth="1"/>
    <col min="12592" max="12592" width="3" style="568" customWidth="1"/>
    <col min="12593" max="12593" width="3.6640625" style="568" customWidth="1"/>
    <col min="12594" max="12594" width="3.109375" style="568" customWidth="1"/>
    <col min="12595" max="12595" width="1.88671875" style="568" customWidth="1"/>
    <col min="12596" max="12597" width="2.21875" style="568" customWidth="1"/>
    <col min="12598" max="12598" width="7.21875" style="568" customWidth="1"/>
    <col min="12599" max="12833" width="8.88671875" style="568"/>
    <col min="12834" max="12834" width="2.44140625" style="568" customWidth="1"/>
    <col min="12835" max="12835" width="2.33203125" style="568" customWidth="1"/>
    <col min="12836" max="12836" width="1.109375" style="568" customWidth="1"/>
    <col min="12837" max="12837" width="22.6640625" style="568" customWidth="1"/>
    <col min="12838" max="12838" width="1.21875" style="568" customWidth="1"/>
    <col min="12839" max="12840" width="11.77734375" style="568" customWidth="1"/>
    <col min="12841" max="12841" width="1.77734375" style="568" customWidth="1"/>
    <col min="12842" max="12842" width="6.88671875" style="568" customWidth="1"/>
    <col min="12843" max="12843" width="4.44140625" style="568" customWidth="1"/>
    <col min="12844" max="12844" width="3.6640625" style="568" customWidth="1"/>
    <col min="12845" max="12845" width="0.77734375" style="568" customWidth="1"/>
    <col min="12846" max="12846" width="3.33203125" style="568" customWidth="1"/>
    <col min="12847" max="12847" width="3.6640625" style="568" customWidth="1"/>
    <col min="12848" max="12848" width="3" style="568" customWidth="1"/>
    <col min="12849" max="12849" width="3.6640625" style="568" customWidth="1"/>
    <col min="12850" max="12850" width="3.109375" style="568" customWidth="1"/>
    <col min="12851" max="12851" width="1.88671875" style="568" customWidth="1"/>
    <col min="12852" max="12853" width="2.21875" style="568" customWidth="1"/>
    <col min="12854" max="12854" width="7.21875" style="568" customWidth="1"/>
    <col min="12855" max="13089" width="8.88671875" style="568"/>
    <col min="13090" max="13090" width="2.44140625" style="568" customWidth="1"/>
    <col min="13091" max="13091" width="2.33203125" style="568" customWidth="1"/>
    <col min="13092" max="13092" width="1.109375" style="568" customWidth="1"/>
    <col min="13093" max="13093" width="22.6640625" style="568" customWidth="1"/>
    <col min="13094" max="13094" width="1.21875" style="568" customWidth="1"/>
    <col min="13095" max="13096" width="11.77734375" style="568" customWidth="1"/>
    <col min="13097" max="13097" width="1.77734375" style="568" customWidth="1"/>
    <col min="13098" max="13098" width="6.88671875" style="568" customWidth="1"/>
    <col min="13099" max="13099" width="4.44140625" style="568" customWidth="1"/>
    <col min="13100" max="13100" width="3.6640625" style="568" customWidth="1"/>
    <col min="13101" max="13101" width="0.77734375" style="568" customWidth="1"/>
    <col min="13102" max="13102" width="3.33203125" style="568" customWidth="1"/>
    <col min="13103" max="13103" width="3.6640625" style="568" customWidth="1"/>
    <col min="13104" max="13104" width="3" style="568" customWidth="1"/>
    <col min="13105" max="13105" width="3.6640625" style="568" customWidth="1"/>
    <col min="13106" max="13106" width="3.109375" style="568" customWidth="1"/>
    <col min="13107" max="13107" width="1.88671875" style="568" customWidth="1"/>
    <col min="13108" max="13109" width="2.21875" style="568" customWidth="1"/>
    <col min="13110" max="13110" width="7.21875" style="568" customWidth="1"/>
    <col min="13111" max="13345" width="8.88671875" style="568"/>
    <col min="13346" max="13346" width="2.44140625" style="568" customWidth="1"/>
    <col min="13347" max="13347" width="2.33203125" style="568" customWidth="1"/>
    <col min="13348" max="13348" width="1.109375" style="568" customWidth="1"/>
    <col min="13349" max="13349" width="22.6640625" style="568" customWidth="1"/>
    <col min="13350" max="13350" width="1.21875" style="568" customWidth="1"/>
    <col min="13351" max="13352" width="11.77734375" style="568" customWidth="1"/>
    <col min="13353" max="13353" width="1.77734375" style="568" customWidth="1"/>
    <col min="13354" max="13354" width="6.88671875" style="568" customWidth="1"/>
    <col min="13355" max="13355" width="4.44140625" style="568" customWidth="1"/>
    <col min="13356" max="13356" width="3.6640625" style="568" customWidth="1"/>
    <col min="13357" max="13357" width="0.77734375" style="568" customWidth="1"/>
    <col min="13358" max="13358" width="3.33203125" style="568" customWidth="1"/>
    <col min="13359" max="13359" width="3.6640625" style="568" customWidth="1"/>
    <col min="13360" max="13360" width="3" style="568" customWidth="1"/>
    <col min="13361" max="13361" width="3.6640625" style="568" customWidth="1"/>
    <col min="13362" max="13362" width="3.109375" style="568" customWidth="1"/>
    <col min="13363" max="13363" width="1.88671875" style="568" customWidth="1"/>
    <col min="13364" max="13365" width="2.21875" style="568" customWidth="1"/>
    <col min="13366" max="13366" width="7.21875" style="568" customWidth="1"/>
    <col min="13367" max="13601" width="8.88671875" style="568"/>
    <col min="13602" max="13602" width="2.44140625" style="568" customWidth="1"/>
    <col min="13603" max="13603" width="2.33203125" style="568" customWidth="1"/>
    <col min="13604" max="13604" width="1.109375" style="568" customWidth="1"/>
    <col min="13605" max="13605" width="22.6640625" style="568" customWidth="1"/>
    <col min="13606" max="13606" width="1.21875" style="568" customWidth="1"/>
    <col min="13607" max="13608" width="11.77734375" style="568" customWidth="1"/>
    <col min="13609" max="13609" width="1.77734375" style="568" customWidth="1"/>
    <col min="13610" max="13610" width="6.88671875" style="568" customWidth="1"/>
    <col min="13611" max="13611" width="4.44140625" style="568" customWidth="1"/>
    <col min="13612" max="13612" width="3.6640625" style="568" customWidth="1"/>
    <col min="13613" max="13613" width="0.77734375" style="568" customWidth="1"/>
    <col min="13614" max="13614" width="3.33203125" style="568" customWidth="1"/>
    <col min="13615" max="13615" width="3.6640625" style="568" customWidth="1"/>
    <col min="13616" max="13616" width="3" style="568" customWidth="1"/>
    <col min="13617" max="13617" width="3.6640625" style="568" customWidth="1"/>
    <col min="13618" max="13618" width="3.109375" style="568" customWidth="1"/>
    <col min="13619" max="13619" width="1.88671875" style="568" customWidth="1"/>
    <col min="13620" max="13621" width="2.21875" style="568" customWidth="1"/>
    <col min="13622" max="13622" width="7.21875" style="568" customWidth="1"/>
    <col min="13623" max="13857" width="8.88671875" style="568"/>
    <col min="13858" max="13858" width="2.44140625" style="568" customWidth="1"/>
    <col min="13859" max="13859" width="2.33203125" style="568" customWidth="1"/>
    <col min="13860" max="13860" width="1.109375" style="568" customWidth="1"/>
    <col min="13861" max="13861" width="22.6640625" style="568" customWidth="1"/>
    <col min="13862" max="13862" width="1.21875" style="568" customWidth="1"/>
    <col min="13863" max="13864" width="11.77734375" style="568" customWidth="1"/>
    <col min="13865" max="13865" width="1.77734375" style="568" customWidth="1"/>
    <col min="13866" max="13866" width="6.88671875" style="568" customWidth="1"/>
    <col min="13867" max="13867" width="4.44140625" style="568" customWidth="1"/>
    <col min="13868" max="13868" width="3.6640625" style="568" customWidth="1"/>
    <col min="13869" max="13869" width="0.77734375" style="568" customWidth="1"/>
    <col min="13870" max="13870" width="3.33203125" style="568" customWidth="1"/>
    <col min="13871" max="13871" width="3.6640625" style="568" customWidth="1"/>
    <col min="13872" max="13872" width="3" style="568" customWidth="1"/>
    <col min="13873" max="13873" width="3.6640625" style="568" customWidth="1"/>
    <col min="13874" max="13874" width="3.109375" style="568" customWidth="1"/>
    <col min="13875" max="13875" width="1.88671875" style="568" customWidth="1"/>
    <col min="13876" max="13877" width="2.21875" style="568" customWidth="1"/>
    <col min="13878" max="13878" width="7.21875" style="568" customWidth="1"/>
    <col min="13879" max="14113" width="8.88671875" style="568"/>
    <col min="14114" max="14114" width="2.44140625" style="568" customWidth="1"/>
    <col min="14115" max="14115" width="2.33203125" style="568" customWidth="1"/>
    <col min="14116" max="14116" width="1.109375" style="568" customWidth="1"/>
    <col min="14117" max="14117" width="22.6640625" style="568" customWidth="1"/>
    <col min="14118" max="14118" width="1.21875" style="568" customWidth="1"/>
    <col min="14119" max="14120" width="11.77734375" style="568" customWidth="1"/>
    <col min="14121" max="14121" width="1.77734375" style="568" customWidth="1"/>
    <col min="14122" max="14122" width="6.88671875" style="568" customWidth="1"/>
    <col min="14123" max="14123" width="4.44140625" style="568" customWidth="1"/>
    <col min="14124" max="14124" width="3.6640625" style="568" customWidth="1"/>
    <col min="14125" max="14125" width="0.77734375" style="568" customWidth="1"/>
    <col min="14126" max="14126" width="3.33203125" style="568" customWidth="1"/>
    <col min="14127" max="14127" width="3.6640625" style="568" customWidth="1"/>
    <col min="14128" max="14128" width="3" style="568" customWidth="1"/>
    <col min="14129" max="14129" width="3.6640625" style="568" customWidth="1"/>
    <col min="14130" max="14130" width="3.109375" style="568" customWidth="1"/>
    <col min="14131" max="14131" width="1.88671875" style="568" customWidth="1"/>
    <col min="14132" max="14133" width="2.21875" style="568" customWidth="1"/>
    <col min="14134" max="14134" width="7.21875" style="568" customWidth="1"/>
    <col min="14135" max="14369" width="8.88671875" style="568"/>
    <col min="14370" max="14370" width="2.44140625" style="568" customWidth="1"/>
    <col min="14371" max="14371" width="2.33203125" style="568" customWidth="1"/>
    <col min="14372" max="14372" width="1.109375" style="568" customWidth="1"/>
    <col min="14373" max="14373" width="22.6640625" style="568" customWidth="1"/>
    <col min="14374" max="14374" width="1.21875" style="568" customWidth="1"/>
    <col min="14375" max="14376" width="11.77734375" style="568" customWidth="1"/>
    <col min="14377" max="14377" width="1.77734375" style="568" customWidth="1"/>
    <col min="14378" max="14378" width="6.88671875" style="568" customWidth="1"/>
    <col min="14379" max="14379" width="4.44140625" style="568" customWidth="1"/>
    <col min="14380" max="14380" width="3.6640625" style="568" customWidth="1"/>
    <col min="14381" max="14381" width="0.77734375" style="568" customWidth="1"/>
    <col min="14382" max="14382" width="3.33203125" style="568" customWidth="1"/>
    <col min="14383" max="14383" width="3.6640625" style="568" customWidth="1"/>
    <col min="14384" max="14384" width="3" style="568" customWidth="1"/>
    <col min="14385" max="14385" width="3.6640625" style="568" customWidth="1"/>
    <col min="14386" max="14386" width="3.109375" style="568" customWidth="1"/>
    <col min="14387" max="14387" width="1.88671875" style="568" customWidth="1"/>
    <col min="14388" max="14389" width="2.21875" style="568" customWidth="1"/>
    <col min="14390" max="14390" width="7.21875" style="568" customWidth="1"/>
    <col min="14391" max="14625" width="8.88671875" style="568"/>
    <col min="14626" max="14626" width="2.44140625" style="568" customWidth="1"/>
    <col min="14627" max="14627" width="2.33203125" style="568" customWidth="1"/>
    <col min="14628" max="14628" width="1.109375" style="568" customWidth="1"/>
    <col min="14629" max="14629" width="22.6640625" style="568" customWidth="1"/>
    <col min="14630" max="14630" width="1.21875" style="568" customWidth="1"/>
    <col min="14631" max="14632" width="11.77734375" style="568" customWidth="1"/>
    <col min="14633" max="14633" width="1.77734375" style="568" customWidth="1"/>
    <col min="14634" max="14634" width="6.88671875" style="568" customWidth="1"/>
    <col min="14635" max="14635" width="4.44140625" style="568" customWidth="1"/>
    <col min="14636" max="14636" width="3.6640625" style="568" customWidth="1"/>
    <col min="14637" max="14637" width="0.77734375" style="568" customWidth="1"/>
    <col min="14638" max="14638" width="3.33203125" style="568" customWidth="1"/>
    <col min="14639" max="14639" width="3.6640625" style="568" customWidth="1"/>
    <col min="14640" max="14640" width="3" style="568" customWidth="1"/>
    <col min="14641" max="14641" width="3.6640625" style="568" customWidth="1"/>
    <col min="14642" max="14642" width="3.109375" style="568" customWidth="1"/>
    <col min="14643" max="14643" width="1.88671875" style="568" customWidth="1"/>
    <col min="14644" max="14645" width="2.21875" style="568" customWidth="1"/>
    <col min="14646" max="14646" width="7.21875" style="568" customWidth="1"/>
    <col min="14647" max="14881" width="8.88671875" style="568"/>
    <col min="14882" max="14882" width="2.44140625" style="568" customWidth="1"/>
    <col min="14883" max="14883" width="2.33203125" style="568" customWidth="1"/>
    <col min="14884" max="14884" width="1.109375" style="568" customWidth="1"/>
    <col min="14885" max="14885" width="22.6640625" style="568" customWidth="1"/>
    <col min="14886" max="14886" width="1.21875" style="568" customWidth="1"/>
    <col min="14887" max="14888" width="11.77734375" style="568" customWidth="1"/>
    <col min="14889" max="14889" width="1.77734375" style="568" customWidth="1"/>
    <col min="14890" max="14890" width="6.88671875" style="568" customWidth="1"/>
    <col min="14891" max="14891" width="4.44140625" style="568" customWidth="1"/>
    <col min="14892" max="14892" width="3.6640625" style="568" customWidth="1"/>
    <col min="14893" max="14893" width="0.77734375" style="568" customWidth="1"/>
    <col min="14894" max="14894" width="3.33203125" style="568" customWidth="1"/>
    <col min="14895" max="14895" width="3.6640625" style="568" customWidth="1"/>
    <col min="14896" max="14896" width="3" style="568" customWidth="1"/>
    <col min="14897" max="14897" width="3.6640625" style="568" customWidth="1"/>
    <col min="14898" max="14898" width="3.109375" style="568" customWidth="1"/>
    <col min="14899" max="14899" width="1.88671875" style="568" customWidth="1"/>
    <col min="14900" max="14901" width="2.21875" style="568" customWidth="1"/>
    <col min="14902" max="14902" width="7.21875" style="568" customWidth="1"/>
    <col min="14903" max="15137" width="8.88671875" style="568"/>
    <col min="15138" max="15138" width="2.44140625" style="568" customWidth="1"/>
    <col min="15139" max="15139" width="2.33203125" style="568" customWidth="1"/>
    <col min="15140" max="15140" width="1.109375" style="568" customWidth="1"/>
    <col min="15141" max="15141" width="22.6640625" style="568" customWidth="1"/>
    <col min="15142" max="15142" width="1.21875" style="568" customWidth="1"/>
    <col min="15143" max="15144" width="11.77734375" style="568" customWidth="1"/>
    <col min="15145" max="15145" width="1.77734375" style="568" customWidth="1"/>
    <col min="15146" max="15146" width="6.88671875" style="568" customWidth="1"/>
    <col min="15147" max="15147" width="4.44140625" style="568" customWidth="1"/>
    <col min="15148" max="15148" width="3.6640625" style="568" customWidth="1"/>
    <col min="15149" max="15149" width="0.77734375" style="568" customWidth="1"/>
    <col min="15150" max="15150" width="3.33203125" style="568" customWidth="1"/>
    <col min="15151" max="15151" width="3.6640625" style="568" customWidth="1"/>
    <col min="15152" max="15152" width="3" style="568" customWidth="1"/>
    <col min="15153" max="15153" width="3.6640625" style="568" customWidth="1"/>
    <col min="15154" max="15154" width="3.109375" style="568" customWidth="1"/>
    <col min="15155" max="15155" width="1.88671875" style="568" customWidth="1"/>
    <col min="15156" max="15157" width="2.21875" style="568" customWidth="1"/>
    <col min="15158" max="15158" width="7.21875" style="568" customWidth="1"/>
    <col min="15159" max="15393" width="8.88671875" style="568"/>
    <col min="15394" max="15394" width="2.44140625" style="568" customWidth="1"/>
    <col min="15395" max="15395" width="2.33203125" style="568" customWidth="1"/>
    <col min="15396" max="15396" width="1.109375" style="568" customWidth="1"/>
    <col min="15397" max="15397" width="22.6640625" style="568" customWidth="1"/>
    <col min="15398" max="15398" width="1.21875" style="568" customWidth="1"/>
    <col min="15399" max="15400" width="11.77734375" style="568" customWidth="1"/>
    <col min="15401" max="15401" width="1.77734375" style="568" customWidth="1"/>
    <col min="15402" max="15402" width="6.88671875" style="568" customWidth="1"/>
    <col min="15403" max="15403" width="4.44140625" style="568" customWidth="1"/>
    <col min="15404" max="15404" width="3.6640625" style="568" customWidth="1"/>
    <col min="15405" max="15405" width="0.77734375" style="568" customWidth="1"/>
    <col min="15406" max="15406" width="3.33203125" style="568" customWidth="1"/>
    <col min="15407" max="15407" width="3.6640625" style="568" customWidth="1"/>
    <col min="15408" max="15408" width="3" style="568" customWidth="1"/>
    <col min="15409" max="15409" width="3.6640625" style="568" customWidth="1"/>
    <col min="15410" max="15410" width="3.109375" style="568" customWidth="1"/>
    <col min="15411" max="15411" width="1.88671875" style="568" customWidth="1"/>
    <col min="15412" max="15413" width="2.21875" style="568" customWidth="1"/>
    <col min="15414" max="15414" width="7.21875" style="568" customWidth="1"/>
    <col min="15415" max="15649" width="8.88671875" style="568"/>
    <col min="15650" max="15650" width="2.44140625" style="568" customWidth="1"/>
    <col min="15651" max="15651" width="2.33203125" style="568" customWidth="1"/>
    <col min="15652" max="15652" width="1.109375" style="568" customWidth="1"/>
    <col min="15653" max="15653" width="22.6640625" style="568" customWidth="1"/>
    <col min="15654" max="15654" width="1.21875" style="568" customWidth="1"/>
    <col min="15655" max="15656" width="11.77734375" style="568" customWidth="1"/>
    <col min="15657" max="15657" width="1.77734375" style="568" customWidth="1"/>
    <col min="15658" max="15658" width="6.88671875" style="568" customWidth="1"/>
    <col min="15659" max="15659" width="4.44140625" style="568" customWidth="1"/>
    <col min="15660" max="15660" width="3.6640625" style="568" customWidth="1"/>
    <col min="15661" max="15661" width="0.77734375" style="568" customWidth="1"/>
    <col min="15662" max="15662" width="3.33203125" style="568" customWidth="1"/>
    <col min="15663" max="15663" width="3.6640625" style="568" customWidth="1"/>
    <col min="15664" max="15664" width="3" style="568" customWidth="1"/>
    <col min="15665" max="15665" width="3.6640625" style="568" customWidth="1"/>
    <col min="15666" max="15666" width="3.109375" style="568" customWidth="1"/>
    <col min="15667" max="15667" width="1.88671875" style="568" customWidth="1"/>
    <col min="15668" max="15669" width="2.21875" style="568" customWidth="1"/>
    <col min="15670" max="15670" width="7.21875" style="568" customWidth="1"/>
    <col min="15671" max="15905" width="8.88671875" style="568"/>
    <col min="15906" max="15906" width="2.44140625" style="568" customWidth="1"/>
    <col min="15907" max="15907" width="2.33203125" style="568" customWidth="1"/>
    <col min="15908" max="15908" width="1.109375" style="568" customWidth="1"/>
    <col min="15909" max="15909" width="22.6640625" style="568" customWidth="1"/>
    <col min="15910" max="15910" width="1.21875" style="568" customWidth="1"/>
    <col min="15911" max="15912" width="11.77734375" style="568" customWidth="1"/>
    <col min="15913" max="15913" width="1.77734375" style="568" customWidth="1"/>
    <col min="15914" max="15914" width="6.88671875" style="568" customWidth="1"/>
    <col min="15915" max="15915" width="4.44140625" style="568" customWidth="1"/>
    <col min="15916" max="15916" width="3.6640625" style="568" customWidth="1"/>
    <col min="15917" max="15917" width="0.77734375" style="568" customWidth="1"/>
    <col min="15918" max="15918" width="3.33203125" style="568" customWidth="1"/>
    <col min="15919" max="15919" width="3.6640625" style="568" customWidth="1"/>
    <col min="15920" max="15920" width="3" style="568" customWidth="1"/>
    <col min="15921" max="15921" width="3.6640625" style="568" customWidth="1"/>
    <col min="15922" max="15922" width="3.109375" style="568" customWidth="1"/>
    <col min="15923" max="15923" width="1.88671875" style="568" customWidth="1"/>
    <col min="15924" max="15925" width="2.21875" style="568" customWidth="1"/>
    <col min="15926" max="15926" width="7.21875" style="568" customWidth="1"/>
    <col min="15927" max="16161" width="8.88671875" style="568"/>
    <col min="16162" max="16162" width="2.44140625" style="568" customWidth="1"/>
    <col min="16163" max="16163" width="2.33203125" style="568" customWidth="1"/>
    <col min="16164" max="16164" width="1.109375" style="568" customWidth="1"/>
    <col min="16165" max="16165" width="22.6640625" style="568" customWidth="1"/>
    <col min="16166" max="16166" width="1.21875" style="568" customWidth="1"/>
    <col min="16167" max="16168" width="11.77734375" style="568" customWidth="1"/>
    <col min="16169" max="16169" width="1.77734375" style="568" customWidth="1"/>
    <col min="16170" max="16170" width="6.88671875" style="568" customWidth="1"/>
    <col min="16171" max="16171" width="4.44140625" style="568" customWidth="1"/>
    <col min="16172" max="16172" width="3.6640625" style="568" customWidth="1"/>
    <col min="16173" max="16173" width="0.77734375" style="568" customWidth="1"/>
    <col min="16174" max="16174" width="3.33203125" style="568" customWidth="1"/>
    <col min="16175" max="16175" width="3.6640625" style="568" customWidth="1"/>
    <col min="16176" max="16176" width="3" style="568" customWidth="1"/>
    <col min="16177" max="16177" width="3.6640625" style="568" customWidth="1"/>
    <col min="16178" max="16178" width="3.109375" style="568" customWidth="1"/>
    <col min="16179" max="16179" width="1.88671875" style="568" customWidth="1"/>
    <col min="16180" max="16181" width="2.21875" style="568" customWidth="1"/>
    <col min="16182" max="16182" width="7.21875" style="568" customWidth="1"/>
    <col min="16183" max="16384" width="8.88671875" style="568"/>
  </cols>
  <sheetData>
    <row r="1" spans="2:76" ht="20.25" customHeight="1">
      <c r="B1" s="570" t="s">
        <v>673</v>
      </c>
      <c r="BB1" s="570" t="s">
        <v>673</v>
      </c>
    </row>
    <row r="2" spans="2:76" ht="12" customHeight="1">
      <c r="S2" s="611"/>
      <c r="T2" s="611"/>
      <c r="X2" s="611"/>
      <c r="AB2" s="612"/>
      <c r="AC2" s="568" t="s">
        <v>469</v>
      </c>
      <c r="BS2" s="611"/>
      <c r="BT2" s="611"/>
      <c r="BX2" s="611"/>
    </row>
    <row r="3" spans="2:76">
      <c r="Q3" s="1154" t="s">
        <v>313</v>
      </c>
      <c r="R3" s="1154"/>
      <c r="S3" s="547"/>
      <c r="T3" s="613" t="s">
        <v>439</v>
      </c>
      <c r="U3" s="614"/>
      <c r="V3" s="613" t="s">
        <v>440</v>
      </c>
      <c r="W3" s="614"/>
      <c r="X3" s="613" t="s">
        <v>441</v>
      </c>
      <c r="BQ3" s="1154" t="s">
        <v>313</v>
      </c>
      <c r="BR3" s="1154"/>
      <c r="BS3" s="630" t="s">
        <v>452</v>
      </c>
      <c r="BT3" s="613" t="s">
        <v>439</v>
      </c>
      <c r="BU3" s="630" t="s">
        <v>452</v>
      </c>
      <c r="BV3" s="613" t="s">
        <v>440</v>
      </c>
      <c r="BW3" s="630" t="s">
        <v>452</v>
      </c>
      <c r="BX3" s="613" t="s">
        <v>441</v>
      </c>
    </row>
    <row r="4" spans="2:76">
      <c r="Q4" s="616"/>
      <c r="R4" s="616"/>
      <c r="S4" s="617"/>
      <c r="T4" s="613"/>
      <c r="U4" s="617"/>
      <c r="V4" s="613"/>
      <c r="W4" s="617"/>
      <c r="X4" s="613"/>
      <c r="BQ4" s="616"/>
      <c r="BR4" s="616"/>
      <c r="BS4" s="617"/>
      <c r="BT4" s="613"/>
      <c r="BU4" s="617"/>
      <c r="BV4" s="613"/>
      <c r="BW4" s="617"/>
      <c r="BX4" s="613"/>
    </row>
    <row r="5" spans="2:76" ht="12" customHeight="1">
      <c r="T5" s="618"/>
      <c r="U5" s="618"/>
      <c r="V5" s="618"/>
      <c r="W5" s="618"/>
      <c r="X5" s="618"/>
      <c r="BT5" s="618"/>
      <c r="BU5" s="618"/>
      <c r="BV5" s="618"/>
      <c r="BW5" s="618"/>
      <c r="BX5" s="618"/>
    </row>
    <row r="6" spans="2:76" ht="21" customHeight="1">
      <c r="C6" s="568" t="s">
        <v>442</v>
      </c>
      <c r="N6" s="570" t="s">
        <v>443</v>
      </c>
      <c r="O6" s="570"/>
      <c r="P6" s="570"/>
      <c r="Q6" s="570"/>
      <c r="R6" s="619"/>
      <c r="S6" s="619"/>
      <c r="T6" s="619"/>
      <c r="U6" s="619"/>
      <c r="V6" s="619"/>
      <c r="W6" s="619"/>
      <c r="X6" s="619"/>
      <c r="BC6" s="568" t="s">
        <v>442</v>
      </c>
      <c r="BN6" s="570" t="s">
        <v>443</v>
      </c>
      <c r="BO6" s="570"/>
      <c r="BP6" s="570"/>
      <c r="BQ6" s="570"/>
      <c r="BR6" s="619"/>
      <c r="BS6" s="619"/>
      <c r="BT6" s="619"/>
      <c r="BU6" s="619"/>
      <c r="BV6" s="619"/>
      <c r="BW6" s="619"/>
      <c r="BX6" s="619"/>
    </row>
    <row r="7" spans="2:76" ht="2.4" customHeight="1">
      <c r="B7" s="568" t="s">
        <v>470</v>
      </c>
      <c r="T7" s="618"/>
      <c r="U7" s="618"/>
      <c r="V7" s="618"/>
      <c r="W7" s="618"/>
      <c r="X7" s="618"/>
      <c r="BB7" s="568" t="s">
        <v>470</v>
      </c>
      <c r="BT7" s="618"/>
      <c r="BU7" s="618"/>
      <c r="BV7" s="618"/>
      <c r="BW7" s="618"/>
      <c r="BX7" s="618"/>
    </row>
    <row r="8" spans="2:76" ht="25.8" customHeight="1">
      <c r="C8" s="568" t="s">
        <v>471</v>
      </c>
      <c r="E8" s="570"/>
      <c r="F8" s="570"/>
      <c r="G8" s="570"/>
      <c r="H8" s="570"/>
      <c r="I8" s="570"/>
      <c r="J8" s="570"/>
      <c r="N8" s="1303" t="s">
        <v>445</v>
      </c>
      <c r="O8" s="1303"/>
      <c r="P8" s="1151">
        <f>[9]第１号_１枚目!J8</f>
        <v>0</v>
      </c>
      <c r="Q8" s="1151"/>
      <c r="R8" s="1151"/>
      <c r="S8" s="1151"/>
      <c r="T8" s="1151"/>
      <c r="U8" s="1151"/>
      <c r="V8" s="1151"/>
      <c r="W8" s="1151"/>
      <c r="X8" s="1151"/>
      <c r="BC8" s="568" t="s">
        <v>471</v>
      </c>
      <c r="BE8" s="570"/>
      <c r="BF8" s="570"/>
      <c r="BG8" s="570"/>
      <c r="BH8" s="570"/>
      <c r="BI8" s="570"/>
      <c r="BJ8" s="570"/>
      <c r="BN8" s="1303" t="s">
        <v>445</v>
      </c>
      <c r="BO8" s="1303"/>
      <c r="BP8" s="1151" t="str">
        <f>[9]第１号_１枚目!BJ8</f>
        <v>東京都○○区0丁目0－0</v>
      </c>
      <c r="BQ8" s="1151"/>
      <c r="BR8" s="1151"/>
      <c r="BS8" s="1151"/>
      <c r="BT8" s="1151"/>
      <c r="BU8" s="1151"/>
      <c r="BV8" s="1151"/>
      <c r="BW8" s="1151"/>
      <c r="BX8" s="1151"/>
    </row>
    <row r="9" spans="2:76" ht="2.4" customHeight="1">
      <c r="D9" s="570"/>
      <c r="E9" s="570"/>
      <c r="F9" s="570"/>
      <c r="G9" s="570"/>
      <c r="H9" s="570"/>
      <c r="I9" s="570"/>
      <c r="J9" s="570"/>
      <c r="O9" s="570"/>
      <c r="P9" s="444"/>
      <c r="Q9" s="444"/>
      <c r="R9" s="444"/>
      <c r="S9" s="444"/>
      <c r="T9" s="444"/>
      <c r="U9" s="444"/>
      <c r="V9" s="444"/>
      <c r="W9" s="444"/>
      <c r="X9" s="444"/>
      <c r="BD9" s="570"/>
      <c r="BE9" s="570"/>
      <c r="BF9" s="570"/>
      <c r="BG9" s="570"/>
      <c r="BH9" s="570"/>
      <c r="BI9" s="570"/>
      <c r="BJ9" s="570"/>
      <c r="BO9" s="570"/>
      <c r="BP9" s="444"/>
      <c r="BQ9" s="444"/>
      <c r="BR9" s="444"/>
      <c r="BS9" s="444"/>
      <c r="BT9" s="444"/>
      <c r="BU9" s="444"/>
      <c r="BV9" s="444"/>
      <c r="BW9" s="444"/>
      <c r="BX9" s="444"/>
    </row>
    <row r="10" spans="2:76" ht="25.8" customHeight="1">
      <c r="N10" s="1303" t="s">
        <v>446</v>
      </c>
      <c r="O10" s="1303"/>
      <c r="P10" s="1151">
        <f>[9]第１号_１枚目!J9</f>
        <v>0</v>
      </c>
      <c r="Q10" s="1151"/>
      <c r="R10" s="1151"/>
      <c r="S10" s="1151"/>
      <c r="T10" s="1151"/>
      <c r="U10" s="1151"/>
      <c r="V10" s="1151"/>
      <c r="W10" s="1151"/>
      <c r="X10" s="1151"/>
      <c r="BN10" s="1303" t="s">
        <v>446</v>
      </c>
      <c r="BO10" s="1303"/>
      <c r="BP10" s="1151" t="str">
        <f>[9]第１号_１枚目!BJ9</f>
        <v>株式会社 都内需要家法人</v>
      </c>
      <c r="BQ10" s="1151"/>
      <c r="BR10" s="1151"/>
      <c r="BS10" s="1151"/>
      <c r="BT10" s="1151"/>
      <c r="BU10" s="1151"/>
      <c r="BV10" s="1151"/>
      <c r="BW10" s="1151"/>
      <c r="BX10" s="1151"/>
    </row>
    <row r="11" spans="2:76" ht="3.6" customHeight="1">
      <c r="O11" s="570"/>
      <c r="P11" s="444"/>
      <c r="Q11" s="444"/>
      <c r="R11" s="444"/>
      <c r="S11" s="444"/>
      <c r="T11" s="444"/>
      <c r="U11" s="444"/>
      <c r="V11" s="444"/>
      <c r="W11" s="444"/>
      <c r="X11" s="444"/>
      <c r="BO11" s="570"/>
      <c r="BP11" s="444"/>
      <c r="BQ11" s="444"/>
      <c r="BR11" s="444"/>
      <c r="BS11" s="444"/>
      <c r="BT11" s="444"/>
      <c r="BU11" s="444"/>
      <c r="BV11" s="444"/>
      <c r="BW11" s="444"/>
      <c r="BX11" s="444"/>
    </row>
    <row r="12" spans="2:76" ht="25.8" customHeight="1">
      <c r="N12" s="1343" t="s">
        <v>386</v>
      </c>
      <c r="O12" s="1343"/>
      <c r="P12" s="1151">
        <f>[9]第１号_１枚目!J10</f>
        <v>0</v>
      </c>
      <c r="Q12" s="1153"/>
      <c r="R12" s="1153"/>
      <c r="S12" s="1153"/>
      <c r="T12" s="1151">
        <f>[9]第１号_１枚目!M10</f>
        <v>0</v>
      </c>
      <c r="U12" s="1153"/>
      <c r="V12" s="1153"/>
      <c r="W12" s="1153"/>
      <c r="X12" s="1153"/>
      <c r="BN12" s="1343" t="s">
        <v>386</v>
      </c>
      <c r="BO12" s="1343"/>
      <c r="BP12" s="1151" t="str">
        <f>[9]第１号_１枚目!BJ10</f>
        <v>代表取締役社長</v>
      </c>
      <c r="BQ12" s="1153"/>
      <c r="BR12" s="1153"/>
      <c r="BS12" s="1153"/>
      <c r="BT12" s="1151" t="str">
        <f>[9]第１号_１枚目!BM10</f>
        <v>○○　○○</v>
      </c>
      <c r="BU12" s="1153"/>
      <c r="BV12" s="1153"/>
      <c r="BW12" s="1153"/>
      <c r="BX12" s="1153"/>
    </row>
    <row r="13" spans="2:76" ht="21" customHeight="1">
      <c r="N13" s="570"/>
      <c r="O13" s="570"/>
      <c r="P13" s="570"/>
      <c r="Q13" s="570"/>
      <c r="R13" s="570"/>
      <c r="S13" s="570"/>
      <c r="T13" s="570"/>
      <c r="U13" s="570"/>
      <c r="V13" s="570"/>
      <c r="W13" s="570"/>
      <c r="X13" s="570"/>
      <c r="BN13" s="570"/>
      <c r="BO13" s="570"/>
      <c r="BP13" s="570"/>
      <c r="BQ13" s="570"/>
      <c r="BR13" s="570"/>
      <c r="BS13" s="570"/>
      <c r="BT13" s="570"/>
      <c r="BU13" s="570"/>
      <c r="BV13" s="570"/>
      <c r="BW13" s="570"/>
      <c r="BX13" s="570"/>
    </row>
    <row r="14" spans="2:76" ht="2.4" customHeight="1">
      <c r="O14" s="570"/>
      <c r="P14" s="620"/>
      <c r="Q14" s="620"/>
      <c r="R14" s="620"/>
      <c r="S14" s="620"/>
      <c r="T14" s="620"/>
      <c r="U14" s="620"/>
      <c r="V14" s="620"/>
      <c r="W14" s="620"/>
      <c r="X14" s="620"/>
      <c r="BO14" s="570"/>
      <c r="BP14" s="620"/>
      <c r="BQ14" s="620"/>
      <c r="BR14" s="620"/>
      <c r="BS14" s="620"/>
      <c r="BT14" s="620"/>
      <c r="BU14" s="620"/>
      <c r="BV14" s="620"/>
      <c r="BW14" s="620"/>
      <c r="BX14" s="620"/>
    </row>
    <row r="15" spans="2:76" ht="21" customHeight="1">
      <c r="N15" s="570"/>
      <c r="O15" s="570"/>
      <c r="P15" s="686"/>
      <c r="Q15" s="686"/>
      <c r="R15" s="686"/>
      <c r="S15" s="686"/>
      <c r="T15" s="686"/>
      <c r="U15" s="686"/>
      <c r="V15" s="686"/>
      <c r="W15" s="686"/>
      <c r="X15" s="686"/>
      <c r="AB15" s="621"/>
      <c r="BN15" s="570"/>
      <c r="BO15" s="570"/>
      <c r="BP15" s="686"/>
      <c r="BQ15" s="686"/>
      <c r="BR15" s="686"/>
      <c r="BS15" s="686"/>
      <c r="BT15" s="686"/>
      <c r="BU15" s="686"/>
      <c r="BV15" s="686"/>
      <c r="BW15" s="686"/>
      <c r="BX15" s="686"/>
    </row>
    <row r="16" spans="2:76" ht="2.4" customHeight="1">
      <c r="O16" s="570"/>
      <c r="P16" s="620"/>
      <c r="Q16" s="620"/>
      <c r="R16" s="620"/>
      <c r="S16" s="620"/>
      <c r="T16" s="620"/>
      <c r="U16" s="620"/>
      <c r="V16" s="620"/>
      <c r="W16" s="620"/>
      <c r="X16" s="620"/>
      <c r="BO16" s="570"/>
      <c r="BP16" s="620"/>
      <c r="BQ16" s="620"/>
      <c r="BR16" s="620"/>
      <c r="BS16" s="620"/>
      <c r="BT16" s="620"/>
      <c r="BU16" s="620"/>
      <c r="BV16" s="620"/>
      <c r="BW16" s="620"/>
      <c r="BX16" s="620"/>
    </row>
    <row r="17" spans="1:78" s="624" customFormat="1" ht="14.4">
      <c r="A17" s="622" t="s">
        <v>288</v>
      </c>
      <c r="B17" s="622"/>
      <c r="C17" s="622"/>
      <c r="D17" s="622"/>
      <c r="E17" s="622"/>
      <c r="F17" s="622"/>
      <c r="G17" s="622"/>
      <c r="H17" s="622"/>
      <c r="I17" s="622"/>
      <c r="J17" s="622"/>
      <c r="K17" s="622"/>
      <c r="L17" s="622"/>
      <c r="M17" s="622"/>
      <c r="N17" s="622"/>
      <c r="O17" s="622"/>
      <c r="P17" s="622"/>
      <c r="Q17" s="622"/>
      <c r="R17" s="622"/>
      <c r="S17" s="622"/>
      <c r="T17" s="622"/>
      <c r="U17" s="622"/>
      <c r="V17" s="622"/>
      <c r="W17" s="622"/>
      <c r="X17" s="622"/>
      <c r="Y17" s="622"/>
      <c r="Z17" s="622"/>
      <c r="AA17" s="734"/>
      <c r="AB17" s="734"/>
      <c r="AC17" s="734"/>
      <c r="AD17" s="734"/>
      <c r="AE17" s="734"/>
      <c r="AF17" s="734"/>
      <c r="AG17" s="734"/>
      <c r="AH17" s="734"/>
      <c r="AI17" s="734"/>
      <c r="AJ17" s="734"/>
      <c r="AK17" s="734"/>
      <c r="BA17" s="622" t="s">
        <v>288</v>
      </c>
      <c r="BB17" s="622"/>
      <c r="BC17" s="622"/>
      <c r="BD17" s="622"/>
      <c r="BE17" s="622"/>
      <c r="BF17" s="622"/>
      <c r="BG17" s="622"/>
      <c r="BH17" s="622"/>
      <c r="BI17" s="622"/>
      <c r="BJ17" s="622"/>
      <c r="BK17" s="622"/>
      <c r="BL17" s="622"/>
      <c r="BM17" s="622"/>
      <c r="BN17" s="622"/>
      <c r="BO17" s="622"/>
      <c r="BP17" s="622"/>
      <c r="BQ17" s="622"/>
      <c r="BR17" s="622"/>
      <c r="BS17" s="622"/>
      <c r="BT17" s="622"/>
      <c r="BU17" s="622"/>
      <c r="BV17" s="622"/>
      <c r="BW17" s="622"/>
      <c r="BX17" s="622"/>
      <c r="BY17" s="622"/>
      <c r="BZ17" s="622"/>
    </row>
    <row r="18" spans="1:78" s="624" customFormat="1" ht="14.4">
      <c r="C18" s="1338" t="s">
        <v>674</v>
      </c>
      <c r="D18" s="1338"/>
      <c r="E18" s="1338"/>
      <c r="F18" s="1338"/>
      <c r="G18" s="1338"/>
      <c r="H18" s="1338"/>
      <c r="I18" s="1338"/>
      <c r="J18" s="1338"/>
      <c r="K18" s="1338"/>
      <c r="L18" s="1338"/>
      <c r="M18" s="1338"/>
      <c r="N18" s="1338"/>
      <c r="O18" s="1338"/>
      <c r="P18" s="1338"/>
      <c r="Q18" s="1338"/>
      <c r="R18" s="1338"/>
      <c r="S18" s="1338"/>
      <c r="T18" s="1338"/>
      <c r="U18" s="1338"/>
      <c r="V18" s="1338"/>
      <c r="W18" s="1338"/>
      <c r="X18" s="1338"/>
      <c r="Y18" s="623"/>
      <c r="Z18" s="623"/>
      <c r="AA18" s="623"/>
      <c r="BC18" s="1338" t="s">
        <v>674</v>
      </c>
      <c r="BD18" s="1338"/>
      <c r="BE18" s="1338"/>
      <c r="BF18" s="1338"/>
      <c r="BG18" s="1338"/>
      <c r="BH18" s="1338"/>
      <c r="BI18" s="1338"/>
      <c r="BJ18" s="1338"/>
      <c r="BK18" s="1338"/>
      <c r="BL18" s="1338"/>
      <c r="BM18" s="1338"/>
      <c r="BN18" s="1338"/>
      <c r="BO18" s="1338"/>
      <c r="BP18" s="1338"/>
      <c r="BQ18" s="1338"/>
      <c r="BR18" s="1338"/>
      <c r="BS18" s="1338"/>
      <c r="BT18" s="1338"/>
      <c r="BU18" s="1338"/>
      <c r="BV18" s="1338"/>
      <c r="BW18" s="1338"/>
      <c r="BX18" s="1338"/>
      <c r="BY18" s="623"/>
      <c r="BZ18" s="623"/>
    </row>
    <row r="19" spans="1:78" ht="11.4" customHeight="1"/>
    <row r="20" spans="1:78">
      <c r="D20" s="568" t="s">
        <v>381</v>
      </c>
      <c r="E20" s="452"/>
      <c r="F20" s="627" t="s">
        <v>439</v>
      </c>
      <c r="G20" s="454"/>
      <c r="H20" s="627" t="s">
        <v>440</v>
      </c>
      <c r="I20" s="454"/>
      <c r="J20" s="1339" t="s">
        <v>448</v>
      </c>
      <c r="K20" s="1339"/>
      <c r="L20" s="629"/>
      <c r="M20" s="1303" t="s">
        <v>449</v>
      </c>
      <c r="N20" s="1303"/>
      <c r="O20" s="1303"/>
      <c r="P20" s="1340"/>
      <c r="Q20" s="1340"/>
      <c r="R20" s="1341" t="s">
        <v>675</v>
      </c>
      <c r="S20" s="1341"/>
      <c r="T20" s="1341"/>
      <c r="U20" s="1341"/>
      <c r="V20" s="1341"/>
      <c r="W20" s="1341"/>
      <c r="X20" s="1341"/>
      <c r="Y20" s="1341"/>
      <c r="Z20" s="568"/>
      <c r="AB20" s="621"/>
      <c r="BD20" s="568" t="s">
        <v>381</v>
      </c>
      <c r="BE20" s="630" t="s">
        <v>452</v>
      </c>
      <c r="BF20" s="627" t="s">
        <v>439</v>
      </c>
      <c r="BG20" s="455" t="s">
        <v>452</v>
      </c>
      <c r="BH20" s="627" t="s">
        <v>440</v>
      </c>
      <c r="BI20" s="455" t="s">
        <v>452</v>
      </c>
      <c r="BJ20" s="1339" t="s">
        <v>448</v>
      </c>
      <c r="BK20" s="1339"/>
      <c r="BL20" s="735" t="s">
        <v>452</v>
      </c>
      <c r="BM20" s="1303" t="s">
        <v>449</v>
      </c>
      <c r="BN20" s="1303"/>
      <c r="BO20" s="1303"/>
      <c r="BP20" s="1342" t="s">
        <v>453</v>
      </c>
      <c r="BQ20" s="1342"/>
      <c r="BR20" s="1341" t="s">
        <v>675</v>
      </c>
      <c r="BS20" s="1341"/>
      <c r="BT20" s="1341"/>
      <c r="BU20" s="1341"/>
      <c r="BV20" s="1341"/>
      <c r="BW20" s="1341"/>
      <c r="BX20" s="1341"/>
      <c r="BY20" s="1341"/>
      <c r="BZ20" s="568"/>
    </row>
    <row r="21" spans="1:78" ht="39" customHeight="1">
      <c r="C21" s="1332" t="s">
        <v>676</v>
      </c>
      <c r="D21" s="1332"/>
      <c r="E21" s="1332"/>
      <c r="F21" s="1332"/>
      <c r="G21" s="1332"/>
      <c r="H21" s="1332"/>
      <c r="I21" s="1332"/>
      <c r="J21" s="1332"/>
      <c r="K21" s="1332"/>
      <c r="L21" s="1332"/>
      <c r="M21" s="1332"/>
      <c r="N21" s="1332"/>
      <c r="O21" s="1332"/>
      <c r="P21" s="1332"/>
      <c r="Q21" s="1332"/>
      <c r="R21" s="1332"/>
      <c r="S21" s="1332"/>
      <c r="T21" s="1332"/>
      <c r="U21" s="1332"/>
      <c r="V21" s="1332"/>
      <c r="W21" s="1332"/>
      <c r="X21" s="1332"/>
      <c r="BC21" s="1332" t="s">
        <v>676</v>
      </c>
      <c r="BD21" s="1332"/>
      <c r="BE21" s="1332"/>
      <c r="BF21" s="1332"/>
      <c r="BG21" s="1332"/>
      <c r="BH21" s="1332"/>
      <c r="BI21" s="1332"/>
      <c r="BJ21" s="1332"/>
      <c r="BK21" s="1332"/>
      <c r="BL21" s="1332"/>
      <c r="BM21" s="1332"/>
      <c r="BN21" s="1332"/>
      <c r="BO21" s="1332"/>
      <c r="BP21" s="1332"/>
      <c r="BQ21" s="1332"/>
      <c r="BR21" s="1332"/>
      <c r="BS21" s="1332"/>
      <c r="BT21" s="1332"/>
      <c r="BU21" s="1332"/>
      <c r="BV21" s="1332"/>
      <c r="BW21" s="1332"/>
      <c r="BX21" s="1332"/>
    </row>
    <row r="22" spans="1:78" ht="13.2" customHeight="1">
      <c r="C22" s="631"/>
      <c r="D22" s="631"/>
      <c r="E22" s="631"/>
      <c r="F22" s="631"/>
      <c r="G22" s="631"/>
      <c r="H22" s="631"/>
      <c r="I22" s="631"/>
      <c r="J22" s="631"/>
      <c r="K22" s="631"/>
      <c r="L22" s="631"/>
      <c r="M22" s="631"/>
      <c r="N22" s="631"/>
      <c r="O22" s="631"/>
      <c r="P22" s="631"/>
      <c r="Q22" s="631"/>
      <c r="R22" s="631"/>
      <c r="S22" s="631"/>
      <c r="T22" s="631"/>
      <c r="U22" s="631"/>
      <c r="V22" s="631"/>
      <c r="W22" s="631"/>
      <c r="X22" s="631"/>
      <c r="BC22" s="631"/>
      <c r="BD22" s="631"/>
      <c r="BE22" s="631"/>
      <c r="BF22" s="631"/>
      <c r="BG22" s="631"/>
      <c r="BH22" s="631"/>
      <c r="BI22" s="631"/>
      <c r="BJ22" s="631"/>
      <c r="BK22" s="631"/>
      <c r="BL22" s="631"/>
      <c r="BM22" s="631"/>
      <c r="BN22" s="631"/>
      <c r="BO22" s="631"/>
      <c r="BP22" s="631"/>
      <c r="BQ22" s="631"/>
      <c r="BR22" s="631"/>
      <c r="BS22" s="631"/>
      <c r="BT22" s="631"/>
      <c r="BU22" s="631"/>
      <c r="BV22" s="631"/>
      <c r="BW22" s="631"/>
      <c r="BX22" s="631"/>
    </row>
    <row r="23" spans="1:78" ht="13.2" hidden="1" customHeight="1">
      <c r="C23" s="631"/>
      <c r="D23" s="631"/>
      <c r="E23" s="631"/>
      <c r="F23" s="631"/>
      <c r="G23" s="631"/>
      <c r="H23" s="631"/>
      <c r="I23" s="631"/>
      <c r="J23" s="631"/>
      <c r="K23" s="631"/>
      <c r="L23" s="631"/>
      <c r="M23" s="631"/>
      <c r="N23" s="631"/>
      <c r="O23" s="631"/>
      <c r="P23" s="631"/>
      <c r="Q23" s="631"/>
      <c r="R23" s="631"/>
      <c r="S23" s="631"/>
      <c r="T23" s="631"/>
      <c r="U23" s="631"/>
      <c r="V23" s="631"/>
      <c r="W23" s="631"/>
      <c r="X23" s="631"/>
      <c r="BC23" s="631"/>
      <c r="BD23" s="631"/>
      <c r="BE23" s="631"/>
      <c r="BF23" s="631"/>
      <c r="BG23" s="631"/>
      <c r="BH23" s="631"/>
      <c r="BI23" s="631"/>
      <c r="BJ23" s="631"/>
      <c r="BK23" s="631"/>
      <c r="BL23" s="631"/>
      <c r="BM23" s="631"/>
      <c r="BN23" s="631"/>
      <c r="BO23" s="631"/>
      <c r="BP23" s="631"/>
      <c r="BQ23" s="631"/>
      <c r="BR23" s="631"/>
      <c r="BS23" s="631"/>
      <c r="BT23" s="631"/>
      <c r="BU23" s="631"/>
      <c r="BV23" s="631"/>
      <c r="BW23" s="631"/>
      <c r="BX23" s="631"/>
    </row>
    <row r="24" spans="1:78" ht="13.2" customHeight="1">
      <c r="C24" s="1333" t="s">
        <v>456</v>
      </c>
      <c r="D24" s="1333"/>
      <c r="E24" s="1333"/>
      <c r="F24" s="1333"/>
      <c r="G24" s="1333"/>
      <c r="H24" s="1333"/>
      <c r="I24" s="1333"/>
      <c r="J24" s="1333"/>
      <c r="K24" s="1333"/>
      <c r="L24" s="1333"/>
      <c r="M24" s="1333"/>
      <c r="N24" s="1333"/>
      <c r="O24" s="1333"/>
      <c r="P24" s="1333"/>
      <c r="Q24" s="1333"/>
      <c r="R24" s="1333"/>
      <c r="S24" s="1333"/>
      <c r="T24" s="1333"/>
      <c r="U24" s="1333"/>
      <c r="V24" s="1333"/>
      <c r="W24" s="1333"/>
      <c r="X24" s="1333"/>
      <c r="BC24" s="1333" t="s">
        <v>456</v>
      </c>
      <c r="BD24" s="1333"/>
      <c r="BE24" s="1333"/>
      <c r="BF24" s="1333"/>
      <c r="BG24" s="1333"/>
      <c r="BH24" s="1333"/>
      <c r="BI24" s="1333"/>
      <c r="BJ24" s="1333"/>
      <c r="BK24" s="1333"/>
      <c r="BL24" s="1333"/>
      <c r="BM24" s="1333"/>
      <c r="BN24" s="1333"/>
      <c r="BO24" s="1333"/>
      <c r="BP24" s="1333"/>
      <c r="BQ24" s="1333"/>
      <c r="BR24" s="1333"/>
      <c r="BS24" s="1333"/>
      <c r="BT24" s="1333"/>
      <c r="BU24" s="1333"/>
      <c r="BV24" s="1333"/>
      <c r="BW24" s="1333"/>
      <c r="BX24" s="1333"/>
    </row>
    <row r="25" spans="1:78" ht="13.2" hidden="1" customHeight="1">
      <c r="C25" s="632"/>
      <c r="D25" s="632"/>
      <c r="E25" s="632"/>
      <c r="F25" s="632"/>
      <c r="G25" s="632"/>
      <c r="H25" s="632"/>
      <c r="I25" s="632"/>
      <c r="J25" s="632"/>
      <c r="K25" s="632"/>
      <c r="L25" s="632"/>
      <c r="M25" s="632"/>
      <c r="N25" s="632"/>
      <c r="O25" s="632"/>
      <c r="P25" s="632"/>
      <c r="Q25" s="632"/>
      <c r="R25" s="632"/>
      <c r="S25" s="632"/>
      <c r="T25" s="632"/>
      <c r="U25" s="632"/>
      <c r="V25" s="632"/>
      <c r="W25" s="632"/>
      <c r="X25" s="632"/>
      <c r="BC25" s="632"/>
      <c r="BD25" s="632"/>
      <c r="BE25" s="632"/>
      <c r="BF25" s="632"/>
      <c r="BG25" s="632"/>
      <c r="BH25" s="632"/>
      <c r="BI25" s="632"/>
      <c r="BJ25" s="632"/>
      <c r="BK25" s="632"/>
      <c r="BL25" s="632"/>
      <c r="BM25" s="632"/>
      <c r="BN25" s="632"/>
      <c r="BO25" s="632"/>
      <c r="BP25" s="632"/>
      <c r="BQ25" s="632"/>
      <c r="BR25" s="632"/>
      <c r="BS25" s="632"/>
      <c r="BT25" s="632"/>
      <c r="BU25" s="632"/>
      <c r="BV25" s="632"/>
      <c r="BW25" s="632"/>
      <c r="BX25" s="632"/>
    </row>
    <row r="26" spans="1:78" ht="13.2" customHeight="1">
      <c r="C26" s="633"/>
      <c r="D26" s="633"/>
      <c r="E26" s="633"/>
      <c r="F26" s="633"/>
      <c r="G26" s="633"/>
      <c r="H26" s="633"/>
      <c r="I26" s="633"/>
      <c r="J26" s="633"/>
      <c r="K26" s="633"/>
      <c r="L26" s="633"/>
      <c r="M26" s="633"/>
      <c r="N26" s="633"/>
      <c r="O26" s="633"/>
      <c r="P26" s="633"/>
      <c r="Q26" s="633"/>
      <c r="R26" s="633"/>
      <c r="S26" s="633"/>
      <c r="T26" s="633"/>
      <c r="U26" s="633"/>
      <c r="V26" s="633"/>
      <c r="W26" s="633"/>
      <c r="X26" s="633"/>
      <c r="BC26" s="633"/>
      <c r="BD26" s="633"/>
      <c r="BE26" s="633"/>
      <c r="BF26" s="633"/>
      <c r="BG26" s="633"/>
      <c r="BH26" s="633"/>
      <c r="BI26" s="633"/>
      <c r="BJ26" s="633"/>
      <c r="BK26" s="633"/>
      <c r="BL26" s="633"/>
      <c r="BM26" s="633"/>
      <c r="BN26" s="633"/>
      <c r="BO26" s="633"/>
      <c r="BP26" s="633"/>
      <c r="BQ26" s="633"/>
      <c r="BR26" s="633"/>
      <c r="BS26" s="633"/>
      <c r="BT26" s="633"/>
      <c r="BU26" s="633"/>
      <c r="BV26" s="633"/>
      <c r="BW26" s="633"/>
      <c r="BX26" s="633"/>
    </row>
    <row r="27" spans="1:78" ht="27" customHeight="1">
      <c r="C27" s="716"/>
      <c r="D27" s="1300" t="s">
        <v>457</v>
      </c>
      <c r="E27" s="1300"/>
      <c r="F27" s="1300"/>
      <c r="G27" s="1300"/>
      <c r="H27" s="1300"/>
      <c r="I27" s="1300"/>
      <c r="J27" s="1301"/>
      <c r="K27" s="634"/>
      <c r="L27" s="1334"/>
      <c r="M27" s="1334"/>
      <c r="N27" s="1334"/>
      <c r="O27" s="1334"/>
      <c r="P27" s="1334"/>
      <c r="Q27" s="1334"/>
      <c r="R27" s="1334"/>
      <c r="S27" s="1334"/>
      <c r="T27" s="1334"/>
      <c r="U27" s="1334"/>
      <c r="V27" s="1334"/>
      <c r="W27" s="1334"/>
      <c r="X27" s="1335"/>
      <c r="AA27" s="568"/>
      <c r="BC27" s="716"/>
      <c r="BD27" s="1300" t="s">
        <v>457</v>
      </c>
      <c r="BE27" s="1300"/>
      <c r="BF27" s="1300"/>
      <c r="BG27" s="1300"/>
      <c r="BH27" s="1300"/>
      <c r="BI27" s="1300"/>
      <c r="BJ27" s="1301"/>
      <c r="BK27" s="634"/>
      <c r="BL27" s="1336" t="str">
        <f>第７号様式!BL24</f>
        <v>○○地域におけるオフサイト活用での太陽光再エネ電力調達事業</v>
      </c>
      <c r="BM27" s="1336"/>
      <c r="BN27" s="1336"/>
      <c r="BO27" s="1336"/>
      <c r="BP27" s="1336"/>
      <c r="BQ27" s="1336"/>
      <c r="BR27" s="1336"/>
      <c r="BS27" s="1336"/>
      <c r="BT27" s="1336"/>
      <c r="BU27" s="1336"/>
      <c r="BV27" s="1336"/>
      <c r="BW27" s="1336"/>
      <c r="BX27" s="1337"/>
    </row>
    <row r="28" spans="1:78" ht="2.25" customHeight="1">
      <c r="C28" s="637"/>
      <c r="D28" s="620"/>
      <c r="E28" s="620"/>
      <c r="F28" s="620"/>
      <c r="G28" s="620"/>
      <c r="H28" s="620"/>
      <c r="I28" s="620"/>
      <c r="J28" s="636"/>
      <c r="K28" s="637"/>
      <c r="L28" s="638"/>
      <c r="M28" s="638"/>
      <c r="N28" s="638"/>
      <c r="O28" s="620"/>
      <c r="P28" s="639"/>
      <c r="Q28" s="627"/>
      <c r="R28" s="640"/>
      <c r="S28" s="627"/>
      <c r="T28" s="620"/>
      <c r="U28" s="627"/>
      <c r="V28" s="640"/>
      <c r="W28" s="570"/>
      <c r="X28" s="641"/>
      <c r="AA28" s="568"/>
      <c r="BC28" s="637"/>
      <c r="BD28" s="620"/>
      <c r="BE28" s="620"/>
      <c r="BF28" s="620"/>
      <c r="BG28" s="620"/>
      <c r="BH28" s="620"/>
      <c r="BI28" s="620"/>
      <c r="BJ28" s="636"/>
      <c r="BK28" s="637"/>
      <c r="BL28" s="638"/>
      <c r="BM28" s="638"/>
      <c r="BN28" s="638"/>
      <c r="BO28" s="620"/>
      <c r="BP28" s="639"/>
      <c r="BQ28" s="627"/>
      <c r="BR28" s="640"/>
      <c r="BS28" s="627"/>
      <c r="BT28" s="620"/>
      <c r="BU28" s="627"/>
      <c r="BV28" s="640"/>
      <c r="BW28" s="570"/>
      <c r="BX28" s="641"/>
    </row>
    <row r="29" spans="1:78" ht="18" customHeight="1">
      <c r="C29" s="637"/>
      <c r="D29" s="1306" t="s">
        <v>459</v>
      </c>
      <c r="E29" s="1306"/>
      <c r="F29" s="1306"/>
      <c r="G29" s="1306"/>
      <c r="H29" s="1306"/>
      <c r="I29" s="1306"/>
      <c r="J29" s="1307"/>
      <c r="K29" s="570"/>
      <c r="L29" s="642" t="s">
        <v>460</v>
      </c>
      <c r="M29" s="1323"/>
      <c r="N29" s="1323"/>
      <c r="O29" s="1323"/>
      <c r="P29" s="1324"/>
      <c r="Q29" s="643" t="s">
        <v>461</v>
      </c>
      <c r="R29" s="643"/>
      <c r="S29" s="643"/>
      <c r="T29" s="643"/>
      <c r="U29" s="643"/>
      <c r="V29" s="643"/>
      <c r="W29" s="643"/>
      <c r="X29" s="644"/>
      <c r="AA29" s="568"/>
      <c r="BC29" s="637"/>
      <c r="BD29" s="1306" t="s">
        <v>459</v>
      </c>
      <c r="BE29" s="1306"/>
      <c r="BF29" s="1306"/>
      <c r="BG29" s="1306"/>
      <c r="BH29" s="1306"/>
      <c r="BI29" s="1306"/>
      <c r="BJ29" s="1307"/>
      <c r="BK29" s="570"/>
      <c r="BL29" s="642" t="s">
        <v>460</v>
      </c>
      <c r="BM29" s="1325" t="str">
        <f>第７号様式!BM26</f>
        <v>AB●●●●</v>
      </c>
      <c r="BN29" s="1325"/>
      <c r="BO29" s="1325"/>
      <c r="BP29" s="1326"/>
      <c r="BQ29" s="643" t="s">
        <v>461</v>
      </c>
      <c r="BR29" s="643"/>
      <c r="BS29" s="643"/>
      <c r="BT29" s="643"/>
      <c r="BU29" s="643"/>
      <c r="BV29" s="643"/>
      <c r="BW29" s="643"/>
      <c r="BX29" s="644"/>
    </row>
    <row r="30" spans="1:78" ht="42" customHeight="1">
      <c r="C30" s="681"/>
      <c r="D30" s="1294" t="s">
        <v>677</v>
      </c>
      <c r="E30" s="1294"/>
      <c r="F30" s="1294"/>
      <c r="G30" s="1294"/>
      <c r="H30" s="1294"/>
      <c r="I30" s="1294"/>
      <c r="J30" s="1295"/>
      <c r="K30" s="645"/>
      <c r="L30" s="1419"/>
      <c r="M30" s="1419"/>
      <c r="N30" s="1419"/>
      <c r="O30" s="1419"/>
      <c r="P30" s="1419"/>
      <c r="Q30" s="1419"/>
      <c r="R30" s="1419"/>
      <c r="S30" s="1419"/>
      <c r="T30" s="1419"/>
      <c r="U30" s="1419"/>
      <c r="V30" s="1419"/>
      <c r="W30" s="1419"/>
      <c r="X30" s="1420"/>
      <c r="BC30" s="681"/>
      <c r="BD30" s="1294" t="s">
        <v>677</v>
      </c>
      <c r="BE30" s="1294"/>
      <c r="BF30" s="1294"/>
      <c r="BG30" s="1294"/>
      <c r="BH30" s="1294"/>
      <c r="BI30" s="1294"/>
      <c r="BJ30" s="1295"/>
      <c r="BK30" s="645"/>
      <c r="BL30" s="1423" t="s">
        <v>678</v>
      </c>
      <c r="BM30" s="1423"/>
      <c r="BN30" s="1423"/>
      <c r="BO30" s="1423"/>
      <c r="BP30" s="1423"/>
      <c r="BQ30" s="1423"/>
      <c r="BR30" s="1423"/>
      <c r="BS30" s="1423"/>
      <c r="BT30" s="1423"/>
      <c r="BU30" s="1423"/>
      <c r="BV30" s="1423"/>
      <c r="BW30" s="1423"/>
      <c r="BX30" s="1424"/>
    </row>
    <row r="31" spans="1:78" ht="30" customHeight="1">
      <c r="C31" s="716"/>
      <c r="D31" s="1311" t="s">
        <v>679</v>
      </c>
      <c r="E31" s="1311"/>
      <c r="F31" s="1312"/>
      <c r="G31" s="1293" t="s">
        <v>651</v>
      </c>
      <c r="H31" s="1294"/>
      <c r="I31" s="1294"/>
      <c r="J31" s="1295"/>
      <c r="K31" s="645"/>
      <c r="L31" s="1419"/>
      <c r="M31" s="1419"/>
      <c r="N31" s="1419"/>
      <c r="O31" s="1419"/>
      <c r="P31" s="1419"/>
      <c r="Q31" s="1419"/>
      <c r="R31" s="1419"/>
      <c r="S31" s="1419"/>
      <c r="T31" s="1419"/>
      <c r="U31" s="1419"/>
      <c r="V31" s="1419"/>
      <c r="W31" s="1419"/>
      <c r="X31" s="1420"/>
      <c r="BC31" s="716"/>
      <c r="BD31" s="1311" t="s">
        <v>679</v>
      </c>
      <c r="BE31" s="1311"/>
      <c r="BF31" s="1312"/>
      <c r="BG31" s="1293" t="s">
        <v>651</v>
      </c>
      <c r="BH31" s="1294"/>
      <c r="BI31" s="1294"/>
      <c r="BJ31" s="1295"/>
      <c r="BK31" s="645"/>
      <c r="BL31" s="1423" t="s">
        <v>680</v>
      </c>
      <c r="BM31" s="1423"/>
      <c r="BN31" s="1423"/>
      <c r="BO31" s="1423"/>
      <c r="BP31" s="1423"/>
      <c r="BQ31" s="1423"/>
      <c r="BR31" s="1423"/>
      <c r="BS31" s="1423"/>
      <c r="BT31" s="1423"/>
      <c r="BU31" s="1423"/>
      <c r="BV31" s="1423"/>
      <c r="BW31" s="1423"/>
      <c r="BX31" s="1424"/>
    </row>
    <row r="32" spans="1:78" ht="30" customHeight="1">
      <c r="C32" s="727"/>
      <c r="D32" s="1317"/>
      <c r="E32" s="1317"/>
      <c r="F32" s="1318"/>
      <c r="G32" s="1293" t="s">
        <v>652</v>
      </c>
      <c r="H32" s="1294"/>
      <c r="I32" s="1294"/>
      <c r="J32" s="1295"/>
      <c r="K32" s="645"/>
      <c r="L32" s="1419"/>
      <c r="M32" s="1419"/>
      <c r="N32" s="1419"/>
      <c r="O32" s="1419"/>
      <c r="P32" s="1419"/>
      <c r="Q32" s="1419"/>
      <c r="R32" s="1419"/>
      <c r="S32" s="1419"/>
      <c r="T32" s="1419"/>
      <c r="U32" s="1419"/>
      <c r="V32" s="1419"/>
      <c r="W32" s="1419"/>
      <c r="X32" s="1420"/>
      <c r="BC32" s="727"/>
      <c r="BD32" s="1317"/>
      <c r="BE32" s="1317"/>
      <c r="BF32" s="1318"/>
      <c r="BG32" s="1293" t="s">
        <v>652</v>
      </c>
      <c r="BH32" s="1294"/>
      <c r="BI32" s="1294"/>
      <c r="BJ32" s="1295"/>
      <c r="BK32" s="645"/>
      <c r="BL32" s="1423" t="s">
        <v>669</v>
      </c>
      <c r="BM32" s="1423"/>
      <c r="BN32" s="1423"/>
      <c r="BO32" s="1423"/>
      <c r="BP32" s="1423"/>
      <c r="BQ32" s="1423"/>
      <c r="BR32" s="1423"/>
      <c r="BS32" s="1423"/>
      <c r="BT32" s="1423"/>
      <c r="BU32" s="1423"/>
      <c r="BV32" s="1423"/>
      <c r="BW32" s="1423"/>
      <c r="BX32" s="1424"/>
    </row>
    <row r="33" spans="3:78" ht="42" customHeight="1">
      <c r="C33" s="727"/>
      <c r="D33" s="1294" t="s">
        <v>681</v>
      </c>
      <c r="E33" s="1294"/>
      <c r="F33" s="1294"/>
      <c r="G33" s="1294"/>
      <c r="H33" s="1294"/>
      <c r="I33" s="1294"/>
      <c r="J33" s="1295"/>
      <c r="K33" s="329"/>
      <c r="L33" s="1485" t="s">
        <v>313</v>
      </c>
      <c r="M33" s="1485"/>
      <c r="N33" s="325"/>
      <c r="O33" s="326" t="s">
        <v>267</v>
      </c>
      <c r="P33" s="327"/>
      <c r="Q33" s="328" t="s">
        <v>314</v>
      </c>
      <c r="R33" s="327"/>
      <c r="S33" s="326" t="s">
        <v>315</v>
      </c>
      <c r="T33" s="329"/>
      <c r="U33" s="329"/>
      <c r="V33" s="329"/>
      <c r="W33" s="329"/>
      <c r="X33" s="330"/>
      <c r="BC33" s="727"/>
      <c r="BD33" s="1294" t="s">
        <v>681</v>
      </c>
      <c r="BE33" s="1294"/>
      <c r="BF33" s="1294"/>
      <c r="BG33" s="1294"/>
      <c r="BH33" s="1294"/>
      <c r="BI33" s="1294"/>
      <c r="BJ33" s="1295"/>
      <c r="BK33" s="329"/>
      <c r="BL33" s="1485" t="s">
        <v>313</v>
      </c>
      <c r="BM33" s="1485"/>
      <c r="BN33" s="331" t="s">
        <v>452</v>
      </c>
      <c r="BO33" s="326" t="s">
        <v>267</v>
      </c>
      <c r="BP33" s="331" t="s">
        <v>452</v>
      </c>
      <c r="BQ33" s="328" t="s">
        <v>314</v>
      </c>
      <c r="BR33" s="331" t="s">
        <v>452</v>
      </c>
      <c r="BS33" s="326" t="s">
        <v>315</v>
      </c>
      <c r="BT33" s="329"/>
      <c r="BU33" s="329"/>
      <c r="BV33" s="329"/>
      <c r="BW33" s="329"/>
      <c r="BX33" s="330"/>
    </row>
    <row r="34" spans="3:78" ht="42" customHeight="1">
      <c r="C34" s="681"/>
      <c r="D34" s="1294" t="s">
        <v>682</v>
      </c>
      <c r="E34" s="1294"/>
      <c r="F34" s="1294"/>
      <c r="G34" s="1294"/>
      <c r="H34" s="1294"/>
      <c r="I34" s="1294"/>
      <c r="J34" s="1295"/>
      <c r="K34" s="329"/>
      <c r="L34" s="1485" t="s">
        <v>313</v>
      </c>
      <c r="M34" s="1485"/>
      <c r="N34" s="325"/>
      <c r="O34" s="326" t="s">
        <v>267</v>
      </c>
      <c r="P34" s="327"/>
      <c r="Q34" s="328" t="s">
        <v>314</v>
      </c>
      <c r="R34" s="327"/>
      <c r="S34" s="326" t="s">
        <v>315</v>
      </c>
      <c r="T34" s="329"/>
      <c r="U34" s="329"/>
      <c r="V34" s="329"/>
      <c r="W34" s="329"/>
      <c r="X34" s="330"/>
      <c r="BC34" s="681"/>
      <c r="BD34" s="1294" t="s">
        <v>682</v>
      </c>
      <c r="BE34" s="1294"/>
      <c r="BF34" s="1294"/>
      <c r="BG34" s="1294"/>
      <c r="BH34" s="1294"/>
      <c r="BI34" s="1294"/>
      <c r="BJ34" s="1295"/>
      <c r="BK34" s="329"/>
      <c r="BL34" s="1485" t="s">
        <v>313</v>
      </c>
      <c r="BM34" s="1485"/>
      <c r="BN34" s="331" t="s">
        <v>452</v>
      </c>
      <c r="BO34" s="326" t="s">
        <v>267</v>
      </c>
      <c r="BP34" s="331" t="s">
        <v>452</v>
      </c>
      <c r="BQ34" s="328" t="s">
        <v>314</v>
      </c>
      <c r="BR34" s="331" t="s">
        <v>452</v>
      </c>
      <c r="BS34" s="326" t="s">
        <v>315</v>
      </c>
      <c r="BT34" s="329"/>
      <c r="BU34" s="329"/>
      <c r="BV34" s="329"/>
      <c r="BW34" s="329"/>
      <c r="BX34" s="330"/>
    </row>
    <row r="35" spans="3:78" ht="42" customHeight="1">
      <c r="C35" s="681"/>
      <c r="D35" s="1294" t="s">
        <v>639</v>
      </c>
      <c r="E35" s="1294"/>
      <c r="F35" s="1294"/>
      <c r="G35" s="1294"/>
      <c r="H35" s="1294"/>
      <c r="I35" s="1294"/>
      <c r="J35" s="1295"/>
      <c r="K35" s="1482" t="s">
        <v>683</v>
      </c>
      <c r="L35" s="1483"/>
      <c r="M35" s="1483"/>
      <c r="N35" s="1483"/>
      <c r="O35" s="1483"/>
      <c r="P35" s="1483"/>
      <c r="Q35" s="1483"/>
      <c r="R35" s="1483"/>
      <c r="S35" s="1483"/>
      <c r="T35" s="1483"/>
      <c r="U35" s="1483"/>
      <c r="V35" s="1483"/>
      <c r="W35" s="1483"/>
      <c r="X35" s="1484"/>
      <c r="BC35" s="681"/>
      <c r="BD35" s="1294" t="s">
        <v>639</v>
      </c>
      <c r="BE35" s="1294"/>
      <c r="BF35" s="1294"/>
      <c r="BG35" s="1294"/>
      <c r="BH35" s="1294"/>
      <c r="BI35" s="1294"/>
      <c r="BJ35" s="1295"/>
      <c r="BK35" s="1482" t="s">
        <v>683</v>
      </c>
      <c r="BL35" s="1483"/>
      <c r="BM35" s="1483"/>
      <c r="BN35" s="1483"/>
      <c r="BO35" s="1483"/>
      <c r="BP35" s="1483"/>
      <c r="BQ35" s="1483"/>
      <c r="BR35" s="1483"/>
      <c r="BS35" s="1483"/>
      <c r="BT35" s="1483"/>
      <c r="BU35" s="1483"/>
      <c r="BV35" s="1483"/>
      <c r="BW35" s="1483"/>
      <c r="BX35" s="1484"/>
    </row>
    <row r="36" spans="3:78" ht="5.25" customHeight="1">
      <c r="C36" s="708"/>
      <c r="D36" s="634"/>
      <c r="E36" s="634"/>
      <c r="F36" s="634"/>
      <c r="G36" s="634"/>
      <c r="H36" s="634"/>
      <c r="I36" s="634"/>
      <c r="J36" s="634"/>
      <c r="K36" s="634"/>
      <c r="L36" s="634"/>
      <c r="M36" s="634"/>
      <c r="N36" s="634"/>
      <c r="O36" s="634"/>
      <c r="P36" s="634"/>
      <c r="Q36" s="634"/>
      <c r="R36" s="634"/>
      <c r="S36" s="708"/>
      <c r="T36" s="634"/>
      <c r="U36" s="568"/>
      <c r="V36" s="728"/>
      <c r="W36" s="728"/>
      <c r="X36" s="728"/>
      <c r="BC36" s="708"/>
      <c r="BD36" s="634"/>
      <c r="BE36" s="634"/>
      <c r="BF36" s="634"/>
      <c r="BG36" s="634"/>
      <c r="BH36" s="634"/>
      <c r="BI36" s="634"/>
      <c r="BJ36" s="634"/>
      <c r="BK36" s="634"/>
      <c r="BL36" s="634"/>
      <c r="BM36" s="634"/>
      <c r="BN36" s="634"/>
      <c r="BO36" s="634"/>
      <c r="BP36" s="634"/>
      <c r="BQ36" s="634"/>
      <c r="BR36" s="634"/>
      <c r="BS36" s="708"/>
      <c r="BT36" s="634"/>
      <c r="BU36" s="568"/>
      <c r="BV36" s="728"/>
      <c r="BW36" s="728"/>
      <c r="BX36" s="728"/>
    </row>
    <row r="37" spans="3:78" ht="13.5" customHeight="1">
      <c r="D37" s="570" t="s">
        <v>684</v>
      </c>
      <c r="E37" s="570"/>
      <c r="F37" s="570"/>
      <c r="G37" s="570"/>
      <c r="H37" s="570"/>
      <c r="I37" s="570"/>
      <c r="J37" s="570"/>
      <c r="K37" s="570"/>
      <c r="L37" s="570"/>
      <c r="M37" s="570"/>
      <c r="N37" s="570"/>
      <c r="O37" s="570"/>
      <c r="P37" s="570"/>
      <c r="Q37" s="570"/>
      <c r="R37" s="570"/>
      <c r="T37" s="570"/>
      <c r="U37" s="568"/>
      <c r="V37" s="620"/>
      <c r="W37" s="620"/>
      <c r="X37" s="620"/>
      <c r="BD37" s="570" t="s">
        <v>684</v>
      </c>
      <c r="BE37" s="570"/>
      <c r="BF37" s="570"/>
      <c r="BG37" s="570"/>
      <c r="BH37" s="570"/>
      <c r="BI37" s="570"/>
      <c r="BJ37" s="570"/>
      <c r="BK37" s="570"/>
      <c r="BL37" s="570"/>
      <c r="BM37" s="570"/>
      <c r="BN37" s="570"/>
      <c r="BO37" s="570"/>
      <c r="BP37" s="570"/>
      <c r="BQ37" s="570"/>
      <c r="BR37" s="570"/>
      <c r="BT37" s="570"/>
      <c r="BU37" s="568"/>
      <c r="BV37" s="620"/>
      <c r="BW37" s="620"/>
      <c r="BX37" s="620"/>
    </row>
    <row r="38" spans="3:78" ht="13.5" customHeight="1">
      <c r="D38" s="570"/>
      <c r="E38" s="570"/>
      <c r="F38" s="570"/>
      <c r="G38" s="570"/>
      <c r="H38" s="570"/>
      <c r="I38" s="570"/>
      <c r="J38" s="570"/>
      <c r="K38" s="570"/>
      <c r="L38" s="570"/>
      <c r="M38" s="570"/>
      <c r="N38" s="570"/>
      <c r="O38" s="570"/>
      <c r="P38" s="570"/>
      <c r="Q38" s="570"/>
      <c r="R38" s="570"/>
      <c r="T38" s="570"/>
      <c r="U38" s="568"/>
      <c r="V38" s="620"/>
      <c r="W38" s="620"/>
      <c r="X38" s="620"/>
      <c r="BD38" s="570"/>
      <c r="BE38" s="570"/>
      <c r="BF38" s="570"/>
      <c r="BG38" s="570"/>
      <c r="BH38" s="570"/>
      <c r="BI38" s="570"/>
      <c r="BJ38" s="570"/>
      <c r="BK38" s="570"/>
      <c r="BL38" s="570"/>
      <c r="BM38" s="570"/>
      <c r="BN38" s="570"/>
      <c r="BO38" s="570"/>
      <c r="BP38" s="570"/>
      <c r="BQ38" s="570"/>
      <c r="BR38" s="570"/>
      <c r="BT38" s="570"/>
      <c r="BU38" s="568"/>
      <c r="BV38" s="620"/>
      <c r="BW38" s="620"/>
      <c r="BX38" s="620"/>
    </row>
    <row r="39" spans="3:78" ht="13.5" customHeight="1">
      <c r="T39" s="611"/>
      <c r="X39" s="568"/>
      <c r="BT39" s="611"/>
      <c r="BX39" s="568"/>
    </row>
    <row r="40" spans="3:78" ht="20.399999999999999" customHeight="1">
      <c r="N40" s="736"/>
      <c r="O40" s="736"/>
      <c r="P40" s="686"/>
      <c r="Q40" s="686"/>
      <c r="R40" s="686"/>
      <c r="S40" s="686"/>
      <c r="T40" s="686"/>
      <c r="U40" s="686"/>
      <c r="V40" s="686"/>
      <c r="W40" s="686"/>
      <c r="X40" s="620"/>
      <c r="AB40" s="621"/>
      <c r="BN40" s="736"/>
      <c r="BO40" s="736"/>
      <c r="BP40" s="686"/>
      <c r="BQ40" s="686"/>
      <c r="BR40" s="686"/>
      <c r="BS40" s="686"/>
      <c r="BT40" s="686"/>
      <c r="BU40" s="686"/>
      <c r="BV40" s="686"/>
      <c r="BW40" s="686"/>
      <c r="BX40" s="620"/>
    </row>
    <row r="41" spans="3:78" ht="7.2" customHeight="1">
      <c r="O41" s="570"/>
      <c r="P41" s="620"/>
      <c r="Q41" s="620"/>
      <c r="R41" s="620"/>
      <c r="S41" s="620"/>
      <c r="T41" s="620"/>
      <c r="U41" s="620"/>
      <c r="V41" s="620"/>
      <c r="W41" s="620"/>
      <c r="X41" s="620"/>
      <c r="BO41" s="570"/>
      <c r="BP41" s="620"/>
      <c r="BQ41" s="620"/>
      <c r="BR41" s="620"/>
      <c r="BS41" s="620"/>
      <c r="BT41" s="620"/>
      <c r="BU41" s="620"/>
      <c r="BV41" s="620"/>
      <c r="BW41" s="620"/>
      <c r="BX41" s="620"/>
    </row>
    <row r="42" spans="3:78" ht="20.399999999999999" customHeight="1">
      <c r="O42" s="729"/>
      <c r="P42" s="570"/>
      <c r="Q42" s="570"/>
      <c r="R42" s="620"/>
      <c r="S42" s="620"/>
      <c r="T42" s="620"/>
      <c r="U42" s="620"/>
      <c r="V42" s="620"/>
      <c r="W42" s="620"/>
      <c r="X42" s="620"/>
      <c r="BO42" s="729"/>
      <c r="BP42" s="570"/>
      <c r="BQ42" s="570"/>
      <c r="BR42" s="620"/>
      <c r="BS42" s="620"/>
      <c r="BT42" s="620"/>
      <c r="BU42" s="620"/>
      <c r="BV42" s="620"/>
      <c r="BW42" s="620"/>
      <c r="BX42" s="620"/>
    </row>
    <row r="43" spans="3:78" ht="20.399999999999999" customHeight="1">
      <c r="N43" s="570"/>
      <c r="O43" s="729"/>
      <c r="P43" s="686"/>
      <c r="Q43" s="686"/>
      <c r="R43" s="686"/>
      <c r="S43" s="686"/>
      <c r="T43" s="686"/>
      <c r="U43" s="686"/>
      <c r="V43" s="686"/>
      <c r="W43" s="686"/>
      <c r="X43" s="686"/>
      <c r="BN43" s="570"/>
      <c r="BO43" s="729"/>
      <c r="BP43" s="686"/>
      <c r="BQ43" s="686"/>
      <c r="BR43" s="686"/>
      <c r="BS43" s="686"/>
      <c r="BT43" s="686"/>
      <c r="BU43" s="686"/>
      <c r="BV43" s="686"/>
      <c r="BW43" s="686"/>
      <c r="BX43" s="686"/>
    </row>
    <row r="44" spans="3:78" ht="2.4" customHeight="1">
      <c r="O44" s="570"/>
      <c r="P44" s="620"/>
      <c r="Q44" s="620"/>
      <c r="R44" s="620"/>
      <c r="S44" s="620"/>
      <c r="T44" s="620"/>
      <c r="U44" s="620"/>
      <c r="V44" s="620"/>
      <c r="W44" s="620"/>
      <c r="X44" s="620"/>
      <c r="AB44" s="621"/>
      <c r="BO44" s="570"/>
      <c r="BP44" s="620"/>
      <c r="BQ44" s="620"/>
      <c r="BR44" s="620"/>
      <c r="BS44" s="620"/>
      <c r="BT44" s="620"/>
      <c r="BU44" s="620"/>
      <c r="BV44" s="620"/>
      <c r="BW44" s="620"/>
      <c r="BX44" s="620"/>
    </row>
    <row r="45" spans="3:78" ht="2.4" customHeight="1">
      <c r="O45" s="570"/>
      <c r="P45" s="620"/>
      <c r="Q45" s="620"/>
      <c r="R45" s="620"/>
      <c r="S45" s="620"/>
      <c r="T45" s="620"/>
      <c r="U45" s="620"/>
      <c r="V45" s="620"/>
      <c r="W45" s="620"/>
      <c r="X45" s="620"/>
      <c r="BO45" s="570"/>
      <c r="BP45" s="620"/>
      <c r="BQ45" s="620"/>
      <c r="BR45" s="620"/>
      <c r="BS45" s="620"/>
      <c r="BT45" s="620"/>
      <c r="BU45" s="620"/>
      <c r="BV45" s="620"/>
      <c r="BW45" s="620"/>
      <c r="BX45" s="620"/>
    </row>
    <row r="46" spans="3:78" ht="20.399999999999999" customHeight="1">
      <c r="N46" s="736"/>
      <c r="O46" s="736"/>
      <c r="P46" s="686"/>
      <c r="Q46" s="686"/>
      <c r="R46" s="686"/>
      <c r="S46" s="686"/>
      <c r="T46" s="686"/>
      <c r="U46" s="686"/>
      <c r="V46" s="686"/>
      <c r="W46" s="686"/>
      <c r="X46" s="620"/>
      <c r="AB46" s="621"/>
      <c r="BN46" s="736"/>
      <c r="BO46" s="736"/>
      <c r="BP46" s="686"/>
      <c r="BQ46" s="686"/>
      <c r="BR46" s="686"/>
      <c r="BS46" s="686"/>
      <c r="BT46" s="686"/>
      <c r="BU46" s="686"/>
      <c r="BV46" s="686"/>
      <c r="BW46" s="686"/>
      <c r="BX46" s="620"/>
    </row>
    <row r="48" spans="3:78" s="731" customFormat="1">
      <c r="D48" s="1480"/>
      <c r="E48" s="1480"/>
      <c r="F48" s="1480"/>
      <c r="G48" s="1480"/>
      <c r="H48" s="1480"/>
      <c r="I48" s="1480"/>
      <c r="J48" s="1480"/>
      <c r="L48" s="737"/>
      <c r="M48" s="737"/>
      <c r="N48" s="737"/>
      <c r="O48" s="737"/>
      <c r="P48" s="737"/>
      <c r="Q48" s="737"/>
      <c r="R48" s="737"/>
      <c r="S48" s="737"/>
      <c r="T48" s="737"/>
      <c r="U48" s="737"/>
      <c r="V48" s="737"/>
      <c r="W48" s="737"/>
      <c r="X48" s="568"/>
      <c r="Y48" s="568"/>
      <c r="Z48" s="568"/>
      <c r="AA48" s="568"/>
      <c r="AB48" s="568"/>
      <c r="AC48" s="568"/>
      <c r="AD48" s="568"/>
      <c r="AE48" s="568"/>
      <c r="AF48" s="568"/>
      <c r="AG48" s="574"/>
      <c r="AH48" s="574"/>
      <c r="AI48" s="574"/>
      <c r="AJ48" s="689"/>
      <c r="BD48" s="1480"/>
      <c r="BE48" s="1480"/>
      <c r="BF48" s="1480"/>
      <c r="BG48" s="1480"/>
      <c r="BH48" s="1480"/>
      <c r="BI48" s="1480"/>
      <c r="BJ48" s="1480"/>
      <c r="BL48" s="737"/>
      <c r="BM48" s="737"/>
      <c r="BN48" s="737"/>
      <c r="BO48" s="737"/>
      <c r="BP48" s="737"/>
      <c r="BQ48" s="737"/>
      <c r="BR48" s="737"/>
      <c r="BS48" s="737"/>
      <c r="BT48" s="737"/>
      <c r="BU48" s="737"/>
      <c r="BV48" s="737"/>
      <c r="BW48" s="737"/>
      <c r="BX48" s="568"/>
      <c r="BY48" s="568"/>
      <c r="BZ48" s="568"/>
    </row>
    <row r="49" spans="4:78" s="731" customFormat="1">
      <c r="D49" s="1480"/>
      <c r="E49" s="1480"/>
      <c r="F49" s="1480"/>
      <c r="G49" s="1480"/>
      <c r="H49" s="1480"/>
      <c r="I49" s="1480"/>
      <c r="J49" s="1480"/>
      <c r="K49" s="738"/>
      <c r="L49" s="1481"/>
      <c r="M49" s="1481"/>
      <c r="N49" s="1481"/>
      <c r="O49" s="1481"/>
      <c r="P49" s="1481"/>
      <c r="Q49" s="1481"/>
      <c r="R49" s="1481"/>
      <c r="S49" s="1481"/>
      <c r="T49" s="1481"/>
      <c r="U49" s="1481"/>
      <c r="V49" s="1481"/>
      <c r="W49" s="1481"/>
      <c r="X49" s="1481"/>
      <c r="Y49" s="739"/>
      <c r="Z49" s="739"/>
      <c r="AA49" s="739"/>
      <c r="BD49" s="1480"/>
      <c r="BE49" s="1480"/>
      <c r="BF49" s="1480"/>
      <c r="BG49" s="1480"/>
      <c r="BH49" s="1480"/>
      <c r="BI49" s="1480"/>
      <c r="BJ49" s="1480"/>
      <c r="BK49" s="738"/>
      <c r="BL49" s="1481"/>
      <c r="BM49" s="1481"/>
      <c r="BN49" s="1481"/>
      <c r="BO49" s="1481"/>
      <c r="BP49" s="1481"/>
      <c r="BQ49" s="1481"/>
      <c r="BR49" s="1481"/>
      <c r="BS49" s="1481"/>
      <c r="BT49" s="1481"/>
      <c r="BU49" s="1481"/>
      <c r="BV49" s="1481"/>
      <c r="BW49" s="1481"/>
      <c r="BX49" s="1481"/>
      <c r="BY49" s="739"/>
      <c r="BZ49" s="739"/>
    </row>
    <row r="51" spans="4:78">
      <c r="X51" s="689"/>
      <c r="BX51" s="689"/>
    </row>
  </sheetData>
  <sheetProtection algorithmName="SHA-512" hashValue="vFJckNBbCLSpqaqrd+yi5OTlt8Ox5uwx9VbXcrvLPs4XiVsOf5Sogyr74UfzheZOcJvURsz0E/S5Lr3m03Vk0g==" saltValue="2IC+kC/R5jbZG7g1luXyjA==" spinCount="100000" sheet="1" formatCells="0" selectLockedCells="1"/>
  <protectedRanges>
    <protectedRange sqref="P8 P10 P12 BP8 BP10 BP12" name="範囲1_1"/>
    <protectedRange sqref="R3 BR3" name="範囲1_4"/>
    <protectedRange sqref="E20 BE20 BS3 BU3 BW3" name="範囲1_1_1_1"/>
  </protectedRanges>
  <mergeCells count="70">
    <mergeCell ref="Q3:R3"/>
    <mergeCell ref="BQ3:BR3"/>
    <mergeCell ref="N8:O8"/>
    <mergeCell ref="P8:X8"/>
    <mergeCell ref="BN8:BO8"/>
    <mergeCell ref="BP8:BX8"/>
    <mergeCell ref="N10:O10"/>
    <mergeCell ref="P10:X10"/>
    <mergeCell ref="BN10:BO10"/>
    <mergeCell ref="BP10:BX10"/>
    <mergeCell ref="N12:O12"/>
    <mergeCell ref="P12:S12"/>
    <mergeCell ref="T12:X12"/>
    <mergeCell ref="BN12:BO12"/>
    <mergeCell ref="BP12:BS12"/>
    <mergeCell ref="BT12:BX12"/>
    <mergeCell ref="C18:X18"/>
    <mergeCell ref="BC18:BX18"/>
    <mergeCell ref="J20:K20"/>
    <mergeCell ref="M20:O20"/>
    <mergeCell ref="P20:Q20"/>
    <mergeCell ref="R20:Y20"/>
    <mergeCell ref="BJ20:BK20"/>
    <mergeCell ref="BM20:BO20"/>
    <mergeCell ref="BP20:BQ20"/>
    <mergeCell ref="BR20:BY20"/>
    <mergeCell ref="C21:X21"/>
    <mergeCell ref="BC21:BX21"/>
    <mergeCell ref="C24:X24"/>
    <mergeCell ref="BC24:BX24"/>
    <mergeCell ref="D27:J27"/>
    <mergeCell ref="L27:X27"/>
    <mergeCell ref="BD27:BJ27"/>
    <mergeCell ref="BL27:BX27"/>
    <mergeCell ref="D29:J29"/>
    <mergeCell ref="M29:P29"/>
    <mergeCell ref="BD29:BJ29"/>
    <mergeCell ref="BM29:BP29"/>
    <mergeCell ref="D30:J30"/>
    <mergeCell ref="L30:X30"/>
    <mergeCell ref="BD30:BJ30"/>
    <mergeCell ref="BL30:BX30"/>
    <mergeCell ref="BL31:BX31"/>
    <mergeCell ref="G32:J32"/>
    <mergeCell ref="L32:X32"/>
    <mergeCell ref="BG32:BJ32"/>
    <mergeCell ref="BL32:BX32"/>
    <mergeCell ref="D31:F32"/>
    <mergeCell ref="G31:J31"/>
    <mergeCell ref="L31:X31"/>
    <mergeCell ref="BD31:BF32"/>
    <mergeCell ref="BG31:BJ31"/>
    <mergeCell ref="D33:J33"/>
    <mergeCell ref="L33:M33"/>
    <mergeCell ref="BD33:BJ33"/>
    <mergeCell ref="BL33:BM33"/>
    <mergeCell ref="D34:J34"/>
    <mergeCell ref="L34:M34"/>
    <mergeCell ref="BD34:BJ34"/>
    <mergeCell ref="BL34:BM34"/>
    <mergeCell ref="D49:J49"/>
    <mergeCell ref="L49:X49"/>
    <mergeCell ref="BD49:BJ49"/>
    <mergeCell ref="BL49:BX49"/>
    <mergeCell ref="D35:J35"/>
    <mergeCell ref="K35:X35"/>
    <mergeCell ref="BD35:BJ35"/>
    <mergeCell ref="BK35:BX35"/>
    <mergeCell ref="D48:J48"/>
    <mergeCell ref="BD48:BJ48"/>
  </mergeCells>
  <phoneticPr fontId="34"/>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06849" r:id="rId4" name="Check Box 1">
              <controlPr defaultSize="0" autoFill="0" autoLine="0" autoPict="0" altText="同意します">
                <anchor moveWithCells="1">
                  <from>
                    <xdr:col>3</xdr:col>
                    <xdr:colOff>297180</xdr:colOff>
                    <xdr:row>33</xdr:row>
                    <xdr:rowOff>502920</xdr:rowOff>
                  </from>
                  <to>
                    <xdr:col>6</xdr:col>
                    <xdr:colOff>213360</xdr:colOff>
                    <xdr:row>35</xdr:row>
                    <xdr:rowOff>38100</xdr:rowOff>
                  </to>
                </anchor>
              </controlPr>
            </control>
          </mc:Choice>
        </mc:AlternateContent>
        <mc:AlternateContent xmlns:mc="http://schemas.openxmlformats.org/markup-compatibility/2006">
          <mc:Choice Requires="x14">
            <control shapeId="206850" r:id="rId5" name="Check Box 2">
              <controlPr defaultSize="0" autoFill="0" autoLine="0" autoPict="0" altText="同意します">
                <anchor moveWithCells="1">
                  <from>
                    <xdr:col>55</xdr:col>
                    <xdr:colOff>297180</xdr:colOff>
                    <xdr:row>33</xdr:row>
                    <xdr:rowOff>502920</xdr:rowOff>
                  </from>
                  <to>
                    <xdr:col>58</xdr:col>
                    <xdr:colOff>213360</xdr:colOff>
                    <xdr:row>35</xdr:row>
                    <xdr:rowOff>38100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32</vt:i4>
      </vt:variant>
      <vt:variant>
        <vt:lpstr>名前付き一覧</vt:lpstr>
      </vt:variant>
      <vt:variant>
        <vt:i4>32</vt:i4>
      </vt:variant>
    </vt:vector>
  </HeadingPairs>
  <TitlesOfParts>
    <vt:vector size="64" baseType="lpstr">
      <vt:lpstr>提出方法</vt:lpstr>
      <vt:lpstr>記載要領</vt:lpstr>
      <vt:lpstr>第１号_１枚目</vt:lpstr>
      <vt:lpstr>第１号_２枚目</vt:lpstr>
      <vt:lpstr>第２号 (助成対象事業者用)</vt:lpstr>
      <vt:lpstr>第２号 (共同申請者①用) </vt:lpstr>
      <vt:lpstr>第２号 (共同申請者②用) </vt:lpstr>
      <vt:lpstr>第２号 (共同申請者③用) </vt:lpstr>
      <vt:lpstr>第２号 (手続き代行者用)</vt:lpstr>
      <vt:lpstr>第３号</vt:lpstr>
      <vt:lpstr>第４号_風力</vt:lpstr>
      <vt:lpstr>第４号_風力設備の概要_1枚目</vt:lpstr>
      <vt:lpstr>第４号_風力設備の概要_２枚目</vt:lpstr>
      <vt:lpstr>第４号_風力設備の概要_３枚目</vt:lpstr>
      <vt:lpstr>第４号_風力設備の概要_４枚目（蓄電池）</vt:lpstr>
      <vt:lpstr>第４号_風力設備の概要_５枚目（蓄電池）</vt:lpstr>
      <vt:lpstr>第４号_風力_導入効果</vt:lpstr>
      <vt:lpstr>第４号_風力4ー10</vt:lpstr>
      <vt:lpstr>第４号_別紙１</vt:lpstr>
      <vt:lpstr>第７号様式</vt:lpstr>
      <vt:lpstr>第８号様式</vt:lpstr>
      <vt:lpstr>第９号様式</vt:lpstr>
      <vt:lpstr>第11号様式</vt:lpstr>
      <vt:lpstr>第13号様式</vt:lpstr>
      <vt:lpstr>第14号様式</vt:lpstr>
      <vt:lpstr>第15号様式</vt:lpstr>
      <vt:lpstr>第17号様式</vt:lpstr>
      <vt:lpstr>第21号様式</vt:lpstr>
      <vt:lpstr>第22号様式</vt:lpstr>
      <vt:lpstr>第24号様式</vt:lpstr>
      <vt:lpstr>第26号様式</vt:lpstr>
      <vt:lpstr>第28号様式</vt:lpstr>
      <vt:lpstr>記載要領!Print_Area</vt:lpstr>
      <vt:lpstr>第11号様式!Print_Area</vt:lpstr>
      <vt:lpstr>第13号様式!Print_Area</vt:lpstr>
      <vt:lpstr>第14号様式!Print_Area</vt:lpstr>
      <vt:lpstr>第15号様式!Print_Area</vt:lpstr>
      <vt:lpstr>第17号様式!Print_Area</vt:lpstr>
      <vt:lpstr>第１号_１枚目!Print_Area</vt:lpstr>
      <vt:lpstr>第１号_２枚目!Print_Area</vt:lpstr>
      <vt:lpstr>第21号様式!Print_Area</vt:lpstr>
      <vt:lpstr>第22号様式!Print_Area</vt:lpstr>
      <vt:lpstr>第24号様式!Print_Area</vt:lpstr>
      <vt:lpstr>第26号様式!Print_Area</vt:lpstr>
      <vt:lpstr>第28号様式!Print_Area</vt:lpstr>
      <vt:lpstr>'第２号 (共同申請者①用) '!Print_Area</vt:lpstr>
      <vt:lpstr>'第２号 (共同申請者②用) '!Print_Area</vt:lpstr>
      <vt:lpstr>'第２号 (共同申請者③用) '!Print_Area</vt:lpstr>
      <vt:lpstr>'第２号 (手続き代行者用)'!Print_Area</vt:lpstr>
      <vt:lpstr>'第２号 (助成対象事業者用)'!Print_Area</vt:lpstr>
      <vt:lpstr>第３号!Print_Area</vt:lpstr>
      <vt:lpstr>第４号_風力!Print_Area</vt:lpstr>
      <vt:lpstr>第４号_風力_導入効果!Print_Area</vt:lpstr>
      <vt:lpstr>第４号_風力4ー10!Print_Area</vt:lpstr>
      <vt:lpstr>第４号_風力設備の概要_1枚目!Print_Area</vt:lpstr>
      <vt:lpstr>第４号_風力設備の概要_２枚目!Print_Area</vt:lpstr>
      <vt:lpstr>第４号_風力設備の概要_３枚目!Print_Area</vt:lpstr>
      <vt:lpstr>'第４号_風力設備の概要_４枚目（蓄電池）'!Print_Area</vt:lpstr>
      <vt:lpstr>'第４号_風力設備の概要_５枚目（蓄電池）'!Print_Area</vt:lpstr>
      <vt:lpstr>第４号_別紙１!Print_Area</vt:lpstr>
      <vt:lpstr>第７号様式!Print_Area</vt:lpstr>
      <vt:lpstr>第８号様式!Print_Area</vt:lpstr>
      <vt:lpstr>第９号様式!Print_Area</vt:lpstr>
      <vt:lpstr>提出方法!Print_Area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tokyokankyo</cp:lastModifiedBy>
  <cp:lastPrinted>2023-03-07T04:48:03Z</cp:lastPrinted>
  <dcterms:created xsi:type="dcterms:W3CDTF">2016-07-27T08:24:34Z</dcterms:created>
  <dcterms:modified xsi:type="dcterms:W3CDTF">2023-03-28T07:32:50Z</dcterms:modified>
</cp:coreProperties>
</file>